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CONCORRÊNCIA ELETRÔNICA/2026/CONCORRÊNCIA Nº 3-2026 EXPANSÃO SALA COFRE/"/>
    </mc:Choice>
  </mc:AlternateContent>
  <xr:revisionPtr revIDLastSave="931" documentId="8_{EC3D9A31-C66F-423A-A300-19BB678229BB}" xr6:coauthVersionLast="47" xr6:coauthVersionMax="47" xr10:uidLastSave="{0250E0F9-CA39-408A-8EEB-7C5A2B06DC8E}"/>
  <bookViews>
    <workbookView xWindow="-120" yWindow="-120" windowWidth="29040" windowHeight="15720" tabRatio="867" firstSheet="1" activeTab="1" xr2:uid="{00000000-000D-0000-FFFF-FFFF00000000}"/>
  </bookViews>
  <sheets>
    <sheet name="PLANILHA ORÇAMENTÁRIA" sheetId="62" state="hidden" r:id="rId1"/>
    <sheet name="Sala Cofre" sheetId="77" r:id="rId2"/>
    <sheet name="Cronograma_Financeiro" sheetId="80" r:id="rId3"/>
    <sheet name="COMPOSIÇÕES PLANILHA ORÇAMENTO" sheetId="18" state="hidden" r:id="rId4"/>
    <sheet name="ADMINISTRAÇÃO DA OBRA (EMOP)" sheetId="20" state="hidden" r:id="rId5"/>
    <sheet name="COMPOSIÇÕES DA ADMNISTRAÇÃO" sheetId="21" state="hidden" r:id="rId6"/>
    <sheet name="BDI" sheetId="12" state="hidden" r:id="rId7"/>
    <sheet name="PARAMETRO" sheetId="15" state="hidden" r:id="rId8"/>
    <sheet name="M. Mat. ELÉTRICA" sheetId="5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0">#REF!</definedName>
    <definedName name="\a">#N/A</definedName>
    <definedName name="\b">#REF!</definedName>
    <definedName name="\c">[1]Plan2!#REF!</definedName>
    <definedName name="\m">#REF!</definedName>
    <definedName name="\p">[1]Plan2!#REF!</definedName>
    <definedName name="\Q">#REF!</definedName>
    <definedName name="\s">#REF!</definedName>
    <definedName name="\x">#REF!</definedName>
    <definedName name="\Z">#REF!</definedName>
    <definedName name="______R">#REF!</definedName>
    <definedName name="_____R">#REF!</definedName>
    <definedName name="____R">#REF!</definedName>
    <definedName name="____VB6">#REF!</definedName>
    <definedName name="___R">'[2]Solo I'!#REF!</definedName>
    <definedName name="___VB6">#REF!</definedName>
    <definedName name="__R">'[2]Solo I'!#REF!</definedName>
    <definedName name="__VB6">#REF!</definedName>
    <definedName name="_1">#N/A</definedName>
    <definedName name="_1____MÃO_DE_OBRA_DIRETA">'[3]-01-MOD'!$A$1</definedName>
    <definedName name="_11">#N/A</definedName>
    <definedName name="_13.1___MATERIAL_CONSUMO">'[3]13-MAT-FERR'!$A$2</definedName>
    <definedName name="_13.2___MATERIAL_APLICAÇÃO">'[3]13-MAT-FERR'!$A$5</definedName>
    <definedName name="_13.3__FERRAMENTAS">'[3]13-MAT-FERR'!$A$39</definedName>
    <definedName name="_13____MATERIAIS_E_FERRAMENTAS">'[3]13-MAT-FERR'!$A$1</definedName>
    <definedName name="_14____MATERIAL_DE_SEGURANÇA">'[3]14-MAT.SEG '!$A$1</definedName>
    <definedName name="_15____DIVERSOS">'[3]15-DIVERSOS'!$A$1</definedName>
    <definedName name="_16.1___EQUIPAMENTOS_MAIORES">'[3]16-EQUIP.'!$A$4</definedName>
    <definedName name="_16.2___EQUIPAMENTOS_MENORES">'[3]16-EQUIP.'!$A$53</definedName>
    <definedName name="_16.3___VEÍCULOS">'[4]16-EQUIP.'!#REF!</definedName>
    <definedName name="_16.4___COMBÚSTIVEL">'[4]16-EQUIP.'!#REF!</definedName>
    <definedName name="_16.5___EQUIPAMENTOS_DE_ESCRITÓRIO">'[4]16-EQUIP.'!#REF!</definedName>
    <definedName name="_16___EQUIPAMENTOS">'[3]16-EQUIP.'!$A$1</definedName>
    <definedName name="_17.1_MENSALISTA">'[3]-17-MOI'!$A$5</definedName>
    <definedName name="_17.2___HORISTA">'[3]-17-MOI'!$A$95</definedName>
    <definedName name="_17___DIREÇÃO_TÉCNICA_ADMINISTRATIVA">'[3]-17-MOI'!$A$1</definedName>
    <definedName name="_18___CANTEIRO___INSTALAÇÃO___MANUTENÇÃO">'[3]-18-CANTEIRO'!$A$1</definedName>
    <definedName name="_19___TRANSPORTE_DE_PESSOAL">'[3]-19-TRANSP.PESSOAL'!$A$1</definedName>
    <definedName name="_2">#N/A</definedName>
    <definedName name="_20___MOBILIZAÇÃO___DESMOBILIZAÇÃO">'[3]-20-MOB-DESMOB '!$A$1</definedName>
    <definedName name="_21___REFEIÇÃO_REFEITÓRIO">'[3]-21-REFEICAO'!$A$1</definedName>
    <definedName name="_22">#N/A</definedName>
    <definedName name="_22___VÁRIOS">'[3]-22-VARIOS'!$A$1</definedName>
    <definedName name="_23___SERVIÇOS_DE_TERCEIROS">'[3]-23-TERCEIROS'!$A$1</definedName>
    <definedName name="_A100935">#REF!</definedName>
    <definedName name="_A1009350">#REF!</definedName>
    <definedName name="_BD2">#REF!</definedName>
    <definedName name="_Fill" hidden="1">#REF!</definedName>
    <definedName name="_xlnm._FilterDatabase" localSheetId="3" hidden="1">'COMPOSIÇÕES PLANILHA ORÇAMENTO'!$A$1:$H$2164</definedName>
    <definedName name="_MAT1">#REF!</definedName>
    <definedName name="_NVR1">'[5]M. Mat. SEGURANÇA'!$B$24:$B$34</definedName>
    <definedName name="_OI152">#REF!</definedName>
    <definedName name="_Order1" hidden="1">255</definedName>
    <definedName name="_Order2" hidden="1">0</definedName>
    <definedName name="_Parse_Out" hidden="1">#REF!</definedName>
    <definedName name="_R">'[6]Solo I'!#REF!</definedName>
    <definedName name="_Regression_X" hidden="1">#REF!</definedName>
    <definedName name="_VB6">#REF!</definedName>
    <definedName name="A">#REF!</definedName>
    <definedName name="A_IMPRESI_N_IM">#REF!</definedName>
    <definedName name="A1OO">[7]LISTAGEM!#REF!</definedName>
    <definedName name="AA1OO">[7]LISTAGEM!#REF!</definedName>
    <definedName name="AAA">#REF!</definedName>
    <definedName name="AAAAAAA">#REF!</definedName>
    <definedName name="AAAAAAAABBBBB">#REF!</definedName>
    <definedName name="AAB">#REF!</definedName>
    <definedName name="AABABBAA">#REF!</definedName>
    <definedName name="AABABBBABABAB">#REF!</definedName>
    <definedName name="AAC">#REF!</definedName>
    <definedName name="ABAABBABABBB">#REF!</definedName>
    <definedName name="ABABABABAB">#REF!</definedName>
    <definedName name="ABABABABBAB">#REF!</definedName>
    <definedName name="ABABABBAB">#REF!</definedName>
    <definedName name="ABABBAAB">#REF!</definedName>
    <definedName name="ABABBABABAB">#REF!</definedName>
    <definedName name="ABABBBABBA">#REF!</definedName>
    <definedName name="ABB">#REF!</definedName>
    <definedName name="ABBAABBABAB">#REF!</definedName>
    <definedName name="ABBABABABB">#REF!</definedName>
    <definedName name="ABBB">#REF!</definedName>
    <definedName name="ABBBAABABBBB">#REF!</definedName>
    <definedName name="ABBBBB">#REF!</definedName>
    <definedName name="ABBBBBBBBBBBBB">#REF!</definedName>
    <definedName name="ABBBBBBBBBBBBBB">#REF!</definedName>
    <definedName name="ABC">#REF!</definedName>
    <definedName name="ABCD">'[8]M. Mat. ELÉTRICA'!$C$810:$C$814</definedName>
    <definedName name="ADALBERTO">[1]Plan2!#REF!</definedName>
    <definedName name="AEA">'M. Mat. ELÉTRICA'!$C$131:$C$211</definedName>
    <definedName name="AELGE">'M. Mat. ELÉTRICA'!$C$291:$C$351</definedName>
    <definedName name="AELGF">'M. Mat. ELÉTRICA'!$C$229:$C$288</definedName>
    <definedName name="AEPAGE">'M. Mat. ELÉTRICA'!$C$440:$C$499</definedName>
    <definedName name="AEPAGF">'M. Mat. ELÉTRICA'!$C$379:$C$438</definedName>
    <definedName name="AIR">#REF!</definedName>
    <definedName name="AJUDA">[3]Ajuda!$B$3</definedName>
    <definedName name="Ajudante">#REF!</definedName>
    <definedName name="ALAG">'M. Mat. ELÉTRICA'!$C$25:$C$68</definedName>
    <definedName name="ALGE">'M. Mat. ELÉTRICA'!$C$71:$C$110</definedName>
    <definedName name="ALTERA">#REF!</definedName>
    <definedName name="Andaimes">#REF!</definedName>
    <definedName name="Apoio">#REF!</definedName>
    <definedName name="_xlnm.Print_Area" localSheetId="6">BDI!$A$1:$E$31</definedName>
    <definedName name="_xlnm.Print_Area" localSheetId="2">Cronograma_Financeiro!$A$1:$J$35</definedName>
    <definedName name="_xlnm.Print_Area" localSheetId="1">'Sala Cofre'!$A$1:$I$65</definedName>
    <definedName name="_xlnm.Print_Area">#REF!</definedName>
    <definedName name="Área_impressão_IM">#REF!</definedName>
    <definedName name="AreaEightThreeZero">[9]Estimate!#REF!</definedName>
    <definedName name="AreaFiveOneZero">[9]Estimate!#REF!</definedName>
    <definedName name="AreaFiveSevenZero">[9]Estimate!#REF!</definedName>
    <definedName name="AreaFiveTwoZero">[9]Estimate!#REF!</definedName>
    <definedName name="AreaFourFourZero">[9]Estimate!#REF!</definedName>
    <definedName name="AreaFourOneZero">[9]Estimate!#REF!</definedName>
    <definedName name="AreaFourTwoZero">[9]Estimate!#REF!</definedName>
    <definedName name="AreaNineEightFour">[9]Estimate!#REF!</definedName>
    <definedName name="AreaNineEightTwo">[9]Estimate!#REF!</definedName>
    <definedName name="AreaNineEightZero">[9]Estimate!#REF!</definedName>
    <definedName name="AreaNineFourZero">[9]Estimate!#REF!</definedName>
    <definedName name="AreaNineNineZero">[9]Estimate!#REF!</definedName>
    <definedName name="AreaNineSixZero">[9]Estimate!#REF!</definedName>
    <definedName name="AreaNineThreeZero">[9]Estimate!#REF!</definedName>
    <definedName name="AreaNineTwoZero">[9]Estimate!#REF!</definedName>
    <definedName name="AreaOneOneZero">[9]Estimate!#REF!</definedName>
    <definedName name="AreaOneThreeZero">[9]Estimate!#REF!</definedName>
    <definedName name="AreaOneTwoZero">[9]Estimate!#REF!</definedName>
    <definedName name="AreaSevenFiveZero">[9]Estimate!#REF!</definedName>
    <definedName name="AreaSevenFourZero">[9]Estimate!#REF!</definedName>
    <definedName name="AreaThreeFiveFive">[9]Estimate!#REF!</definedName>
    <definedName name="AreaThreeFiveFour">[9]Estimate!#REF!</definedName>
    <definedName name="AreaThreeFiveOne">[9]Estimate!#REF!</definedName>
    <definedName name="AreaThreeFiveSeven">[9]Estimate!#REF!</definedName>
    <definedName name="AreaThreeFiveSix">[9]Estimate!#REF!</definedName>
    <definedName name="AreaThreeFiveThree">[9]Estimate!#REF!</definedName>
    <definedName name="AreaThreeFiveTwo">[9]Estimate!#REF!</definedName>
    <definedName name="AreaThreeNineZero">[9]Estimate!#REF!</definedName>
    <definedName name="AreaThreeSevenFive">[9]Estimate!#REF!</definedName>
    <definedName name="AreaThreeSevenFour">[9]Estimate!#REF!</definedName>
    <definedName name="AreaThreeSevenOne">[9]Estimate!#REF!</definedName>
    <definedName name="AreaThreeSevenThree">[9]Estimate!#REF!</definedName>
    <definedName name="AreaThreeThreeFive">[9]Estimate!#REF!</definedName>
    <definedName name="AreaThreeThreeFour">[9]Estimate!#REF!</definedName>
    <definedName name="AreaThreeThreeOne">[9]Estimate!#REF!</definedName>
    <definedName name="AreaThreeThreeSix">[9]Estimate!#REF!</definedName>
    <definedName name="AreaThreeThreeThree">[9]Estimate!#REF!</definedName>
    <definedName name="AreaThreeThreeTwo">[9]Estimate!#REF!</definedName>
    <definedName name="AreaThreeTwoOne">[9]Estimate!#REF!</definedName>
    <definedName name="AreaThreeTwoTwo">[9]Estimate!#REF!</definedName>
    <definedName name="AreaTwoEightZero">[9]Estimate!#REF!</definedName>
    <definedName name="AreaTwoFiveZero">[9]Estimate!#REF!</definedName>
    <definedName name="AreaTwoFourZero">[9]Estimate!#REF!</definedName>
    <definedName name="AreaTwoOneZero">[9]Estimate!#REF!</definedName>
    <definedName name="AreaTwoThreeZero">[9]Estimate!#REF!</definedName>
    <definedName name="AreaTwoTwoZero">[9]Estimate!#REF!</definedName>
    <definedName name="Armador">#REF!</definedName>
    <definedName name="ASSD">'[5]M. Mat. SEGURANÇA'!$B$948:$B$955</definedName>
    <definedName name="At">[10]Ingles!$H$7:$H$202</definedName>
    <definedName name="auxiliar">#REF!</definedName>
    <definedName name="AVIÃO">[11]FCAC!$L$3</definedName>
    <definedName name="B">#REF!</definedName>
    <definedName name="BAAABABAB">#REF!</definedName>
    <definedName name="BAABABABBAAB">#REF!</definedName>
    <definedName name="BAABBAABBABB">#REF!</definedName>
    <definedName name="BABAABABABBB">#REF!</definedName>
    <definedName name="BABAABABB">#REF!</definedName>
    <definedName name="BABAABBB">#REF!</definedName>
    <definedName name="BABABABAB">#REF!</definedName>
    <definedName name="BABABABABAAB">#REF!</definedName>
    <definedName name="BABABABABAB">#REF!</definedName>
    <definedName name="BABABABABABA">#REF!</definedName>
    <definedName name="BABABABBABB">#REF!</definedName>
    <definedName name="BABABABBB">#REF!</definedName>
    <definedName name="BABABBBB">#REF!</definedName>
    <definedName name="BABBABABA">#REF!</definedName>
    <definedName name="BABBABABAAB">#REF!</definedName>
    <definedName name="BANCO">#REF!</definedName>
    <definedName name="Banco_dados_IM">#REF!</definedName>
    <definedName name="_xlnm.Database">#REF!</definedName>
    <definedName name="BANGLADESH">#REF!</definedName>
    <definedName name="b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BARRACH">'M. Mat. ELÉTRICA'!$C$729:$C$734</definedName>
    <definedName name="BARRACHATA">'M. Mat. ELÉTRICA'!$C$729</definedName>
    <definedName name="BBAABABABBA">#REF!</definedName>
    <definedName name="BBAABBAABAB">#REF!</definedName>
    <definedName name="BBAABBAABB">#REF!</definedName>
    <definedName name="BBAABBBABA">#REF!</definedName>
    <definedName name="BBABAABABAB">#REF!</definedName>
    <definedName name="BBABABBBBA">#REF!</definedName>
    <definedName name="BBB">#REF!</definedName>
    <definedName name="BBC">#REF!</definedName>
    <definedName name="BBD">#REF!</definedName>
    <definedName name="BBE">#REF!</definedName>
    <definedName name="BBF">#REF!</definedName>
    <definedName name="BBG">#REF!</definedName>
    <definedName name="BBH">#REF!</definedName>
    <definedName name="BBI">#REF!</definedName>
    <definedName name="BBJ">#REF!</definedName>
    <definedName name="BBK">#REF!</definedName>
    <definedName name="BBL">#REF!</definedName>
    <definedName name="BBM">#REF!</definedName>
    <definedName name="bdi">#REF!</definedName>
    <definedName name="BDIMAT">'[12]BDI MAT'!$D$14</definedName>
    <definedName name="BDIMDO">'[12]BDI MDO'!$D$14</definedName>
    <definedName name="BEQ">'M. Mat. ELÉTRICA'!$C$740:$C$742</definedName>
    <definedName name="BEQP">'M. Mat. ELÉTRICA'!#REF!</definedName>
    <definedName name="BILLING">#REF!</definedName>
    <definedName name="BITOLA">#REF!</definedName>
    <definedName name="Bomba_putzmeister">#REF!</definedName>
    <definedName name="BOMPRINT">#REF!</definedName>
    <definedName name="BQ_TABLE1">#N/A</definedName>
    <definedName name="BRIT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ABOBMT">'M. Mat. ELÉTRICA'!$C$596:$C$634</definedName>
    <definedName name="CABOBMT1">'M. Mat. ELÉTRICA'!$C$596:$C$635</definedName>
    <definedName name="CABOIL">'M. Mat. ELÉTRICA'!$C$696:$C$702</definedName>
    <definedName name="CABOMT1">'M. Mat. ELÉTRICA'!$C$651:$C$694</definedName>
    <definedName name="CABOMV">'M. Mat. ELÉTRICA'!$C$637:$C$648</definedName>
    <definedName name="CABOPT" localSheetId="8">'M. Mat. ELÉTRICA'!$C$502:$C$509</definedName>
    <definedName name="CABOPT">#REF!</definedName>
    <definedName name="CABUTP" localSheetId="8">'M. Mat. ELÉTRICA'!$C$124:$C$129</definedName>
    <definedName name="CABUTP">#REF!</definedName>
    <definedName name="caca">[13]Estimate!$D$350:$AC$1155</definedName>
    <definedName name="Calafate">#REF!</definedName>
    <definedName name="CalcReferencia">OFFSET(Lst.Top,#REF!,-1,1,1)</definedName>
    <definedName name="CalcReferencia1">OFFSET(Lst.Top1,#REF!,-1,1,1)</definedName>
    <definedName name="Caldeireiro">#REF!</definedName>
    <definedName name="campo1">[1]Plan3!$D$9:$D$9</definedName>
    <definedName name="capamc2">#REF!</definedName>
    <definedName name="capamc3">#REF!</definedName>
    <definedName name="CAPAMC4">#REF!</definedName>
    <definedName name="CAPAMC5TG">#REF!</definedName>
    <definedName name="capanom">#REF!</definedName>
    <definedName name="capatc2">#REF!</definedName>
    <definedName name="capatc3">#REF!</definedName>
    <definedName name="CAPATC4">#REF!</definedName>
    <definedName name="capatg2">#REF!</definedName>
    <definedName name="CAPATG3">#REF!</definedName>
    <definedName name="capatg4">#REF!</definedName>
    <definedName name="CAPTORES">'M. Mat. ELÉTRICA'!$C$729:$C$734</definedName>
    <definedName name="Carpinteiro">#REF!</definedName>
    <definedName name="Carvoeiro">#REF!</definedName>
    <definedName name="CAS">'[5]M. Mat. SEGURANÇA'!$B$89:$B$106</definedName>
    <definedName name="CASH_FLOW">[3]CASH_FLOW!$B$6</definedName>
    <definedName name="Category">#REF!</definedName>
    <definedName name="CBCUIS">'M. Mat. ELÉTRICA'!$C$716:$C$720</definedName>
    <definedName name="CBCUNU">'M. Mat. ELÉTRICA'!$C$705:$C$714</definedName>
    <definedName name="CCC">#REF!</definedName>
    <definedName name="cccc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CCD">#REF!</definedName>
    <definedName name="CCE">#REF!</definedName>
    <definedName name="CCF">#REF!</definedName>
    <definedName name="CCM">#REF!</definedName>
    <definedName name="CFM">#REF!</definedName>
    <definedName name="CFTV1">'[5]M. Mat. SEGURANÇA'!$B$10:$B$17</definedName>
    <definedName name="CFU">#REF!</definedName>
    <definedName name="CHAPISLV">#REF!</definedName>
    <definedName name="CHAVES">'M. Mat. ELÉTRICA'!$C$806:$C$813</definedName>
    <definedName name="CHECKBOM">#REF!</definedName>
    <definedName name="CNXEX">'M. Mat. ELÉTRICA'!$C$722:$C$725</definedName>
    <definedName name="CODIGO">#REF!</definedName>
    <definedName name="Código">#REF!</definedName>
    <definedName name="COMI">#REF!</definedName>
    <definedName name="COMPRAS">[14]FCAC!$F$5</definedName>
    <definedName name="concorrentes" hidden="1">{#N/A,#N/A,FALSE,"Cronograma";#N/A,#N/A,FALSE,"Cronogr. 2"}</definedName>
    <definedName name="CONDULETE">'M. Mat. ELÉTRICA'!$C$539:$C$586</definedName>
    <definedName name="CONECM" localSheetId="8">'M. Mat. ELÉTRICA'!#REF!</definedName>
    <definedName name="CONECM">#REF!</definedName>
    <definedName name="CONFIG">#REF!</definedName>
    <definedName name="confmc">[15]Cap7!#REF!</definedName>
    <definedName name="conftc">[15]Cap7!#REF!</definedName>
    <definedName name="conftg">[15]Cap7!#REF!</definedName>
    <definedName name="CONT1">[9]Estimate!#REF!</definedName>
    <definedName name="CONT2">[9]Estimate!#REF!</definedName>
    <definedName name="CONT3">[9]Estimate!#REF!</definedName>
    <definedName name="CONT4">[9]Estimate!#REF!</definedName>
    <definedName name="CONT5">[9]Estimate!#REF!</definedName>
    <definedName name="CONT6">[9]Estimate!#REF!</definedName>
    <definedName name="CONT7">[9]Estimate!#REF!</definedName>
    <definedName name="CONT8">[9]Estimate!#REF!</definedName>
    <definedName name="CONT9">[9]Estimate!#REF!</definedName>
    <definedName name="CORDAO" localSheetId="8">'M. Mat. ELÉTRICA'!#REF!</definedName>
    <definedName name="CORDAO">#REF!</definedName>
    <definedName name="CORDOA">'M. Mat. ELÉTRICA'!$C$726:$C$727</definedName>
    <definedName name="CORDOAL">'M. Mat. ELÉTRICA'!$C$722:$C$724</definedName>
    <definedName name="CORDOALHA">'M. Mat. ELÉTRICA'!$C$726</definedName>
    <definedName name="CPV">#REF!</definedName>
    <definedName name="_xlnm.Criteria">#REF!</definedName>
    <definedName name="CRN_FIS">#REF!</definedName>
    <definedName name="CRONOGRMA">#N/A</definedName>
    <definedName name="ct">#REF!</definedName>
    <definedName name="cu">#REF!</definedName>
    <definedName name="CUSTO">#REF!</definedName>
    <definedName name="CUSTO_DE_COMBUSTÍVEL_E_LUFRIFICANTES">'[3]16-CUSTO_EQUIPTO'!$A$1</definedName>
    <definedName name="D">#REF!</definedName>
    <definedName name="DADOS">[3]DADOS!$A$1</definedName>
    <definedName name="DAMPDR">#REF!</definedName>
    <definedName name="DAMPSP">#REF!</definedName>
    <definedName name="DATA">[11]FCAC!$P$1</definedName>
    <definedName name="DDD">#REF!</definedName>
    <definedName name="dddd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DDDDDD">#REF!</definedName>
    <definedName name="DDE">#REF!</definedName>
    <definedName name="DDF">#REF!</definedName>
    <definedName name="DDG">#REF!</definedName>
    <definedName name="DDH">#REF!</definedName>
    <definedName name="DDI">#REF!</definedName>
    <definedName name="DDJ">#REF!</definedName>
    <definedName name="DDK">#REF!</definedName>
    <definedName name="DDL">#REF!</definedName>
    <definedName name="DDM">#REF!</definedName>
    <definedName name="DELETE1">#REF!</definedName>
    <definedName name="DELETE2">#REF!</definedName>
    <definedName name="Denominação">#REF!</definedName>
    <definedName name="DESCONTO">#REF!</definedName>
    <definedName name="DESCRITIVO1">#REF!</definedName>
    <definedName name="desig">[10]Ingles!$D$7:$D$202</definedName>
    <definedName name="Di">[10]Ingles!$G$7:$G$202</definedName>
    <definedName name="DIFQ">#REF!</definedName>
    <definedName name="DIFR">#REF!</definedName>
    <definedName name="DISCRIMINAÇÃO">#REF!</definedName>
    <definedName name="dispmc">[15]Cap7!#REF!</definedName>
    <definedName name="disptc">[15]Cap7!#REF!</definedName>
    <definedName name="disptg">[15]Cap7!#REF!</definedName>
    <definedName name="Dn">[10]Ingles!$B$7:$B$202</definedName>
    <definedName name="Do">[10]Ingles!$C$7:$C$202</definedName>
    <definedName name="DOLAR">[11]FCAC!$P$2</definedName>
    <definedName name="DÓLAR">#REF!</definedName>
    <definedName name="DPRE">#REF!</definedName>
    <definedName name="dsf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TFE">[14]FCAC!$K$5</definedName>
    <definedName name="DTFM">[14]FCAC!$J$5</definedName>
    <definedName name="DTL">[14]FCAC!$L$5</definedName>
    <definedName name="E">#REF!</definedName>
    <definedName name="EAAGEAB">'M. Mat. ELÉTRICA'!$C$114:$C$128</definedName>
    <definedName name="EASD">#REF!</definedName>
    <definedName name="EDTEG">'M. Mat. ELÉTRICA'!$C$521:$C$528</definedName>
    <definedName name="EDTGE">'M. Mat. ELÉTRICA'!$C$502:$C$509</definedName>
    <definedName name="EDTGEA">'M. Mat. ELÉTRICA'!$C$529:$C$537</definedName>
    <definedName name="EDTGF">'M. Mat. ELÉTRICA'!$C$502:$C$509</definedName>
    <definedName name="EDTGFA">'M. Mat. ELÉTRICA'!$C$510:$C$518</definedName>
    <definedName name="EEE">#REF!</definedName>
    <definedName name="EEF">#REF!</definedName>
    <definedName name="EEG">#REF!</definedName>
    <definedName name="EEH">#REF!</definedName>
    <definedName name="EEI">#REF!</definedName>
    <definedName name="EFETIVO">'[16]Tab_Geral_Nº Efetivo'!$B$5:$W$35</definedName>
    <definedName name="ELACGF">'M. Mat. ELÉTRICA'!$C$221:$C$225</definedName>
    <definedName name="ELETAR">'M. Mat. ELÉTRICA'!$C$124:$C$129</definedName>
    <definedName name="ELETARAM">'M. Mat. ELÉTRICA'!$C$124:$C$129</definedName>
    <definedName name="ELETARAMA">'M. Mat. ELÉTRICA'!$C$147:$C$211</definedName>
    <definedName name="ELETLISA">'M. Mat. ELÉTRICA'!$C$214:$C$227</definedName>
    <definedName name="ELETLISAA">'M. Mat. ELÉTRICA'!$C$229:$C$352</definedName>
    <definedName name="ELETPERF">'M. Mat. ELÉTRICA'!$C$355:$C$377</definedName>
    <definedName name="ELETPERFA">'M. Mat. ELÉTRICA'!$C$380:$C$499</definedName>
    <definedName name="Eletricista_F_C">#REF!</definedName>
    <definedName name="Eletricista_FC">#REF!</definedName>
    <definedName name="Eletricista_Mo">#REF!</definedName>
    <definedName name="Eletricista_Mont">#REF!</definedName>
    <definedName name="EletricistaFC">#REF!</definedName>
    <definedName name="ENC.FINANC">#REF!</definedName>
    <definedName name="Encanador">#REF!</definedName>
    <definedName name="Encarregado">#REF!</definedName>
    <definedName name="ENG">[14]FCAC!$G$5</definedName>
    <definedName name="EPACGF">'M. Mat. ELÉTRICA'!$C$355:$C$364</definedName>
    <definedName name="EPAGE">'M. Mat. ELÉTRICA'!$C$367:$C$376</definedName>
    <definedName name="EQPTO">#REF!</definedName>
    <definedName name="EQUIPAMENTO">[17]Histograma_Equip!$B$7:$AC$56</definedName>
    <definedName name="EQUIPCA">'[5]M. Mat. SEGURANÇA'!$B$89:$B$103</definedName>
    <definedName name="ESCAV.MEC.CLAM.SHEL.DEP.LAT">#REF!</definedName>
    <definedName name="ESCAV.MEC.RETRO.DEP.LAT">#REF!</definedName>
    <definedName name="Esmerilhador">#REF!</definedName>
    <definedName name="ESPESSAMEN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STRAD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tagig">[15]Cap7!#REF!</definedName>
    <definedName name="etagim">[15]Cap7!#REF!</definedName>
    <definedName name="etagit">[15]Cap7!#REF!</definedName>
    <definedName name="etatm">[15]Cap7!#REF!</definedName>
    <definedName name="etatmmc">[15]Cap7!#REF!</definedName>
    <definedName name="EWO">#REF!</definedName>
    <definedName name="EXAMES_MÉDICOS">'[3]15-DIVERSOS'!$A$14</definedName>
    <definedName name="Excel_BuiltIn_Print_Area_1_1">#REF!</definedName>
    <definedName name="EXTINTORES">'[18]M. Mat. COMBATE A INCÊNDIO'!$C$656:$C$690</definedName>
    <definedName name="EXTINTORES_ACESSORIOS">'[18]M. Mat. COMBATE A INCÊNDIO'!$C$692:$C$697</definedName>
    <definedName name="F">#REF!</definedName>
    <definedName name="fator">#REF!</definedName>
    <definedName name="FDDF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EPeso">#REF!</definedName>
    <definedName name="FERLIMP" localSheetId="8">'M. Mat. ELÉTRICA'!#REF!</definedName>
    <definedName name="FERLIMP">#REF!</definedName>
    <definedName name="FEVol">#REF!</definedName>
    <definedName name="FFF">#REF!</definedName>
    <definedName name="FFG">#REF!</definedName>
    <definedName name="FFH">#REF!</definedName>
    <definedName name="FFI">#REF!</definedName>
    <definedName name="fifty">[13]Estimate!#REF!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M">#REF!</definedName>
    <definedName name="FIND.PART">#REF!</definedName>
    <definedName name="FINSOCIAL">#REF!</definedName>
    <definedName name="FiveA">[9]Estimate!#REF!</definedName>
    <definedName name="FiveB">[9]Estimate!#REF!</definedName>
    <definedName name="FiveC">[9]Estimate!#REF!</definedName>
    <definedName name="FiveD">[9]Estimate!#REF!</definedName>
    <definedName name="FiveE">[9]Estimate!#REF!</definedName>
    <definedName name="FiveF">[9]Estimate!#REF!</definedName>
    <definedName name="FiveG">[9]Estimate!#REF!</definedName>
    <definedName name="FiveH">[9]Estimate!#REF!</definedName>
    <definedName name="FiveI">[9]Estimate!#REF!</definedName>
    <definedName name="FiveJ">[9]Estimate!#REF!</definedName>
    <definedName name="FiveK">[9]Estimate!#REF!</definedName>
    <definedName name="FiveL">[9]Estimate!#REF!</definedName>
    <definedName name="FiveM">[9]Estimate!#REF!</definedName>
    <definedName name="FLO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luidos">'[19]G-Materiais'!$B$1:$B$15</definedName>
    <definedName name="FLUTUANTE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ourA">[9]Estimate!#REF!</definedName>
    <definedName name="FourB">[9]Estimate!#REF!</definedName>
    <definedName name="FourC">[9]Estimate!#REF!</definedName>
    <definedName name="FourD">[9]Estimate!#REF!</definedName>
    <definedName name="FourE">[9]Estimate!#REF!</definedName>
    <definedName name="FourF">[9]Estimate!#REF!</definedName>
    <definedName name="FourG">[9]Estimate!#REF!</definedName>
    <definedName name="FourH">[9]Estimate!#REF!</definedName>
    <definedName name="FourI">[9]Estimate!#REF!</definedName>
    <definedName name="FourJ">[9]Estimate!#REF!</definedName>
    <definedName name="FourK">[9]Estimate!#REF!</definedName>
    <definedName name="FourL">[9]Estimate!#REF!</definedName>
    <definedName name="Fourm">[9]Estimate!#REF!</definedName>
    <definedName name="FRETE">#REF!</definedName>
    <definedName name="FRT">#REF!</definedName>
    <definedName name="Funileiro">#REF!</definedName>
    <definedName name="G">#REF!</definedName>
    <definedName name="GAS_CONEXOES">'[18]M. Mat. COMBATE A INCÊNDIO'!$C$524:$C$611</definedName>
    <definedName name="GAS_DIVERSOS">'[18]M. Mat. COMBATE A INCÊNDIO'!$C$615:$C$652</definedName>
    <definedName name="GAS_TUBULACAO">'[18]M. Mat. COMBATE A INCÊNDIO'!$C$512:$C$521</definedName>
    <definedName name="gen">#REF!</definedName>
    <definedName name="GERADORES">'M. Mat. ELÉTRICA'!$C$768:$C$776</definedName>
    <definedName name="GERHARD" localSheetId="8">'M. Mat. ELÉTRICA'!#REF!</definedName>
    <definedName name="GERHARD">#REF!</definedName>
    <definedName name="GERSOFT" localSheetId="8">'M. Mat. ELÉTRICA'!#REF!</definedName>
    <definedName name="GERSOFT">#REF!</definedName>
    <definedName name="GGG">#REF!</definedName>
    <definedName name="GGH">#REF!</definedName>
    <definedName name="GGI">#REF!</definedName>
    <definedName name="GGJ">#REF!</definedName>
    <definedName name="_xlnm.Recorder">#REF!</definedName>
    <definedName name="GRELHAE">#REF!</definedName>
    <definedName name="GRELHAI">#REF!</definedName>
    <definedName name="GRELHAP">#REF!</definedName>
    <definedName name="GRELHAR">#REF!</definedName>
    <definedName name="groelandia">#REF!</definedName>
    <definedName name="H">#REF!</definedName>
    <definedName name="HASTES">'M. Mat. ELÉTRICA'!$C$736:$C$744</definedName>
    <definedName name="HASTES2">'M. Mat. ELÉTRICA'!$C$736:$F$744</definedName>
    <definedName name="HASTES3">'M. Mat. ELÉTRICA'!$C$736:$C$738</definedName>
    <definedName name="HHH">#REF!</definedName>
    <definedName name="HHI">#REF!</definedName>
    <definedName name="HHJ">#REF!</definedName>
    <definedName name="HHK">#REF!</definedName>
    <definedName name="HIDRANTE_CONEXOES">'[18]M. Mat. COMBATE A INCÊNDIO'!$C$19:$C$119</definedName>
    <definedName name="HIDRANTE_CONJUNTOS">'[18]M. Mat. COMBATE A INCÊNDIO'!$C$165:$C$212</definedName>
    <definedName name="HIDRANTE_DIVERSOS">'[18]M. Mat. COMBATE A INCÊNDIO'!$C$215:$C$227</definedName>
    <definedName name="HIDRANTE_TUBULACAO">'[18]M. Mat. COMBATE A INCÊNDIO'!$C$10:$C$16</definedName>
    <definedName name="HIDRANTE_VALVULAS">'[18]M. Mat. COMBATE A INCÊNDIO'!$C$122:$C$144</definedName>
    <definedName name="I">#REF!</definedName>
    <definedName name="IBO">#REF!</definedName>
    <definedName name="ICMS">#REF!</definedName>
    <definedName name="II">#REF!</definedName>
    <definedName name="III">#REF!</definedName>
    <definedName name="IIIA">#REF!</definedName>
    <definedName name="IMP_03">[1]Erection!#REF!</definedName>
    <definedName name="INDICE">[3]ÍNDICE!$B$1</definedName>
    <definedName name="INFILUM">'M. Mat. ELÉTRICA'!$C$759:$C$761</definedName>
    <definedName name="INFO">#REF!</definedName>
    <definedName name="InhaltsvezSUMMEN">#REF!</definedName>
    <definedName name="insert1">#REF!</definedName>
    <definedName name="insert2">#REF!</definedName>
    <definedName name="Instr_Controle">#REF!</definedName>
    <definedName name="Instrum_Con">#REF!</definedName>
    <definedName name="Instrum_Controle">#REF!</definedName>
    <definedName name="Instrum_Mo">#REF!</definedName>
    <definedName name="Instrum_Montador">#REF!</definedName>
    <definedName name="Instrum_Tubista">#REF!</definedName>
    <definedName name="insumos">#REF!</definedName>
    <definedName name="INTERRUPTORES">'M. Mat. ELÉTRICA'!$C$745:$C$751</definedName>
    <definedName name="IPI">#REF!</definedName>
    <definedName name="IR">#REF!</definedName>
    <definedName name="Isolador">#REF!</definedName>
    <definedName name="ISS">#REF!</definedName>
    <definedName name="ITC_D_379">#REF!</definedName>
    <definedName name="ITEM">#REF!</definedName>
    <definedName name="item_1">#REF!</definedName>
    <definedName name="IWO">#REF!</definedName>
    <definedName name="J">#REF!</definedName>
    <definedName name="JAIR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Jatista">#REF!</definedName>
    <definedName name="JJJ">#REF!</definedName>
    <definedName name="JJJA">#REF!</definedName>
    <definedName name="JOAMAR">#N/A</definedName>
    <definedName name="JOAO">#REF!</definedName>
    <definedName name="k">#REF!</definedName>
    <definedName name="k1mc">[15]Cap7!#REF!</definedName>
    <definedName name="k1tc">[15]Cap7!#REF!</definedName>
    <definedName name="k2mc">[15]Cap7!#REF!</definedName>
    <definedName name="k2tc">[15]Cap7!#REF!</definedName>
    <definedName name="k3tc">[15]Cap7!#REF!</definedName>
    <definedName name="k4mc">[15]Cap7!#REF!</definedName>
    <definedName name="k4tc">[15]Cap7!#REF!</definedName>
    <definedName name="KKK">#REF!</definedName>
    <definedName name="KKKA">#REF!</definedName>
    <definedName name="KKKKK">#REF!</definedName>
    <definedName name="Laminador">#REF!</definedName>
    <definedName name="LAVIDR">#REF!</definedName>
    <definedName name="LEITOGEL">'M. Mat. ELÉTRICA'!$C$17:$C$22</definedName>
    <definedName name="LEITOM">'M. Mat. ELÉTRICA'!$C$10:$C$15</definedName>
    <definedName name="LEITOMA">'M. Mat. ELÉTRICA'!$C$25:$C$111</definedName>
    <definedName name="LILIAN">[20]Preços!$A$121:$F$141</definedName>
    <definedName name="LISAELETRI">'M. Mat. ELÉTRICA'!$C$214:$C$218</definedName>
    <definedName name="Lista">#REF!</definedName>
    <definedName name="ListaFim">#REF!</definedName>
    <definedName name="LLL">#REF!</definedName>
    <definedName name="LLLA">#REF!</definedName>
    <definedName name="LOOP">#REF!</definedName>
    <definedName name="LOP">#REF!</definedName>
    <definedName name="LPU_Metalico">[21]LPU!$E$67:$E$125</definedName>
    <definedName name="Lst.MatServ">#REF!</definedName>
    <definedName name="Lst.Position">#REF!</definedName>
    <definedName name="Lst.Tipo">#REF!</definedName>
    <definedName name="Lst.Top">#REF!</definedName>
    <definedName name="Lst.Top1">#REF!</definedName>
    <definedName name="lulinha">[9]Estimate!#REF!</definedName>
    <definedName name="m">#REF!</definedName>
    <definedName name="Maçariqueiro">#REF!</definedName>
    <definedName name="Macro1">[22]!Macro1</definedName>
    <definedName name="marcel">#REF!</definedName>
    <definedName name="MARGEM">#REF!</definedName>
    <definedName name="MARGEM01">#REF!</definedName>
    <definedName name="MARGEM1">#REF!</definedName>
    <definedName name="MARGEM10">#REF!</definedName>
    <definedName name="MARGEM11">#REF!</definedName>
    <definedName name="MARGEM12">#REF!</definedName>
    <definedName name="MARGEM13">#REF!</definedName>
    <definedName name="MARGEM14">#REF!</definedName>
    <definedName name="MARGEM15">#REF!</definedName>
    <definedName name="MARGEM16">#REF!</definedName>
    <definedName name="MARGEM17">#REF!</definedName>
    <definedName name="MARGEM18">#REF!</definedName>
    <definedName name="MARGEM19">#REF!</definedName>
    <definedName name="MARGEM2">#REF!</definedName>
    <definedName name="MARGEM20">#REF!</definedName>
    <definedName name="MARGEM21">#REF!</definedName>
    <definedName name="MARGEM22">#REF!</definedName>
    <definedName name="MARGEM23">#REF!</definedName>
    <definedName name="MARGEM24">#REF!</definedName>
    <definedName name="MARGEM25">#REF!</definedName>
    <definedName name="MARGEM26">#REF!</definedName>
    <definedName name="MARGEM27">#REF!</definedName>
    <definedName name="MARGEM28">#REF!</definedName>
    <definedName name="MARGEM29">#REF!</definedName>
    <definedName name="MARGEM3">#REF!</definedName>
    <definedName name="MARGEM30">#REF!</definedName>
    <definedName name="MARGEM31">#REF!</definedName>
    <definedName name="MARGEM32">#REF!</definedName>
    <definedName name="MARGEM33">#REF!</definedName>
    <definedName name="MARGEM34">#REF!</definedName>
    <definedName name="MARGEM35">#REF!</definedName>
    <definedName name="MARGEM36">#REF!</definedName>
    <definedName name="MARGEM37">#REF!</definedName>
    <definedName name="MARGEM38">#REF!</definedName>
    <definedName name="MARGEM39">#REF!</definedName>
    <definedName name="MARGEM4">#REF!</definedName>
    <definedName name="MARGEM40">#REF!</definedName>
    <definedName name="MARGEM5">#REF!</definedName>
    <definedName name="MARGEM6">#REF!</definedName>
    <definedName name="MARGEM7">#REF!</definedName>
    <definedName name="MARGEM8">#REF!</definedName>
    <definedName name="MARGEM9">#REF!</definedName>
    <definedName name="MARIANA">[9]Estimate!#REF!</definedName>
    <definedName name="MARINA">#REF!</definedName>
    <definedName name="MAT">#REF!</definedName>
    <definedName name="Materiais">'[19]G-Materiais'!$A$22:$A$46</definedName>
    <definedName name="Mecanico_Aj">#REF!</definedName>
    <definedName name="Mecânico_Ajust">#REF!</definedName>
    <definedName name="Mecanico_Mon">#REF!</definedName>
    <definedName name="Mecânico_Mont">#REF!</definedName>
    <definedName name="MENU">#REF!</definedName>
    <definedName name="MISC" localSheetId="8">'M. Mat. ELÉTRICA'!$C$595:$C$744</definedName>
    <definedName name="MISC">#REF!</definedName>
    <definedName name="MmExcelLinker_4E7BD31E_65F0_440C_A162_0361D739B0FD">ANEXO IVA [0]!MAT DE [23]APLICAÇÃO!$A$4:$B$4</definedName>
    <definedName name="MMM">#REF!</definedName>
    <definedName name="MMMA">#REF!</definedName>
    <definedName name="MO">#REF!</definedName>
    <definedName name="Montador">#REF!</definedName>
    <definedName name="Montagem">#REF!</definedName>
    <definedName name="NCM">#REF!</definedName>
    <definedName name="nw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nylon">OFFSET(Lst.Top1,#REF!,-1,1,1)</definedName>
    <definedName name="o">#REF!</definedName>
    <definedName name="OI">#REF!</definedName>
    <definedName name="OneA">[9]Estimate!#REF!</definedName>
    <definedName name="OneB">[9]Estimate!#REF!</definedName>
    <definedName name="OneC">[9]Estimate!#REF!</definedName>
    <definedName name="OneD">[9]Estimate!#REF!</definedName>
    <definedName name="OneE">[9]Estimate!#REF!</definedName>
    <definedName name="OneF">[9]Estimate!#REF!</definedName>
    <definedName name="OneG">[9]Estimate!#REF!</definedName>
    <definedName name="OneH">[9]Estimate!#REF!</definedName>
    <definedName name="OneI">[9]Estimate!#REF!</definedName>
    <definedName name="OneJ">[9]Estimate!#REF!</definedName>
    <definedName name="OneK">[9]Estimate!#REF!</definedName>
    <definedName name="OneL">[9]Estimate!#REF!</definedName>
    <definedName name="OneM">[9]Estimate!#REF!</definedName>
    <definedName name="Optico">OFFSET(Lst.Top,#REF!,-1,1,1)</definedName>
    <definedName name="ORÇ">[14]FCAC!$F$2</definedName>
    <definedName name="os">#REF!</definedName>
    <definedName name="OUTR">#REF!</definedName>
    <definedName name="P">#REF!</definedName>
    <definedName name="P.Aparente">#REF!</definedName>
    <definedName name="P.Reatia">#REF!</definedName>
    <definedName name="p2mpmc2">#REF!</definedName>
    <definedName name="p2mpmc3">#REF!</definedName>
    <definedName name="p2mpmc4">#REF!</definedName>
    <definedName name="P2MPTC2">#REF!</definedName>
    <definedName name="p2mptc3">#REF!</definedName>
    <definedName name="p2mptc4">#REF!</definedName>
    <definedName name="p2mptg2">#REF!</definedName>
    <definedName name="p2mptg3">#REF!</definedName>
    <definedName name="p2mptg4">#REF!</definedName>
    <definedName name="p2mptg5">#REF!</definedName>
    <definedName name="p3mpmc3">#REF!</definedName>
    <definedName name="p3mpmc4">#REF!</definedName>
    <definedName name="p3mptc3">#REF!</definedName>
    <definedName name="p3mptc4">#REF!</definedName>
    <definedName name="p3mptg3">#REF!</definedName>
    <definedName name="p3mptg4">#REF!</definedName>
    <definedName name="p3mptg5">#REF!</definedName>
    <definedName name="p4mpmc4">#REF!</definedName>
    <definedName name="p4mptc4">#REF!</definedName>
    <definedName name="p4mptg4">#REF!</definedName>
    <definedName name="p4mptg5">#REF!</definedName>
    <definedName name="p5mptg5">#REF!</definedName>
    <definedName name="p5mtg5">#REF!</definedName>
    <definedName name="PAG_1_2">#REF!</definedName>
    <definedName name="PAG_2_2">#REF!</definedName>
    <definedName name="PAG_3_2">#REF!</definedName>
    <definedName name="PAG_4_2">#REF!</definedName>
    <definedName name="PAG_5_2">#REF!</definedName>
    <definedName name="PAG_6_2">#REF!</definedName>
    <definedName name="PAINELM" localSheetId="8">'M. Mat. ELÉTRICA'!$C$147:$C$211</definedName>
    <definedName name="PAINELM">#REF!</definedName>
    <definedName name="PAINELOPT" localSheetId="8">'M. Mat. ELÉTRICA'!$C$510:$C$518</definedName>
    <definedName name="PAINELOPT">#REF!</definedName>
    <definedName name="paste1">#REF!</definedName>
    <definedName name="paste2">#REF!</definedName>
    <definedName name="paste3">#REF!</definedName>
    <definedName name="paste4">#REF!</definedName>
    <definedName name="pativar">#REF!</definedName>
    <definedName name="PCORD" localSheetId="8">'M. Mat. ELÉTRICA'!#REF!</definedName>
    <definedName name="PCORD">#REF!</definedName>
    <definedName name="PCORMC">[15]Cap7!#REF!</definedName>
    <definedName name="PCORTC">[15]Cap7!#REF!</definedName>
    <definedName name="PCORTG">[15]Cap7!#REF!</definedName>
    <definedName name="PCSC">'[5]M. Mat. SEGURANÇA'!$B$245:$B$270</definedName>
    <definedName name="PEAD">'M. Mat. ELÉTRICA'!$C$589:$C$593</definedName>
    <definedName name="Pedr_Refrat">#REF!</definedName>
    <definedName name="Pedreiro">#REF!</definedName>
    <definedName name="Pedreiro_Ref">#REF!</definedName>
    <definedName name="Pedreiro_Refrat">#REF!</definedName>
    <definedName name="Pintor">#REF!</definedName>
    <definedName name="PIS">#REF!</definedName>
    <definedName name="PISO">'[24]M. Mat. ARQUITETURA'!$C$171:$C$203</definedName>
    <definedName name="PL_ABC">#REF!</definedName>
    <definedName name="plan">#REF!</definedName>
    <definedName name="planilha">#REF!</definedName>
    <definedName name="p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otencia">#REF!</definedName>
    <definedName name="PQ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reços">[20]Preços!$A$3:$F$119</definedName>
    <definedName name="PRECOTOT">#REF!</definedName>
    <definedName name="Print_Area_MI">#REF!</definedName>
    <definedName name="PROJ">[14]FCAC!$I$5</definedName>
    <definedName name="project_name">'[25]Page 1'!$H$7</definedName>
    <definedName name="Projects">#REF!</definedName>
    <definedName name="Q">#REF!</definedName>
    <definedName name="qq">#REF!</definedName>
    <definedName name="qw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ACKA" localSheetId="8">'M. Mat. ELÉTRICA'!$C$25:$C$111</definedName>
    <definedName name="RACKA">#REF!</definedName>
    <definedName name="RACKAC" localSheetId="8">'M. Mat. ELÉTRICA'!#REF!</definedName>
    <definedName name="RACKAC">#REF!</definedName>
    <definedName name="RACKF" localSheetId="8">'M. Mat. ELÉTRICA'!$C$10:$C$15</definedName>
    <definedName name="RACKF">#REF!</definedName>
    <definedName name="RecalcMatriz">#REF!</definedName>
    <definedName name="RÉGUAS">'M. Mat. ELÉTRICA'!$C$815:$C$819</definedName>
    <definedName name="relatório_de_faturamento">#REF!</definedName>
    <definedName name="Rendimento">#REF!</definedName>
    <definedName name="RES_CPS">#REF!</definedName>
    <definedName name="RESINAS">[15]Cap7!#REF!</definedName>
    <definedName name="resultadorendimento">#REF!</definedName>
    <definedName name="RESUMO">[15]Cap7!#REF!</definedName>
    <definedName name="REV.">#REF!</definedName>
    <definedName name="Revestidor">#REF!</definedName>
    <definedName name="Rg">[10]Ingles!$K$7:$K$202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Group">#REF!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MA">#REF!</definedName>
    <definedName name="ROST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ROXTEC">'M. Mat. ELÉTRICA'!$B$821:$G$830</definedName>
    <definedName name="ROXTEC1">'M. Mat. ELÉTRICA'!$C$821:$C$830</definedName>
    <definedName name="rr">#REF!</definedName>
    <definedName name="S">#N/A</definedName>
    <definedName name="sa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DAIEND">'[5]M. Mat. SEGURANÇA'!$B$161:$B$175</definedName>
    <definedName name="sdf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eguro_Internacional">#REF!</definedName>
    <definedName name="SENHA">#REF!</definedName>
    <definedName name="Serralheiro">#REF!</definedName>
    <definedName name="serv">#REF!</definedName>
    <definedName name="Serviços">#REF!</definedName>
    <definedName name="SINALIZAÇÃO">'[18]M. Mat. COMBATE A INCÊNDIO'!$C$701:$C$711</definedName>
    <definedName name="SixA">[9]Estimate!#REF!</definedName>
    <definedName name="SixB">[9]Estimate!#REF!</definedName>
    <definedName name="SixC">[9]Estimate!#REF!</definedName>
    <definedName name="SixD">[9]Estimate!#REF!</definedName>
    <definedName name="SixE">[9]Estimate!#REF!</definedName>
    <definedName name="SixF">[9]Estimate!#REF!</definedName>
    <definedName name="SixG">[9]Estimate!#REF!</definedName>
    <definedName name="SixH">[9]Estimate!#REF!</definedName>
    <definedName name="SixI">[9]Estimate!#REF!</definedName>
    <definedName name="SixJ">[9]Estimate!#REF!</definedName>
    <definedName name="SixK">[9]Estimate!#REF!</definedName>
    <definedName name="SixL">[9]Estimate!#REF!</definedName>
    <definedName name="SixM">[9]Estimate!#REF!</definedName>
    <definedName name="Soldador_AC">#REF!</definedName>
    <definedName name="Soldador_AC_TIG">#REF!</definedName>
    <definedName name="Soldador_ACarb">#REF!</definedName>
    <definedName name="Soldador_AI">#REF!</definedName>
    <definedName name="Soldador_AI_TIG">#REF!</definedName>
    <definedName name="Soldador_AInox">#REF!</definedName>
    <definedName name="Soldador_AL">#REF!</definedName>
    <definedName name="Soldador_AL_TIG">#REF!</definedName>
    <definedName name="Soldador_ALiga">#REF!</definedName>
    <definedName name="Soldador_Alum">#REF!</definedName>
    <definedName name="Soldador_Alumínio">#REF!</definedName>
    <definedName name="Soldador_Cob">#REF!</definedName>
    <definedName name="Soldador_Cobre">#REF!</definedName>
    <definedName name="Soldador_Est">#REF!</definedName>
    <definedName name="Soldador_Estrut">#REF!</definedName>
    <definedName name="Soldador_TIG_AC">#REF!</definedName>
    <definedName name="Soldador_TIG_AI">#REF!</definedName>
    <definedName name="Soldador_TIG_AL">#REF!</definedName>
    <definedName name="sound1">#REF!</definedName>
    <definedName name="sound2">#REF!</definedName>
    <definedName name="SPRINKLER_CHUVEIROS">'[18]M. Mat. COMBATE A INCÊNDIO'!$C$493:$C$497</definedName>
    <definedName name="SPRINKLER_CONEXOES">'[18]M. Mat. COMBATE A INCÊNDIO'!$C$259:$C$460</definedName>
    <definedName name="SPRINKLER_DIVERSOS">'[18]M. Mat. COMBATE A INCÊNDIO'!$C$500:$C$502</definedName>
    <definedName name="SPRINKLER_TUBULACAO">'[18]M. Mat. COMBATE A INCÊNDIO'!$C$231:$C$256</definedName>
    <definedName name="SPRINKLER_VALVULAS">'[18]M. Mat. COMBATE A INCÊNDIO'!$C$463:$C$485</definedName>
    <definedName name="SS" hidden="1">[26]Plan4!#REF!</definedName>
    <definedName name="SSSSSSSS">[15]Cap7!#REF!</definedName>
    <definedName name="start">#REF!</definedName>
    <definedName name="STRATOS">'[5]M. Mat. SEGURANÇA'!$B$109:$B$125</definedName>
    <definedName name="Subestação">#REF!</definedName>
    <definedName name="SUPORTES">'[5]M. Mat. SEGURANÇA'!$B$127:$B$149</definedName>
    <definedName name="SWITCH">'[5]M. Mat. SEGURANÇA'!$B$36:$B$40</definedName>
    <definedName name="SYOKI_GAMEN">#N/A</definedName>
    <definedName name="T">#REF!</definedName>
    <definedName name="tab">#REF!</definedName>
    <definedName name="tabelaDenominação">#REF!</definedName>
    <definedName name="TABSERBO">#REF!</definedName>
    <definedName name="Tag_Carga">#REF!</definedName>
    <definedName name="Tag_CCM">#REF!</definedName>
    <definedName name="TEC">[14]FCAC!$H$5</definedName>
    <definedName name="TEC.">#REF!</definedName>
    <definedName name="temp">#REF!</definedName>
    <definedName name="temp2">#REF!</definedName>
    <definedName name="TESTE">[9]Estimate!#REF!</definedName>
    <definedName name="TESTE2">[9]Estimate!#REF!</definedName>
    <definedName name="thmed">[10]Ingles!$E$7:$E$202</definedName>
    <definedName name="thmin">[10]Ingles!$F$7:$F$202</definedName>
    <definedName name="ThreeA">[9]Estimate!#REF!</definedName>
    <definedName name="ThreeB">[9]Estimate!#REF!</definedName>
    <definedName name="ThreeC">[9]Estimate!#REF!</definedName>
    <definedName name="ThreeD">[9]Estimate!#REF!</definedName>
    <definedName name="ThreeE">[9]Estimate!#REF!</definedName>
    <definedName name="ThreeF">[9]Estimate!#REF!</definedName>
    <definedName name="ThreeG">[9]Estimate!#REF!</definedName>
    <definedName name="ThreeH">[9]Estimate!#REF!</definedName>
    <definedName name="ThreeI">[9]Estimate!#REF!</definedName>
    <definedName name="ThreeJ">[9]Estimate!#REF!</definedName>
    <definedName name="ThreeK">[9]Estimate!#REF!</definedName>
    <definedName name="ThreeL">[9]Estimate!#REF!</definedName>
    <definedName name="ThreeM">[9]Estimate!#REF!</definedName>
    <definedName name="TIPO_DE_INSTRUMENTO">#REF!</definedName>
    <definedName name="tit">[11]Custos!$F$1</definedName>
    <definedName name="TIT_FIS">#REF!</definedName>
    <definedName name="_xlnm.Print_Titles">#N/A</definedName>
    <definedName name="Títulos_impressão_IM">[27]MCBR!#REF!</definedName>
    <definedName name="TOMADAS">'M. Mat. ELÉTRICA'!$C$753:$C$757</definedName>
    <definedName name="total">#REF!</definedName>
    <definedName name="TPREVMC">[15]Cap7!#REF!</definedName>
    <definedName name="TPREVTC">[15]Cap7!#REF!</definedName>
    <definedName name="TPREVTG">[15]Cap7!#REF!</definedName>
    <definedName name="TRAFOS">'M. Mat. ELÉTRICA'!$C$791:$C$804</definedName>
    <definedName name="TwoA">[9]Estimate!#REF!</definedName>
    <definedName name="TwoB">[9]Estimate!#REF!</definedName>
    <definedName name="TwoC">[9]Estimate!#REF!</definedName>
    <definedName name="TwoD">[9]Estimate!#REF!</definedName>
    <definedName name="TwoE">[9]Estimate!#REF!</definedName>
    <definedName name="TwoF">[9]Estimate!#REF!</definedName>
    <definedName name="TwoG">[9]Estimate!#REF!</definedName>
    <definedName name="TwoH">[9]Estimate!#REF!</definedName>
    <definedName name="TwoI">[9]Estimate!#REF!</definedName>
    <definedName name="TwoJ">[9]Estimate!#REF!</definedName>
    <definedName name="TwoK">[9]Estimate!#REF!</definedName>
    <definedName name="TwoL">[9]Estimate!#REF!</definedName>
    <definedName name="TwoM">[9]Estimate!#REF!</definedName>
    <definedName name="UN">#REF!</definedName>
    <definedName name="Unidade">#REF!</definedName>
    <definedName name="UPS">'M. Mat. ELÉTRICA'!$C$778:$C$789</definedName>
    <definedName name="VI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">#REF!</definedName>
    <definedName name="Wagua">[10]Ingles!$M$7:$M$202</definedName>
    <definedName name="wn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pipe">[10]Ingles!$L$7:$L$202</definedName>
    <definedName name="wrn.Caixa._.de._.Ferramentas." hidden="1">{#N/A,#N/A,FALSE,"Eletricista";#N/A,#N/A,FALSE,"Mec. Refrig.";#N/A,#N/A,FALSE,"Civil";#N/A,#N/A,FALSE,"Civ";#N/A,#N/A,FALSE,"Serralheiro";#N/A,#N/A,FALSE,"Encanador";#N/A,#N/A,FALSE,"Eletr.";#N/A,#N/A,FALSE,"EL";#N/A,#N/A,FALSE,"Mec.Refrig.";#N/A,#N/A,FALSE,"Serv. Civ.";#N/A,#N/A,FALSE,"MMO";#N/A,#N/A,FALSE,"EN - CA";#N/A,#N/A,FALSE,"EL - ELT";#N/A,#N/A,FALSE,"PE";#N/A,#N/A,FALSE,"CARP";#N/A,#N/A,FALSE,"TAPEC";#N/A,#N/A,FALSE,"FU";#N/A,#N/A,FALSE,"Mec. Manut.";#N/A,#N/A,FALSE,"SO";#N/A,#N/A,FALSE,"Marc."}</definedName>
    <definedName name="wrn.Caixa._.de._.Ferramentas._.Individuais." hidden="1">{#N/A,#N/A,FALSE,"Eletricista";#N/A,#N/A,FALSE,"Mecânico de Refrigeração";#N/A,#N/A,FALSE,"Obra civil";#N/A,#N/A,FALSE,"Serralheiro e Mecânico Montador";#N/A,#N/A,FALSE,"Encanador e Caldeireiro";#N/A,#N/A,FALSE,"Eletricista eletrônico";#N/A,#N/A,FALSE,"Pedreiro";#N/A,#N/A,FALSE,"Carpinteiro";#N/A,#N/A,FALSE,"Tapeceiro";#N/A,#N/A,FALSE,"Funileiro";#N/A,#N/A,FALSE,"Mecânico de Manutenção";#N/A,#N/A,FALSE,"Soldador";#N/A,#N/A,FALSE,"Marceneiro";#N/A,#N/A,FALSE,"Laminador"}</definedName>
    <definedName name="wrn.Cronograma." hidden="1">{#N/A,#N/A,FALSE,"Cronograma";#N/A,#N/A,FALSE,"Cronogr. 2"}</definedName>
    <definedName name="wrn.ESTIMAT." hidden="1">{#N/A,#N/A,FALSE,"RA";#N/A,#N/A,FALSE,"APO";#N/A,#N/A,FALSE,"MOD";#N/A,#N/A,FALSE,"ESA";#N/A,#N/A,FALSE,"MOI";#N/A,#N/A,FALSE,"ALIM_TRANS";#N/A,#N/A,FALSE,"EQUIP.";#N/A,#N/A,FALSE,"EPI_FER.CONS";#N/A,#N/A,FALSE,"GAS_SOLDA_TINTA_AREIA";#N/A,#N/A,FALSE,"MAT.CONS";#N/A,#N/A,FALSE,"RES.SUB";#N/A,#N/A,FALSE,"CANT.";#N/A,#N/A,FALSE,"MAT.PERM";#N/A,#N/A,FALSE,"CUS.DIR";#N/A,#N/A,FALSE,"2.3";#N/A,#N/A,FALSE,"total";#N/A,#N/A,FALSE,"CUSTO";#N/A,#N/A,FALSE,"ORÇAM"}</definedName>
    <definedName name="wrn.impressao." hidden="1">{#N/A,#N/A,FALSE,"FASE1";#N/A,#N/A,FALSE,"FASE2";#N/A,#N/A,FALSE,"FASE3";#N/A,#N/A,FALSE,"FASE4";#N/A,#N/A,FALSE,"FASE5";#N/A,#N/A,FALSE,"FASE6";#N/A,#N/A,FALSE,"FASE7";#N/A,#N/A,FALSE,"FASE8";#N/A,#N/A,FALSE,"FASE9";#N/A,#N/A,FALSE,"FASE10";#N/A,#N/A,FALSE,"EQUIPAMENTOS";#N/A,#N/A,FALSE,"MOI";#N/A,#N/A,FALSE,"CANTEIRO";#N/A,#N/A,FALSE,"TERCEIROS";#N/A,#N/A,FALSE,"DCO";#N/A,#N/A,FALSE,"RESUMO"}</definedName>
    <definedName name="WRN.PEN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2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3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4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total">[10]Ingles!$N$7:$N$202</definedName>
    <definedName name="x">#REF!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XXXXXX">#REF!</definedName>
    <definedName name="XXXXXXX">[15]Cap7!#REF!</definedName>
    <definedName name="XYZZXZXXZXZ">#REF!</definedName>
    <definedName name="y">#REF!</definedName>
    <definedName name="Z">#REF!</definedName>
  </definedNames>
  <calcPr calcId="191028"/>
  <customWorkbookViews>
    <customWorkbookView name="Edson de Simone Junior - Modo de exibição pessoal" guid="{E5EA9A44-9D0C-4D21-A701-5F26EA080144}" mergeInterval="0" personalView="1" maximized="1" xWindow="-8" yWindow="-8" windowWidth="1936" windowHeight="1056" activeSheetId="8"/>
    <customWorkbookView name="mrildon - Modo de exibição pessoal" guid="{58C4A7EC-E2C2-4BF5-965A-6051F58FDB35}" mergeInterval="0" personalView="1" maximized="1" xWindow="1" yWindow="1" windowWidth="1920" windowHeight="850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2" i="77" l="1"/>
  <c r="H46" i="77" s="1"/>
  <c r="H41" i="77"/>
  <c r="G42" i="77"/>
  <c r="G41" i="77"/>
  <c r="H23" i="77"/>
  <c r="G25" i="77"/>
  <c r="H20" i="77"/>
  <c r="G20" i="77"/>
  <c r="G48" i="77"/>
  <c r="G45" i="77"/>
  <c r="G46" i="77"/>
  <c r="G38" i="77"/>
  <c r="G37" i="77"/>
  <c r="G34" i="77"/>
  <c r="G33" i="77"/>
  <c r="G32" i="77"/>
  <c r="G29" i="77"/>
  <c r="G28" i="77"/>
  <c r="G24" i="77"/>
  <c r="G23" i="77"/>
  <c r="G19" i="77"/>
  <c r="G18" i="77"/>
  <c r="H14" i="77"/>
  <c r="G14" i="77"/>
  <c r="H15" i="77"/>
  <c r="G15" i="77"/>
  <c r="H18" i="77"/>
  <c r="H19" i="77"/>
  <c r="J33" i="80"/>
  <c r="C33" i="80"/>
  <c r="I33" i="80"/>
  <c r="H33" i="80"/>
  <c r="G33" i="80"/>
  <c r="F33" i="80"/>
  <c r="E33" i="80"/>
  <c r="D33" i="80"/>
  <c r="H48" i="77"/>
  <c r="H45" i="77"/>
  <c r="H38" i="77"/>
  <c r="H37" i="77"/>
  <c r="H34" i="77"/>
  <c r="H33" i="77"/>
  <c r="H32" i="77"/>
  <c r="H29" i="77"/>
  <c r="H28" i="77"/>
  <c r="H25" i="77"/>
  <c r="H24" i="77"/>
  <c r="J34" i="80" l="1"/>
  <c r="I48" i="77"/>
  <c r="I49" i="77" s="1"/>
  <c r="I15" i="77"/>
  <c r="I14" i="77"/>
  <c r="I45" i="77"/>
  <c r="I46" i="77" s="1"/>
  <c r="I41" i="77"/>
  <c r="I38" i="77"/>
  <c r="I37" i="77"/>
  <c r="I34" i="77"/>
  <c r="I33" i="77"/>
  <c r="I32" i="77"/>
  <c r="I29" i="77"/>
  <c r="I28" i="77"/>
  <c r="I25" i="77"/>
  <c r="I24" i="77"/>
  <c r="I23" i="77"/>
  <c r="I20" i="77"/>
  <c r="I19" i="77"/>
  <c r="I18" i="77"/>
  <c r="I42" i="77"/>
  <c r="B29" i="80" l="1"/>
  <c r="I43" i="77"/>
  <c r="B27" i="80" s="1"/>
  <c r="H49" i="77"/>
  <c r="G49" i="77"/>
  <c r="H30" i="77"/>
  <c r="G30" i="77"/>
  <c r="H26" i="77"/>
  <c r="G26" i="77"/>
  <c r="G35" i="77" l="1"/>
  <c r="H35" i="77"/>
  <c r="H43" i="77"/>
  <c r="H16" i="77"/>
  <c r="G43" i="77"/>
  <c r="I30" i="77"/>
  <c r="B21" i="80" s="1"/>
  <c r="B31" i="80"/>
  <c r="G16" i="77"/>
  <c r="H39" i="77"/>
  <c r="G39" i="77"/>
  <c r="G21" i="77"/>
  <c r="H21" i="77"/>
  <c r="H50" i="77" l="1"/>
  <c r="G50" i="77"/>
  <c r="I26" i="77"/>
  <c r="B19" i="80" s="1"/>
  <c r="I35" i="77"/>
  <c r="B23" i="80" s="1"/>
  <c r="I16" i="77"/>
  <c r="I39" i="77"/>
  <c r="B25" i="80" s="1"/>
  <c r="I21" i="77"/>
  <c r="B17" i="80" s="1"/>
  <c r="B15" i="80" l="1"/>
  <c r="I51" i="77"/>
  <c r="O378" i="62"/>
  <c r="O377" i="62"/>
  <c r="O376" i="62"/>
  <c r="O375" i="62"/>
  <c r="O374" i="62"/>
  <c r="O373" i="62"/>
  <c r="O370" i="62"/>
  <c r="O369" i="62"/>
  <c r="O368" i="62"/>
  <c r="O366" i="62"/>
  <c r="O365" i="62"/>
  <c r="O364" i="62"/>
  <c r="O363" i="62"/>
  <c r="O361" i="62"/>
  <c r="O359" i="62"/>
  <c r="O358" i="62"/>
  <c r="O357" i="62"/>
  <c r="O356" i="62"/>
  <c r="O355" i="62"/>
  <c r="O354" i="62"/>
  <c r="O353" i="62"/>
  <c r="O351" i="62"/>
  <c r="O350" i="62"/>
  <c r="O349" i="62"/>
  <c r="O348" i="62"/>
  <c r="O347" i="62"/>
  <c r="O346" i="62"/>
  <c r="O345" i="62"/>
  <c r="O343" i="62"/>
  <c r="O342" i="62"/>
  <c r="O341" i="62"/>
  <c r="O340" i="62"/>
  <c r="O339" i="62"/>
  <c r="O338" i="62"/>
  <c r="O337" i="62"/>
  <c r="O336" i="62"/>
  <c r="O335" i="62"/>
  <c r="O334" i="62"/>
  <c r="O333" i="62"/>
  <c r="O332" i="62"/>
  <c r="O331" i="62"/>
  <c r="O330" i="62"/>
  <c r="O329" i="62"/>
  <c r="O328" i="62"/>
  <c r="O327" i="62"/>
  <c r="O326" i="62"/>
  <c r="O325" i="62"/>
  <c r="O324" i="62"/>
  <c r="O323" i="62"/>
  <c r="O322" i="62"/>
  <c r="O320" i="62"/>
  <c r="O319" i="62"/>
  <c r="O318" i="62"/>
  <c r="O317" i="62"/>
  <c r="O316" i="62"/>
  <c r="O315" i="62"/>
  <c r="O314" i="62"/>
  <c r="O313" i="62"/>
  <c r="O312" i="62"/>
  <c r="O311" i="62"/>
  <c r="O310" i="62"/>
  <c r="O309" i="62"/>
  <c r="O308" i="62"/>
  <c r="O306" i="62"/>
  <c r="O305" i="62"/>
  <c r="O304" i="62"/>
  <c r="O303" i="62"/>
  <c r="O302" i="62"/>
  <c r="O301" i="62"/>
  <c r="O300" i="62"/>
  <c r="O299" i="62"/>
  <c r="O297" i="62"/>
  <c r="O296" i="62"/>
  <c r="O295" i="62"/>
  <c r="O294" i="62"/>
  <c r="O293" i="62"/>
  <c r="O292" i="62"/>
  <c r="O291" i="62"/>
  <c r="O288" i="62"/>
  <c r="O287" i="62"/>
  <c r="O285" i="62"/>
  <c r="O284" i="62"/>
  <c r="O283" i="62"/>
  <c r="O282" i="62"/>
  <c r="O280" i="62"/>
  <c r="O278" i="62"/>
  <c r="O276" i="62"/>
  <c r="O275" i="62"/>
  <c r="O273" i="62"/>
  <c r="O272" i="62"/>
  <c r="O271" i="62"/>
  <c r="O270" i="62"/>
  <c r="O269" i="62"/>
  <c r="O268" i="62"/>
  <c r="O267" i="62"/>
  <c r="O266" i="62"/>
  <c r="O265" i="62"/>
  <c r="O264" i="62"/>
  <c r="O263" i="62"/>
  <c r="O260" i="62"/>
  <c r="O259" i="62"/>
  <c r="O257" i="62"/>
  <c r="O256" i="62"/>
  <c r="O255" i="62"/>
  <c r="O254" i="62"/>
  <c r="O253" i="62"/>
  <c r="O252" i="62"/>
  <c r="O251" i="62"/>
  <c r="O249" i="62"/>
  <c r="O248" i="62"/>
  <c r="O247" i="62"/>
  <c r="O246" i="62"/>
  <c r="O245" i="62"/>
  <c r="O244" i="62"/>
  <c r="O243" i="62"/>
  <c r="O242" i="62"/>
  <c r="O241" i="62"/>
  <c r="O240" i="62"/>
  <c r="O238" i="62"/>
  <c r="O237" i="62"/>
  <c r="O236" i="62"/>
  <c r="O235" i="62"/>
  <c r="O234" i="62"/>
  <c r="O233" i="62"/>
  <c r="O232" i="62"/>
  <c r="O231" i="62"/>
  <c r="O228" i="62"/>
  <c r="O227" i="62"/>
  <c r="O226" i="62"/>
  <c r="O225" i="62"/>
  <c r="O223" i="62"/>
  <c r="O222" i="62"/>
  <c r="O220" i="62"/>
  <c r="O219" i="62"/>
  <c r="O216" i="62"/>
  <c r="O214" i="62"/>
  <c r="O213" i="62"/>
  <c r="O212" i="62"/>
  <c r="O211" i="62"/>
  <c r="O210" i="62"/>
  <c r="O209" i="62"/>
  <c r="O208" i="62"/>
  <c r="O202" i="62"/>
  <c r="O201" i="62"/>
  <c r="O200" i="62"/>
  <c r="O199" i="62"/>
  <c r="O197" i="62"/>
  <c r="O196" i="62"/>
  <c r="O195" i="62"/>
  <c r="O192" i="62"/>
  <c r="O190" i="62"/>
  <c r="O189" i="62"/>
  <c r="O187" i="62"/>
  <c r="O186" i="62"/>
  <c r="O184" i="62"/>
  <c r="O174" i="62"/>
  <c r="O173" i="62"/>
  <c r="O172" i="62"/>
  <c r="O171" i="62"/>
  <c r="O170" i="62"/>
  <c r="O164" i="62"/>
  <c r="O154" i="62"/>
  <c r="O153" i="62"/>
  <c r="O152" i="62"/>
  <c r="O151" i="62"/>
  <c r="O150" i="62"/>
  <c r="O149" i="62"/>
  <c r="O147" i="62"/>
  <c r="O146" i="62"/>
  <c r="O145" i="62"/>
  <c r="O144" i="62"/>
  <c r="O143" i="62"/>
  <c r="O142" i="62"/>
  <c r="O141" i="62"/>
  <c r="O140" i="62"/>
  <c r="O139" i="62"/>
  <c r="O138" i="62"/>
  <c r="O137" i="62"/>
  <c r="O134" i="62"/>
  <c r="O133" i="62"/>
  <c r="O132" i="62"/>
  <c r="O130" i="62"/>
  <c r="O129" i="62"/>
  <c r="O128" i="62"/>
  <c r="O126" i="62"/>
  <c r="O125" i="62"/>
  <c r="O124" i="62"/>
  <c r="O123" i="62"/>
  <c r="O122" i="62"/>
  <c r="O121" i="62"/>
  <c r="O120" i="62"/>
  <c r="O119" i="62"/>
  <c r="O118" i="62"/>
  <c r="O117" i="62"/>
  <c r="O116" i="62"/>
  <c r="O115" i="62"/>
  <c r="O114" i="62"/>
  <c r="O113" i="62"/>
  <c r="O112" i="62"/>
  <c r="O111" i="62"/>
  <c r="O110" i="62"/>
  <c r="O109" i="62"/>
  <c r="O107" i="62"/>
  <c r="O98" i="62"/>
  <c r="O97" i="62"/>
  <c r="O96" i="62"/>
  <c r="O95" i="62"/>
  <c r="O90" i="62"/>
  <c r="O89" i="62"/>
  <c r="O88" i="62"/>
  <c r="O84" i="62"/>
  <c r="O83" i="62"/>
  <c r="O82" i="62"/>
  <c r="O80" i="62"/>
  <c r="O78" i="62"/>
  <c r="O77" i="62"/>
  <c r="O76" i="62"/>
  <c r="O74" i="62"/>
  <c r="O73" i="62"/>
  <c r="O72" i="62"/>
  <c r="O70" i="62"/>
  <c r="O69" i="62"/>
  <c r="O68" i="62"/>
  <c r="O64" i="62"/>
  <c r="O63" i="62"/>
  <c r="O61" i="62"/>
  <c r="O60" i="62"/>
  <c r="O59" i="62"/>
  <c r="O58" i="62"/>
  <c r="O56" i="62"/>
  <c r="O55" i="62"/>
  <c r="O53" i="62"/>
  <c r="O52" i="62"/>
  <c r="O51" i="62"/>
  <c r="O50" i="62"/>
  <c r="O45" i="62"/>
  <c r="O48" i="62"/>
  <c r="O47" i="62"/>
  <c r="O46" i="62"/>
  <c r="O44" i="62"/>
  <c r="O42" i="62"/>
  <c r="O41" i="62"/>
  <c r="O40" i="62"/>
  <c r="O39" i="62"/>
  <c r="O38" i="62"/>
  <c r="O37" i="62"/>
  <c r="O36" i="62"/>
  <c r="O35" i="62"/>
  <c r="O34" i="62"/>
  <c r="O33" i="62"/>
  <c r="O32" i="62"/>
  <c r="O30" i="62"/>
  <c r="O13" i="62"/>
  <c r="O14" i="62"/>
  <c r="O15" i="62"/>
  <c r="O16" i="62"/>
  <c r="O17" i="62"/>
  <c r="O18" i="62"/>
  <c r="O19" i="62"/>
  <c r="O20" i="62"/>
  <c r="O21" i="62"/>
  <c r="O22" i="62"/>
  <c r="O24" i="62"/>
  <c r="O25" i="62"/>
  <c r="O26" i="62"/>
  <c r="O27" i="62"/>
  <c r="O28" i="62"/>
  <c r="O12" i="62"/>
  <c r="O43" i="62" l="1"/>
  <c r="O387" i="62"/>
  <c r="M167" i="62" l="1"/>
  <c r="M168" i="62"/>
  <c r="M169" i="62"/>
  <c r="O106" i="62" l="1"/>
  <c r="N103" i="62" l="1"/>
  <c r="O103" i="62" s="1"/>
  <c r="N102" i="62" l="1"/>
  <c r="O102" i="62" s="1"/>
  <c r="N105" i="62"/>
  <c r="O105" i="62" s="1"/>
  <c r="N100" i="62" l="1"/>
  <c r="O100" i="62" s="1"/>
  <c r="N5" i="62"/>
  <c r="N175" i="62" l="1"/>
  <c r="O175" i="62" s="1"/>
  <c r="O392" i="62" l="1"/>
  <c r="O393" i="62" l="1"/>
  <c r="O85" i="62"/>
  <c r="O277" i="62"/>
  <c r="O279" i="62"/>
  <c r="M360" i="62"/>
  <c r="O360" i="62" s="1"/>
  <c r="M207" i="62"/>
  <c r="O207" i="62" s="1"/>
  <c r="N206" i="62"/>
  <c r="O206" i="62" s="1"/>
  <c r="N205" i="62"/>
  <c r="O205" i="62" s="1"/>
  <c r="N204" i="62"/>
  <c r="O204" i="62" s="1"/>
  <c r="N191" i="62"/>
  <c r="O191" i="62" s="1"/>
  <c r="N188" i="62"/>
  <c r="O188" i="62" s="1"/>
  <c r="N185" i="62"/>
  <c r="O185" i="62" s="1"/>
  <c r="M178" i="62"/>
  <c r="M177" i="62"/>
  <c r="M166" i="62"/>
  <c r="M165" i="62"/>
  <c r="M163" i="62"/>
  <c r="O163" i="62" s="1"/>
  <c r="M157" i="62"/>
  <c r="M67" i="62"/>
  <c r="O67" i="62" s="1"/>
  <c r="Q32" i="62"/>
  <c r="N23" i="62"/>
  <c r="O23" i="62" s="1"/>
  <c r="O203" i="62" l="1"/>
  <c r="O94" i="62"/>
  <c r="O372" i="62"/>
  <c r="O108" i="62"/>
  <c r="O367" i="62"/>
  <c r="O131" i="62"/>
  <c r="O224" i="62"/>
  <c r="O87" i="62"/>
  <c r="O81" i="62"/>
  <c r="O75" i="62"/>
  <c r="O321" i="62"/>
  <c r="O290" i="62"/>
  <c r="O239" i="62"/>
  <c r="O230" i="62"/>
  <c r="O362" i="62"/>
  <c r="O307" i="62"/>
  <c r="O298" i="62"/>
  <c r="O262" i="62"/>
  <c r="O79" i="62"/>
  <c r="O344" i="62"/>
  <c r="O286" i="62"/>
  <c r="O281" i="62"/>
  <c r="O274" i="62"/>
  <c r="O250" i="62"/>
  <c r="O221" i="62"/>
  <c r="O198" i="62"/>
  <c r="O136" i="62"/>
  <c r="O54" i="62"/>
  <c r="O49" i="62"/>
  <c r="O258" i="62"/>
  <c r="O148" i="62"/>
  <c r="O127" i="62"/>
  <c r="O71" i="62"/>
  <c r="O352" i="62"/>
  <c r="O11" i="62"/>
  <c r="O10" i="62" l="1"/>
  <c r="N101" i="62"/>
  <c r="O101" i="62" s="1"/>
  <c r="O261" i="62"/>
  <c r="O229" i="62"/>
  <c r="O289" i="62"/>
  <c r="N194" i="62" l="1"/>
  <c r="O194" i="62" s="1"/>
  <c r="N104" i="62"/>
  <c r="O104" i="62" s="1"/>
  <c r="N168" i="62"/>
  <c r="O168" i="62" s="1"/>
  <c r="N218" i="62"/>
  <c r="O218" i="62" s="1"/>
  <c r="N162" i="62"/>
  <c r="O162" i="62" s="1"/>
  <c r="N181" i="62"/>
  <c r="O181" i="62" s="1"/>
  <c r="N217" i="62"/>
  <c r="O217" i="62" s="1"/>
  <c r="N193" i="62"/>
  <c r="N182" i="62"/>
  <c r="O182" i="62" s="1"/>
  <c r="N180" i="62"/>
  <c r="O180" i="62" s="1"/>
  <c r="N178" i="62"/>
  <c r="O178" i="62" s="1"/>
  <c r="N166" i="62"/>
  <c r="O166" i="62" s="1"/>
  <c r="N161" i="62"/>
  <c r="O161" i="62" s="1"/>
  <c r="N160" i="62"/>
  <c r="O160" i="62" s="1"/>
  <c r="N179" i="62"/>
  <c r="O179" i="62" s="1"/>
  <c r="N158" i="62"/>
  <c r="O158" i="62" s="1"/>
  <c r="N157" i="62"/>
  <c r="O157" i="62" s="1"/>
  <c r="N177" i="62"/>
  <c r="O177" i="62" s="1"/>
  <c r="N156" i="62"/>
  <c r="O156" i="62" s="1"/>
  <c r="N159" i="62"/>
  <c r="O159" i="62" s="1"/>
  <c r="N93" i="62" l="1"/>
  <c r="O93" i="62" s="1"/>
  <c r="O193" i="62"/>
  <c r="O183" i="62" s="1"/>
  <c r="N167" i="62"/>
  <c r="O167" i="62" s="1"/>
  <c r="N92" i="62"/>
  <c r="O92" i="62" s="1"/>
  <c r="O99" i="62"/>
  <c r="O215" i="62"/>
  <c r="O91" i="62" l="1"/>
  <c r="O86" i="62" s="1"/>
  <c r="N66" i="62" l="1"/>
  <c r="O66" i="62" s="1"/>
  <c r="N65" i="62" l="1"/>
  <c r="O65" i="62" s="1"/>
  <c r="N31" i="62"/>
  <c r="N62" i="62"/>
  <c r="O62" i="62" s="1"/>
  <c r="E17" i="12"/>
  <c r="D12" i="12"/>
  <c r="E7" i="12"/>
  <c r="G426" i="21"/>
  <c r="G425" i="21"/>
  <c r="G424" i="21"/>
  <c r="G428" i="21" s="1"/>
  <c r="G408" i="21"/>
  <c r="G406" i="21"/>
  <c r="G407" i="21" s="1"/>
  <c r="G389" i="21"/>
  <c r="G388" i="21"/>
  <c r="G387" i="21"/>
  <c r="G386" i="21"/>
  <c r="G385" i="21"/>
  <c r="G384" i="21"/>
  <c r="G383" i="21"/>
  <c r="G382" i="21"/>
  <c r="G381" i="21"/>
  <c r="G366" i="21"/>
  <c r="G367" i="21" s="1"/>
  <c r="G365" i="21"/>
  <c r="G368" i="21" s="1"/>
  <c r="G349" i="21"/>
  <c r="G347" i="21"/>
  <c r="G348" i="21" s="1"/>
  <c r="G331" i="21"/>
  <c r="G330" i="21"/>
  <c r="G329" i="21"/>
  <c r="G328" i="21"/>
  <c r="G327" i="21"/>
  <c r="G326" i="21"/>
  <c r="G325" i="21"/>
  <c r="G324" i="21"/>
  <c r="G323" i="21"/>
  <c r="G322" i="21"/>
  <c r="G305" i="21"/>
  <c r="G304" i="21"/>
  <c r="G303" i="21"/>
  <c r="G302" i="21"/>
  <c r="G301" i="21"/>
  <c r="G300" i="21"/>
  <c r="G299" i="21"/>
  <c r="G298" i="21"/>
  <c r="G297" i="21"/>
  <c r="G296" i="21"/>
  <c r="G295" i="21"/>
  <c r="G294" i="21"/>
  <c r="G293" i="21"/>
  <c r="G277" i="21"/>
  <c r="G276" i="21"/>
  <c r="G275" i="21"/>
  <c r="G274" i="21"/>
  <c r="G273" i="21"/>
  <c r="G272" i="21"/>
  <c r="G271" i="21"/>
  <c r="G270" i="21"/>
  <c r="G269" i="21"/>
  <c r="G268" i="21"/>
  <c r="G267" i="21"/>
  <c r="G266" i="21"/>
  <c r="G265" i="21"/>
  <c r="G264" i="21"/>
  <c r="G263" i="21"/>
  <c r="G262" i="21"/>
  <c r="G245" i="21"/>
  <c r="G246" i="21" s="1"/>
  <c r="G248" i="21" s="1"/>
  <c r="G229" i="21"/>
  <c r="G230" i="21" s="1"/>
  <c r="G232" i="21" s="1"/>
  <c r="G213" i="21"/>
  <c r="G214" i="21" s="1"/>
  <c r="G216" i="21" s="1"/>
  <c r="G195" i="21"/>
  <c r="G196" i="21" s="1"/>
  <c r="G198" i="21" s="1"/>
  <c r="G179" i="21"/>
  <c r="G180" i="21" s="1"/>
  <c r="G182" i="21" s="1"/>
  <c r="G163" i="21"/>
  <c r="G164" i="21" s="1"/>
  <c r="G166" i="21" s="1"/>
  <c r="G145" i="21"/>
  <c r="G146" i="21" s="1"/>
  <c r="G148" i="21" s="1"/>
  <c r="G128" i="21"/>
  <c r="G129" i="21" s="1"/>
  <c r="G131" i="21" s="1"/>
  <c r="G111" i="21"/>
  <c r="G112" i="21" s="1"/>
  <c r="G114" i="21" s="1"/>
  <c r="G95" i="21"/>
  <c r="G96" i="21" s="1"/>
  <c r="G98" i="21" s="1"/>
  <c r="G81" i="21"/>
  <c r="G82" i="21" s="1"/>
  <c r="G84" i="21" s="1"/>
  <c r="G66" i="21"/>
  <c r="G67" i="21" s="1"/>
  <c r="G69" i="21" s="1"/>
  <c r="G50" i="21"/>
  <c r="G51" i="21" s="1"/>
  <c r="G53" i="21" s="1"/>
  <c r="G35" i="21"/>
  <c r="G36" i="21" s="1"/>
  <c r="G38" i="21" s="1"/>
  <c r="G16" i="21"/>
  <c r="G18" i="21" s="1"/>
  <c r="G19" i="21" s="1"/>
  <c r="G53" i="20"/>
  <c r="E52" i="20"/>
  <c r="G51" i="20"/>
  <c r="G50" i="20"/>
  <c r="G49" i="20"/>
  <c r="E48" i="20"/>
  <c r="G47" i="20"/>
  <c r="G46" i="20"/>
  <c r="G45" i="20"/>
  <c r="G44" i="20"/>
  <c r="G43" i="20"/>
  <c r="G42" i="20"/>
  <c r="G41" i="20"/>
  <c r="G40" i="20"/>
  <c r="G39" i="20"/>
  <c r="G38" i="20"/>
  <c r="G37" i="20"/>
  <c r="G36" i="20"/>
  <c r="G35" i="20"/>
  <c r="G34" i="20"/>
  <c r="G33" i="20"/>
  <c r="G32" i="20"/>
  <c r="E31" i="20"/>
  <c r="G31" i="20" s="1"/>
  <c r="G30" i="20"/>
  <c r="E29" i="20"/>
  <c r="E28" i="20"/>
  <c r="G27" i="20"/>
  <c r="G26" i="20"/>
  <c r="G25" i="20"/>
  <c r="G24" i="20"/>
  <c r="G23" i="20"/>
  <c r="E22" i="20"/>
  <c r="G21" i="20"/>
  <c r="G20" i="20"/>
  <c r="G19" i="20"/>
  <c r="G18" i="20"/>
  <c r="G17" i="20"/>
  <c r="G16" i="20"/>
  <c r="G15" i="20"/>
  <c r="G14" i="20"/>
  <c r="G13" i="20"/>
  <c r="G12" i="20"/>
  <c r="G11" i="20"/>
  <c r="G10" i="20"/>
  <c r="G9" i="20"/>
  <c r="G8" i="20"/>
  <c r="G7" i="20"/>
  <c r="H2142" i="18"/>
  <c r="J2142" i="18" s="1"/>
  <c r="H2141" i="18"/>
  <c r="I2139" i="18"/>
  <c r="I2138" i="18"/>
  <c r="J2138" i="18" s="1"/>
  <c r="I2132" i="18"/>
  <c r="H2132" i="18"/>
  <c r="I2131" i="18"/>
  <c r="H2131" i="18"/>
  <c r="I2129" i="18"/>
  <c r="H2129" i="18"/>
  <c r="I2123" i="18"/>
  <c r="H2123" i="18"/>
  <c r="I2122" i="18"/>
  <c r="H2122" i="18"/>
  <c r="I2120" i="18"/>
  <c r="H2120" i="18"/>
  <c r="I2114" i="18"/>
  <c r="H2114" i="18"/>
  <c r="I2113" i="18"/>
  <c r="H2113" i="18"/>
  <c r="I2111" i="18"/>
  <c r="H2111" i="18"/>
  <c r="H2105" i="18"/>
  <c r="J2105" i="18" s="1"/>
  <c r="H2104" i="18"/>
  <c r="J2104" i="18" s="1"/>
  <c r="I2102" i="18"/>
  <c r="J2102" i="18" s="1"/>
  <c r="I2101" i="18"/>
  <c r="I2100" i="18"/>
  <c r="J2100" i="18" s="1"/>
  <c r="H2094" i="18"/>
  <c r="J2094" i="18" s="1"/>
  <c r="H2093" i="18"/>
  <c r="I2091" i="18"/>
  <c r="J2091" i="18" s="1"/>
  <c r="I2090" i="18"/>
  <c r="J2090" i="18" s="1"/>
  <c r="I2089" i="18"/>
  <c r="H2083" i="18"/>
  <c r="J2083" i="18" s="1"/>
  <c r="H2082" i="18"/>
  <c r="J2082" i="18" s="1"/>
  <c r="I2079" i="18"/>
  <c r="J2079" i="18" s="1"/>
  <c r="I2078" i="18"/>
  <c r="J2078" i="18" s="1"/>
  <c r="I2077" i="18"/>
  <c r="J2077" i="18" s="1"/>
  <c r="I2071" i="18"/>
  <c r="H2071" i="18"/>
  <c r="I2070" i="18"/>
  <c r="H2070" i="18"/>
  <c r="I2069" i="18"/>
  <c r="H2069" i="18"/>
  <c r="I2068" i="18"/>
  <c r="H2068" i="18"/>
  <c r="I2067" i="18"/>
  <c r="H2067" i="18"/>
  <c r="I2066" i="18"/>
  <c r="H2066" i="18"/>
  <c r="I2065" i="18"/>
  <c r="H2065" i="18"/>
  <c r="I2064" i="18"/>
  <c r="F2064" i="18"/>
  <c r="H2064" i="18" s="1"/>
  <c r="I2058" i="18"/>
  <c r="H2058" i="18"/>
  <c r="I2057" i="18"/>
  <c r="H2057" i="18"/>
  <c r="I2056" i="18"/>
  <c r="H2056" i="18"/>
  <c r="I2055" i="18"/>
  <c r="H2055" i="18"/>
  <c r="I2054" i="18"/>
  <c r="H2054" i="18"/>
  <c r="I2053" i="18"/>
  <c r="H2053" i="18"/>
  <c r="I2052" i="18"/>
  <c r="H2052" i="18"/>
  <c r="I2051" i="18"/>
  <c r="F2051" i="18"/>
  <c r="H2051" i="18" s="1"/>
  <c r="I2045" i="18"/>
  <c r="H2045" i="18"/>
  <c r="I2044" i="18"/>
  <c r="H2044" i="18"/>
  <c r="I2043" i="18"/>
  <c r="H2043" i="18"/>
  <c r="I2042" i="18"/>
  <c r="H2042" i="18"/>
  <c r="I2041" i="18"/>
  <c r="H2041" i="18"/>
  <c r="I2040" i="18"/>
  <c r="H2040" i="18"/>
  <c r="I2039" i="18"/>
  <c r="H2039" i="18"/>
  <c r="I2033" i="18"/>
  <c r="H2033" i="18"/>
  <c r="I2032" i="18"/>
  <c r="H2032" i="18"/>
  <c r="H2031" i="18"/>
  <c r="J2031" i="18" s="1"/>
  <c r="H2030" i="18"/>
  <c r="J2030" i="18" s="1"/>
  <c r="I2029" i="18"/>
  <c r="H2029" i="18"/>
  <c r="I2028" i="18"/>
  <c r="H2028" i="18"/>
  <c r="I2027" i="18"/>
  <c r="H2027" i="18"/>
  <c r="I2021" i="18"/>
  <c r="H2021" i="18"/>
  <c r="I2020" i="18"/>
  <c r="H2020" i="18"/>
  <c r="H2019" i="18"/>
  <c r="J2019" i="18" s="1"/>
  <c r="H2018" i="18"/>
  <c r="J2018" i="18" s="1"/>
  <c r="I2017" i="18"/>
  <c r="H2017" i="18"/>
  <c r="I2016" i="18"/>
  <c r="H2016" i="18"/>
  <c r="I2015" i="18"/>
  <c r="H2015" i="18"/>
  <c r="I2009" i="18"/>
  <c r="H2009" i="18"/>
  <c r="I2008" i="18"/>
  <c r="H2008" i="18"/>
  <c r="H2007" i="18"/>
  <c r="J2007" i="18" s="1"/>
  <c r="H2006" i="18"/>
  <c r="J2006" i="18" s="1"/>
  <c r="I2005" i="18"/>
  <c r="H2005" i="18"/>
  <c r="I2004" i="18"/>
  <c r="H2004" i="18"/>
  <c r="I2003" i="18"/>
  <c r="H2003" i="18"/>
  <c r="I1997" i="18"/>
  <c r="H1997" i="18"/>
  <c r="I1996" i="18"/>
  <c r="H1996" i="18"/>
  <c r="I1995" i="18"/>
  <c r="H1995" i="18"/>
  <c r="I1994" i="18"/>
  <c r="H1994" i="18"/>
  <c r="I1993" i="18"/>
  <c r="H1993" i="18"/>
  <c r="I1992" i="18"/>
  <c r="H1992" i="18"/>
  <c r="I1986" i="18"/>
  <c r="H1986" i="18"/>
  <c r="I1985" i="18"/>
  <c r="H1985" i="18"/>
  <c r="I1984" i="18"/>
  <c r="H1984" i="18"/>
  <c r="I1983" i="18"/>
  <c r="H1983" i="18"/>
  <c r="I1982" i="18"/>
  <c r="H1982" i="18"/>
  <c r="I1981" i="18"/>
  <c r="F1981" i="18"/>
  <c r="H1981" i="18" s="1"/>
  <c r="I1975" i="18"/>
  <c r="H1975" i="18"/>
  <c r="H1974" i="18"/>
  <c r="J1974" i="18" s="1"/>
  <c r="H1973" i="18"/>
  <c r="J1973" i="18" s="1"/>
  <c r="I1972" i="18"/>
  <c r="H1972" i="18"/>
  <c r="I1971" i="18"/>
  <c r="J1971" i="18" s="1"/>
  <c r="I1970" i="18"/>
  <c r="J1970" i="18" s="1"/>
  <c r="I1969" i="18"/>
  <c r="J1969" i="18" s="1"/>
  <c r="I1963" i="18"/>
  <c r="H1963" i="18"/>
  <c r="I1962" i="18"/>
  <c r="H1962" i="18"/>
  <c r="I1961" i="18"/>
  <c r="H1961" i="18"/>
  <c r="I1960" i="18"/>
  <c r="F1960" i="18"/>
  <c r="H1960" i="18" s="1"/>
  <c r="I1959" i="18"/>
  <c r="H1959" i="18"/>
  <c r="H1953" i="18"/>
  <c r="J1953" i="18" s="1"/>
  <c r="H1952" i="18"/>
  <c r="J1952" i="18" s="1"/>
  <c r="I1951" i="18"/>
  <c r="H1951" i="18"/>
  <c r="I1949" i="18"/>
  <c r="I1943" i="18"/>
  <c r="H1943" i="18"/>
  <c r="I1942" i="18"/>
  <c r="H1942" i="18"/>
  <c r="I1941" i="18"/>
  <c r="H1941" i="18"/>
  <c r="I1940" i="18"/>
  <c r="H1940" i="18"/>
  <c r="I1934" i="18"/>
  <c r="H1934" i="18"/>
  <c r="I1933" i="18"/>
  <c r="H1933" i="18"/>
  <c r="I1932" i="18"/>
  <c r="H1932" i="18"/>
  <c r="I1931" i="18"/>
  <c r="H1931" i="18"/>
  <c r="I1925" i="18"/>
  <c r="H1925" i="18"/>
  <c r="I1924" i="18"/>
  <c r="H1924" i="18"/>
  <c r="I1923" i="18"/>
  <c r="H1923" i="18"/>
  <c r="I1922" i="18"/>
  <c r="H1922" i="18"/>
  <c r="I1921" i="18"/>
  <c r="H1921" i="18"/>
  <c r="I1920" i="18"/>
  <c r="H1920" i="18"/>
  <c r="I1914" i="18"/>
  <c r="H1914" i="18"/>
  <c r="I1913" i="18"/>
  <c r="H1913" i="18"/>
  <c r="I1912" i="18"/>
  <c r="H1912" i="18"/>
  <c r="I1911" i="18"/>
  <c r="H1911" i="18"/>
  <c r="I1910" i="18"/>
  <c r="H1910" i="18"/>
  <c r="I1909" i="18"/>
  <c r="H1909" i="18"/>
  <c r="I1903" i="18"/>
  <c r="H1903" i="18"/>
  <c r="I1902" i="18"/>
  <c r="H1902" i="18"/>
  <c r="I1901" i="18"/>
  <c r="H1901" i="18"/>
  <c r="I1900" i="18"/>
  <c r="H1900" i="18"/>
  <c r="I1899" i="18"/>
  <c r="H1899" i="18"/>
  <c r="I1898" i="18"/>
  <c r="H1898" i="18"/>
  <c r="I1892" i="18"/>
  <c r="H1892" i="18"/>
  <c r="I1891" i="18"/>
  <c r="H1891" i="18"/>
  <c r="I1890" i="18"/>
  <c r="H1890" i="18"/>
  <c r="I1889" i="18"/>
  <c r="H1889" i="18"/>
  <c r="I1888" i="18"/>
  <c r="H1888" i="18"/>
  <c r="I1887" i="18"/>
  <c r="H1887" i="18"/>
  <c r="I1881" i="18"/>
  <c r="H1881" i="18"/>
  <c r="I1880" i="18"/>
  <c r="H1880" i="18"/>
  <c r="I1879" i="18"/>
  <c r="H1879" i="18"/>
  <c r="I1878" i="18"/>
  <c r="H1878" i="18"/>
  <c r="I1877" i="18"/>
  <c r="H1877" i="18"/>
  <c r="I1876" i="18"/>
  <c r="H1876" i="18"/>
  <c r="I1870" i="18"/>
  <c r="H1870" i="18"/>
  <c r="I1869" i="18"/>
  <c r="H1869" i="18"/>
  <c r="I1868" i="18"/>
  <c r="H1868" i="18"/>
  <c r="I1867" i="18"/>
  <c r="H1867" i="18"/>
  <c r="I1866" i="18"/>
  <c r="H1866" i="18"/>
  <c r="I1865" i="18"/>
  <c r="H1865" i="18"/>
  <c r="I1859" i="18"/>
  <c r="H1859" i="18"/>
  <c r="I1857" i="18"/>
  <c r="H1857" i="18"/>
  <c r="I1856" i="18"/>
  <c r="H1856" i="18"/>
  <c r="I1850" i="18"/>
  <c r="H1850" i="18"/>
  <c r="H1849" i="18"/>
  <c r="J1849" i="18" s="1"/>
  <c r="H1848" i="18"/>
  <c r="J1848" i="18" s="1"/>
  <c r="I1847" i="18"/>
  <c r="H1847" i="18"/>
  <c r="I1846" i="18"/>
  <c r="H1846" i="18"/>
  <c r="I1840" i="18"/>
  <c r="H1840" i="18"/>
  <c r="H1839" i="18"/>
  <c r="J1839" i="18" s="1"/>
  <c r="H1838" i="18"/>
  <c r="J1838" i="18" s="1"/>
  <c r="I1837" i="18"/>
  <c r="H1837" i="18"/>
  <c r="I1834" i="18"/>
  <c r="J1834" i="18" s="1"/>
  <c r="I1833" i="18"/>
  <c r="J1833" i="18" s="1"/>
  <c r="I1832" i="18"/>
  <c r="J1832" i="18" s="1"/>
  <c r="I1826" i="18"/>
  <c r="H1826" i="18"/>
  <c r="I1825" i="18"/>
  <c r="H1825" i="18"/>
  <c r="I1824" i="18"/>
  <c r="H1824" i="18"/>
  <c r="I1823" i="18"/>
  <c r="H1823" i="18"/>
  <c r="I1822" i="18"/>
  <c r="J1822" i="18" s="1"/>
  <c r="I1821" i="18"/>
  <c r="J1821" i="18" s="1"/>
  <c r="I1820" i="18"/>
  <c r="H1820" i="18"/>
  <c r="I1814" i="18"/>
  <c r="H1814" i="18"/>
  <c r="I1813" i="18"/>
  <c r="H1813" i="18"/>
  <c r="I1812" i="18"/>
  <c r="H1812" i="18"/>
  <c r="I1811" i="18"/>
  <c r="H1811" i="18"/>
  <c r="I1810" i="18"/>
  <c r="J1810" i="18" s="1"/>
  <c r="I1809" i="18"/>
  <c r="J1809" i="18" s="1"/>
  <c r="I1808" i="18"/>
  <c r="H1808" i="18"/>
  <c r="I1802" i="18"/>
  <c r="H1802" i="18"/>
  <c r="H1801" i="18"/>
  <c r="J1801" i="18" s="1"/>
  <c r="H1800" i="18"/>
  <c r="J1800" i="18" s="1"/>
  <c r="I1799" i="18"/>
  <c r="H1799" i="18"/>
  <c r="I1798" i="18"/>
  <c r="J1798" i="18" s="1"/>
  <c r="I1797" i="18"/>
  <c r="J1797" i="18" s="1"/>
  <c r="I1796" i="18"/>
  <c r="I1790" i="18"/>
  <c r="H1790" i="18"/>
  <c r="H1789" i="18"/>
  <c r="J1789" i="18" s="1"/>
  <c r="H1788" i="18"/>
  <c r="J1788" i="18" s="1"/>
  <c r="I1787" i="18"/>
  <c r="H1787" i="18"/>
  <c r="I1786" i="18"/>
  <c r="J1786" i="18" s="1"/>
  <c r="I1785" i="18"/>
  <c r="J1785" i="18" s="1"/>
  <c r="I1784" i="18"/>
  <c r="J1784" i="18" s="1"/>
  <c r="I1778" i="18"/>
  <c r="H1778" i="18"/>
  <c r="H1777" i="18"/>
  <c r="J1777" i="18" s="1"/>
  <c r="H1776" i="18"/>
  <c r="J1776" i="18" s="1"/>
  <c r="I1775" i="18"/>
  <c r="H1775" i="18"/>
  <c r="I1774" i="18"/>
  <c r="J1774" i="18" s="1"/>
  <c r="I1773" i="18"/>
  <c r="J1773" i="18" s="1"/>
  <c r="I1772" i="18"/>
  <c r="I1766" i="18"/>
  <c r="H1766" i="18"/>
  <c r="I1765" i="18"/>
  <c r="H1765" i="18"/>
  <c r="I1764" i="18"/>
  <c r="H1764" i="18"/>
  <c r="I1763" i="18"/>
  <c r="H1763" i="18"/>
  <c r="I1762" i="18"/>
  <c r="H1762" i="18"/>
  <c r="I1756" i="18"/>
  <c r="H1756" i="18"/>
  <c r="I1755" i="18"/>
  <c r="H1755" i="18"/>
  <c r="I1754" i="18"/>
  <c r="H1754" i="18"/>
  <c r="I1753" i="18"/>
  <c r="H1753" i="18"/>
  <c r="I1752" i="18"/>
  <c r="H1752" i="18"/>
  <c r="I1746" i="18"/>
  <c r="H1746" i="18"/>
  <c r="I1745" i="18"/>
  <c r="H1745" i="18"/>
  <c r="I1744" i="18"/>
  <c r="H1744" i="18"/>
  <c r="I1743" i="18"/>
  <c r="H1743" i="18"/>
  <c r="I1742" i="18"/>
  <c r="H1742" i="18"/>
  <c r="I1736" i="18"/>
  <c r="H1736" i="18"/>
  <c r="H1735" i="18"/>
  <c r="J1734" i="18"/>
  <c r="I1732" i="18"/>
  <c r="I1726" i="18"/>
  <c r="H1726" i="18"/>
  <c r="H1725" i="18"/>
  <c r="J1724" i="18"/>
  <c r="I1722" i="18"/>
  <c r="J1722" i="18" s="1"/>
  <c r="I1716" i="18"/>
  <c r="H1716" i="18"/>
  <c r="H1715" i="18"/>
  <c r="J1714" i="18"/>
  <c r="I1711" i="18"/>
  <c r="J1711" i="18" s="1"/>
  <c r="I1710" i="18"/>
  <c r="I1704" i="18"/>
  <c r="H1704" i="18"/>
  <c r="H1703" i="18"/>
  <c r="J1702" i="18"/>
  <c r="I1700" i="18"/>
  <c r="J1700" i="18" s="1"/>
  <c r="I1699" i="18"/>
  <c r="J1699" i="18" s="1"/>
  <c r="I1698" i="18"/>
  <c r="J1698" i="18" s="1"/>
  <c r="I1697" i="18"/>
  <c r="J1697" i="18" s="1"/>
  <c r="I1696" i="18"/>
  <c r="J1696" i="18" s="1"/>
  <c r="I1695" i="18"/>
  <c r="J1695" i="18" s="1"/>
  <c r="I1694" i="18"/>
  <c r="J1694" i="18" s="1"/>
  <c r="I1693" i="18"/>
  <c r="I1687" i="18"/>
  <c r="H1687" i="18"/>
  <c r="H1686" i="18"/>
  <c r="J1685" i="18"/>
  <c r="I1683" i="18"/>
  <c r="J1683" i="18" s="1"/>
  <c r="I1682" i="18"/>
  <c r="I1676" i="18"/>
  <c r="H1676" i="18"/>
  <c r="H1675" i="18"/>
  <c r="J1674" i="18"/>
  <c r="I1671" i="18"/>
  <c r="I1670" i="18"/>
  <c r="J1670" i="18" s="1"/>
  <c r="I1664" i="18"/>
  <c r="H1664" i="18"/>
  <c r="H1663" i="18"/>
  <c r="J1663" i="18" s="1"/>
  <c r="J1662" i="18"/>
  <c r="I1659" i="18"/>
  <c r="J1659" i="18" s="1"/>
  <c r="I1658" i="18"/>
  <c r="J1658" i="18" s="1"/>
  <c r="I1652" i="18"/>
  <c r="H1652" i="18"/>
  <c r="H1651" i="18"/>
  <c r="J1650" i="18"/>
  <c r="I1648" i="18"/>
  <c r="J1648" i="18" s="1"/>
  <c r="I1647" i="18"/>
  <c r="I1641" i="18"/>
  <c r="H1641" i="18"/>
  <c r="H1640" i="18"/>
  <c r="J1639" i="18"/>
  <c r="I1635" i="18"/>
  <c r="J1635" i="18" s="1"/>
  <c r="I1634" i="18"/>
  <c r="J1634" i="18" s="1"/>
  <c r="J1629" i="18"/>
  <c r="I1628" i="18"/>
  <c r="H1628" i="18"/>
  <c r="H1627" i="18"/>
  <c r="J1627" i="18" s="1"/>
  <c r="J1626" i="18"/>
  <c r="I1623" i="18"/>
  <c r="J1623" i="18" s="1"/>
  <c r="I1622" i="18"/>
  <c r="J1622" i="18" s="1"/>
  <c r="I1616" i="18"/>
  <c r="H1616" i="18"/>
  <c r="H1615" i="18"/>
  <c r="J1614" i="18"/>
  <c r="I1612" i="18"/>
  <c r="J1612" i="18" s="1"/>
  <c r="I1611" i="18"/>
  <c r="I1605" i="18"/>
  <c r="H1605" i="18"/>
  <c r="H1604" i="18"/>
  <c r="J1603" i="18"/>
  <c r="I1601" i="18"/>
  <c r="I1600" i="18"/>
  <c r="J1600" i="18" s="1"/>
  <c r="I1594" i="18"/>
  <c r="H1594" i="18"/>
  <c r="H1593" i="18"/>
  <c r="J1593" i="18" s="1"/>
  <c r="H1592" i="18"/>
  <c r="J1592" i="18" s="1"/>
  <c r="J1591" i="18"/>
  <c r="I1589" i="18"/>
  <c r="J1589" i="18" s="1"/>
  <c r="I1588" i="18"/>
  <c r="J1588" i="18" s="1"/>
  <c r="I1582" i="18"/>
  <c r="H1582" i="18"/>
  <c r="H1581" i="18"/>
  <c r="I1579" i="18"/>
  <c r="J1579" i="18" s="1"/>
  <c r="I1578" i="18"/>
  <c r="I1572" i="18"/>
  <c r="H1572" i="18"/>
  <c r="H1571" i="18"/>
  <c r="J1571" i="18" s="1"/>
  <c r="H1570" i="18"/>
  <c r="J1570" i="18" s="1"/>
  <c r="I1568" i="18"/>
  <c r="J1568" i="18" s="1"/>
  <c r="I1567" i="18"/>
  <c r="J1567" i="18" s="1"/>
  <c r="I1566" i="18"/>
  <c r="J1566" i="18" s="1"/>
  <c r="I1560" i="18"/>
  <c r="H1560" i="18"/>
  <c r="H1559" i="18"/>
  <c r="J1559" i="18" s="1"/>
  <c r="H1558" i="18"/>
  <c r="I1556" i="18"/>
  <c r="J1556" i="18" s="1"/>
  <c r="I1555" i="18"/>
  <c r="J1555" i="18" s="1"/>
  <c r="I1554" i="18"/>
  <c r="I1548" i="18"/>
  <c r="H1548" i="18"/>
  <c r="J1547" i="18"/>
  <c r="J1546" i="18"/>
  <c r="J1545" i="18"/>
  <c r="J1544" i="18"/>
  <c r="J1543" i="18"/>
  <c r="J1542" i="18"/>
  <c r="J1541" i="18"/>
  <c r="J1540" i="18"/>
  <c r="J1539" i="18"/>
  <c r="J1538" i="18"/>
  <c r="J1537" i="18"/>
  <c r="J1536" i="18"/>
  <c r="J1535" i="18"/>
  <c r="J1534" i="18"/>
  <c r="J1533" i="18"/>
  <c r="J1532" i="18"/>
  <c r="J1531" i="18"/>
  <c r="J1530" i="18"/>
  <c r="J1529" i="18"/>
  <c r="I1528" i="18"/>
  <c r="J1528" i="18" s="1"/>
  <c r="I1527" i="18"/>
  <c r="J1527" i="18" s="1"/>
  <c r="I1526" i="18"/>
  <c r="J1526" i="18" s="1"/>
  <c r="I1525" i="18"/>
  <c r="J1525" i="18" s="1"/>
  <c r="I1524" i="18"/>
  <c r="J1524" i="18" s="1"/>
  <c r="I1523" i="18"/>
  <c r="J1523" i="18" s="1"/>
  <c r="I1522" i="18"/>
  <c r="J1522" i="18" s="1"/>
  <c r="I1516" i="18"/>
  <c r="H1516" i="18"/>
  <c r="H1515" i="18"/>
  <c r="J1515" i="18" s="1"/>
  <c r="H1514" i="18"/>
  <c r="J1514" i="18" s="1"/>
  <c r="I1512" i="18"/>
  <c r="J1512" i="18" s="1"/>
  <c r="I1511" i="18"/>
  <c r="J1511" i="18" s="1"/>
  <c r="I1510" i="18"/>
  <c r="J1510" i="18" s="1"/>
  <c r="I1509" i="18"/>
  <c r="J1509" i="18" s="1"/>
  <c r="I1508" i="18"/>
  <c r="J1508" i="18" s="1"/>
  <c r="I1507" i="18"/>
  <c r="J1507" i="18" s="1"/>
  <c r="I1506" i="18"/>
  <c r="J1506" i="18" s="1"/>
  <c r="I1500" i="18"/>
  <c r="H1500" i="18"/>
  <c r="H1499" i="18"/>
  <c r="J1499" i="18" s="1"/>
  <c r="H1498" i="18"/>
  <c r="J1498" i="18" s="1"/>
  <c r="I1496" i="18"/>
  <c r="J1496" i="18" s="1"/>
  <c r="I1495" i="18"/>
  <c r="J1495" i="18" s="1"/>
  <c r="I1494" i="18"/>
  <c r="J1494" i="18" s="1"/>
  <c r="I1493" i="18"/>
  <c r="J1493" i="18" s="1"/>
  <c r="I1492" i="18"/>
  <c r="J1492" i="18" s="1"/>
  <c r="I1491" i="18"/>
  <c r="J1491" i="18" s="1"/>
  <c r="I1490" i="18"/>
  <c r="H1490" i="18"/>
  <c r="I1484" i="18"/>
  <c r="H1484" i="18"/>
  <c r="I1483" i="18"/>
  <c r="H1483" i="18"/>
  <c r="I1482" i="18"/>
  <c r="H1482" i="18"/>
  <c r="I1480" i="18"/>
  <c r="H1480" i="18"/>
  <c r="I1479" i="18"/>
  <c r="H1479" i="18"/>
  <c r="I1478" i="18"/>
  <c r="H1478" i="18"/>
  <c r="I1477" i="18"/>
  <c r="H1477" i="18"/>
  <c r="I1476" i="18"/>
  <c r="H1476" i="18"/>
  <c r="I1475" i="18"/>
  <c r="H1475" i="18"/>
  <c r="I1474" i="18"/>
  <c r="H1474" i="18"/>
  <c r="I1473" i="18"/>
  <c r="H1473" i="18"/>
  <c r="I1472" i="18"/>
  <c r="H1472" i="18"/>
  <c r="I1466" i="18"/>
  <c r="H1466" i="18"/>
  <c r="I1465" i="18"/>
  <c r="H1465" i="18"/>
  <c r="I1464" i="18"/>
  <c r="H1464" i="18"/>
  <c r="I1463" i="18"/>
  <c r="H1463" i="18"/>
  <c r="I1461" i="18"/>
  <c r="H1461" i="18"/>
  <c r="I1455" i="18"/>
  <c r="H1455" i="18"/>
  <c r="I1454" i="18"/>
  <c r="H1454" i="18"/>
  <c r="I1453" i="18"/>
  <c r="H1453" i="18"/>
  <c r="I1446" i="18"/>
  <c r="H1446" i="18"/>
  <c r="I1445" i="18"/>
  <c r="H1445" i="18"/>
  <c r="I1444" i="18"/>
  <c r="H1444" i="18"/>
  <c r="I1438" i="18"/>
  <c r="H1438" i="18"/>
  <c r="I1437" i="18"/>
  <c r="H1437" i="18"/>
  <c r="I1436" i="18"/>
  <c r="H1436" i="18"/>
  <c r="I1430" i="18"/>
  <c r="H1430" i="18"/>
  <c r="I1429" i="18"/>
  <c r="H1429" i="18"/>
  <c r="I1423" i="18"/>
  <c r="H1423" i="18"/>
  <c r="I1422" i="18"/>
  <c r="H1422" i="18"/>
  <c r="I1420" i="18"/>
  <c r="H1420" i="18"/>
  <c r="I1419" i="18"/>
  <c r="H1419" i="18"/>
  <c r="I1413" i="18"/>
  <c r="H1413" i="18"/>
  <c r="I1412" i="18"/>
  <c r="H1412" i="18"/>
  <c r="I1410" i="18"/>
  <c r="H1410" i="18"/>
  <c r="I1409" i="18"/>
  <c r="H1409" i="18"/>
  <c r="I1403" i="18"/>
  <c r="H1403" i="18"/>
  <c r="I1402" i="18"/>
  <c r="H1402" i="18"/>
  <c r="I1399" i="18"/>
  <c r="H1399" i="18"/>
  <c r="I1398" i="18"/>
  <c r="H1398" i="18"/>
  <c r="G1379" i="18"/>
  <c r="G1378" i="18"/>
  <c r="G1377" i="18"/>
  <c r="G1376" i="18"/>
  <c r="G1360" i="18"/>
  <c r="G1359" i="18"/>
  <c r="G1358" i="18"/>
  <c r="G1357" i="18"/>
  <c r="G1337" i="18"/>
  <c r="G1339" i="18" s="1"/>
  <c r="G1336" i="18"/>
  <c r="G1335" i="18"/>
  <c r="G1319" i="18"/>
  <c r="G1321" i="18" s="1"/>
  <c r="G1318" i="18"/>
  <c r="G1317" i="18"/>
  <c r="G1301" i="18"/>
  <c r="G1303" i="18" s="1"/>
  <c r="G1300" i="18"/>
  <c r="G1299" i="18"/>
  <c r="G1283" i="18"/>
  <c r="G1285" i="18" s="1"/>
  <c r="G1282" i="18"/>
  <c r="G1281" i="18"/>
  <c r="G1265" i="18"/>
  <c r="G1267" i="18" s="1"/>
  <c r="G1264" i="18"/>
  <c r="G1263" i="18"/>
  <c r="G1247" i="18"/>
  <c r="G1249" i="18" s="1"/>
  <c r="G1246" i="18"/>
  <c r="G1245" i="18"/>
  <c r="G1229" i="18"/>
  <c r="G1231" i="18" s="1"/>
  <c r="G1228" i="18"/>
  <c r="G1227" i="18"/>
  <c r="G1211" i="18"/>
  <c r="G1213" i="18" s="1"/>
  <c r="G1210" i="18"/>
  <c r="G1209" i="18"/>
  <c r="G1193" i="18"/>
  <c r="G1192" i="18"/>
  <c r="G1191" i="18"/>
  <c r="G1190" i="18"/>
  <c r="G1189" i="18"/>
  <c r="G1188" i="18"/>
  <c r="G1187" i="18"/>
  <c r="G1186" i="18"/>
  <c r="G1185" i="18"/>
  <c r="G1168" i="18"/>
  <c r="G1167" i="18"/>
  <c r="G1166" i="18"/>
  <c r="G1165" i="18"/>
  <c r="G1149" i="18"/>
  <c r="G1148" i="18"/>
  <c r="G1147" i="18"/>
  <c r="G1146" i="18"/>
  <c r="G1145" i="18"/>
  <c r="G1144" i="18"/>
  <c r="G1143" i="18"/>
  <c r="G1142" i="18"/>
  <c r="G1141" i="18"/>
  <c r="G1140" i="18"/>
  <c r="G1139" i="18"/>
  <c r="G1138" i="18"/>
  <c r="G1122" i="18"/>
  <c r="G1121" i="18"/>
  <c r="G1120" i="18"/>
  <c r="G1124" i="18" s="1"/>
  <c r="G1104" i="18"/>
  <c r="G1103" i="18"/>
  <c r="G1102" i="18"/>
  <c r="G1106" i="18" s="1"/>
  <c r="G1085" i="18"/>
  <c r="G1084" i="18"/>
  <c r="G1083" i="18"/>
  <c r="G1087" i="18" s="1"/>
  <c r="G1067" i="18"/>
  <c r="G1069" i="18" s="1"/>
  <c r="G1066" i="18"/>
  <c r="G1065" i="18"/>
  <c r="G1049" i="18"/>
  <c r="G1051" i="18" s="1"/>
  <c r="G1048" i="18"/>
  <c r="G1047" i="18"/>
  <c r="G1031" i="18"/>
  <c r="G1033" i="18" s="1"/>
  <c r="G1030" i="18"/>
  <c r="G1029" i="18"/>
  <c r="G1013" i="18"/>
  <c r="G1015" i="18" s="1"/>
  <c r="G1012" i="18"/>
  <c r="G1011" i="18"/>
  <c r="G995" i="18"/>
  <c r="G997" i="18" s="1"/>
  <c r="G994" i="18"/>
  <c r="G993" i="18"/>
  <c r="G977" i="18"/>
  <c r="G976" i="18"/>
  <c r="G975" i="18"/>
  <c r="G974" i="18"/>
  <c r="G973" i="18"/>
  <c r="G972" i="18"/>
  <c r="G971" i="18"/>
  <c r="G970" i="18"/>
  <c r="G969" i="18"/>
  <c r="G968" i="18"/>
  <c r="G952" i="18"/>
  <c r="G951" i="18"/>
  <c r="G950" i="18"/>
  <c r="G949" i="18"/>
  <c r="G948" i="18"/>
  <c r="G947" i="18"/>
  <c r="G946" i="18"/>
  <c r="G945" i="18"/>
  <c r="G944" i="18"/>
  <c r="G943" i="18"/>
  <c r="G924" i="18"/>
  <c r="G923" i="18"/>
  <c r="G922" i="18"/>
  <c r="G921" i="18"/>
  <c r="G920" i="18"/>
  <c r="G919" i="18"/>
  <c r="G918" i="18"/>
  <c r="G917" i="18"/>
  <c r="G916" i="18"/>
  <c r="G900" i="18"/>
  <c r="G899" i="18"/>
  <c r="G898" i="18"/>
  <c r="G897" i="18"/>
  <c r="G896" i="18"/>
  <c r="G895" i="18"/>
  <c r="G894" i="18"/>
  <c r="G893" i="18"/>
  <c r="G878" i="18"/>
  <c r="G880" i="18" s="1"/>
  <c r="G877" i="18"/>
  <c r="G876" i="18"/>
  <c r="G875" i="18"/>
  <c r="G859" i="18"/>
  <c r="G861" i="18" s="1"/>
  <c r="G858" i="18"/>
  <c r="G857" i="18"/>
  <c r="G856" i="18"/>
  <c r="G840" i="18"/>
  <c r="G842" i="18" s="1"/>
  <c r="G839" i="18"/>
  <c r="G838" i="18"/>
  <c r="G837" i="18"/>
  <c r="G821" i="18"/>
  <c r="G823" i="18" s="1"/>
  <c r="G820" i="18"/>
  <c r="G819" i="18"/>
  <c r="G818" i="18"/>
  <c r="G798" i="18"/>
  <c r="G800" i="18" s="1"/>
  <c r="G797" i="18"/>
  <c r="G796" i="18"/>
  <c r="G778" i="18"/>
  <c r="G780" i="18" s="1"/>
  <c r="G777" i="18"/>
  <c r="G776" i="18"/>
  <c r="G758" i="18"/>
  <c r="G760" i="18" s="1"/>
  <c r="G757" i="18"/>
  <c r="G756" i="18"/>
  <c r="G739" i="18"/>
  <c r="G738" i="18"/>
  <c r="G737" i="18"/>
  <c r="G736" i="18"/>
  <c r="G735" i="18"/>
  <c r="G734" i="18"/>
  <c r="G733" i="18"/>
  <c r="G732" i="18"/>
  <c r="G731" i="18"/>
  <c r="G715" i="18"/>
  <c r="G717" i="18" s="1"/>
  <c r="G714" i="18"/>
  <c r="G713" i="18"/>
  <c r="G697" i="18"/>
  <c r="G699" i="18" s="1"/>
  <c r="G696" i="18"/>
  <c r="G695" i="18"/>
  <c r="G679" i="18"/>
  <c r="G681" i="18" s="1"/>
  <c r="F678" i="18"/>
  <c r="G678" i="18" s="1"/>
  <c r="F677" i="18"/>
  <c r="G677" i="18" s="1"/>
  <c r="G660" i="18"/>
  <c r="G662" i="18" s="1"/>
  <c r="G659" i="18"/>
  <c r="G658" i="18"/>
  <c r="G643" i="18"/>
  <c r="G645" i="18" s="1"/>
  <c r="G642" i="18"/>
  <c r="G641" i="18"/>
  <c r="G624" i="18"/>
  <c r="G623" i="18"/>
  <c r="G622" i="18"/>
  <c r="G621" i="18"/>
  <c r="G605" i="18"/>
  <c r="G604" i="18"/>
  <c r="G603" i="18"/>
  <c r="G602" i="18"/>
  <c r="G601" i="18"/>
  <c r="G600" i="18"/>
  <c r="G584" i="18"/>
  <c r="G586" i="18" s="1"/>
  <c r="G587" i="18" s="1"/>
  <c r="G568" i="18"/>
  <c r="G569" i="18" s="1"/>
  <c r="G567" i="18"/>
  <c r="G566" i="18"/>
  <c r="G565" i="18"/>
  <c r="G564" i="18"/>
  <c r="G563" i="18"/>
  <c r="G562" i="18"/>
  <c r="G546" i="18"/>
  <c r="G545" i="18"/>
  <c r="G544" i="18"/>
  <c r="G548" i="18" s="1"/>
  <c r="G523" i="18"/>
  <c r="G522" i="18"/>
  <c r="G521" i="18"/>
  <c r="G525" i="18" s="1"/>
  <c r="G505" i="18"/>
  <c r="G504" i="18"/>
  <c r="G503" i="18"/>
  <c r="G507" i="18" s="1"/>
  <c r="G487" i="18"/>
  <c r="G486" i="18"/>
  <c r="G485" i="18"/>
  <c r="G484" i="18"/>
  <c r="G483" i="18"/>
  <c r="G482" i="18"/>
  <c r="G481" i="18"/>
  <c r="G480" i="18"/>
  <c r="G464" i="18"/>
  <c r="G466" i="18" s="1"/>
  <c r="G467" i="18" s="1"/>
  <c r="G448" i="18"/>
  <c r="G447" i="18"/>
  <c r="G446" i="18"/>
  <c r="G450" i="18" s="1"/>
  <c r="G426" i="18"/>
  <c r="G425" i="18"/>
  <c r="G424" i="18"/>
  <c r="G423" i="18"/>
  <c r="G422" i="18"/>
  <c r="G421" i="18"/>
  <c r="G403" i="18"/>
  <c r="G402" i="18"/>
  <c r="G401" i="18"/>
  <c r="G385" i="18"/>
  <c r="G387" i="18" s="1"/>
  <c r="G388" i="18" s="1"/>
  <c r="G369" i="18"/>
  <c r="G368" i="18"/>
  <c r="G367" i="18"/>
  <c r="G366" i="18"/>
  <c r="G365" i="18"/>
  <c r="G364" i="18"/>
  <c r="G363" i="18"/>
  <c r="G347" i="18"/>
  <c r="G349" i="18" s="1"/>
  <c r="G350" i="18" s="1"/>
  <c r="G331" i="18"/>
  <c r="G330" i="18"/>
  <c r="G329" i="18"/>
  <c r="G328" i="18"/>
  <c r="G307" i="18"/>
  <c r="G306" i="18"/>
  <c r="G305" i="18"/>
  <c r="G304" i="18"/>
  <c r="G288" i="18"/>
  <c r="G287" i="18"/>
  <c r="G286" i="18"/>
  <c r="G285" i="18"/>
  <c r="G284" i="18"/>
  <c r="G283" i="18"/>
  <c r="G282" i="18"/>
  <c r="G281" i="18"/>
  <c r="G280" i="18"/>
  <c r="G279" i="18"/>
  <c r="G278" i="18"/>
  <c r="G277" i="18"/>
  <c r="G276" i="18"/>
  <c r="G275" i="18"/>
  <c r="G274" i="18"/>
  <c r="G257" i="18"/>
  <c r="G256" i="18"/>
  <c r="G240" i="18"/>
  <c r="G241" i="18" s="1"/>
  <c r="G243" i="18" s="1"/>
  <c r="G224" i="18"/>
  <c r="G225" i="18" s="1"/>
  <c r="G227" i="18" s="1"/>
  <c r="G208" i="18"/>
  <c r="G207" i="18"/>
  <c r="G190" i="18"/>
  <c r="G191" i="18" s="1"/>
  <c r="G193" i="18" s="1"/>
  <c r="G174" i="18"/>
  <c r="G173" i="18"/>
  <c r="G156" i="18"/>
  <c r="G157" i="18" s="1"/>
  <c r="G159" i="18" s="1"/>
  <c r="G139" i="18"/>
  <c r="G140" i="18" s="1"/>
  <c r="G138" i="18"/>
  <c r="G141" i="18" s="1"/>
  <c r="G122" i="18"/>
  <c r="G123" i="18" s="1"/>
  <c r="G121" i="18"/>
  <c r="G124" i="18" s="1"/>
  <c r="G105" i="18"/>
  <c r="G106" i="18" s="1"/>
  <c r="G104" i="18"/>
  <c r="G103" i="18"/>
  <c r="G102" i="18"/>
  <c r="G101" i="18"/>
  <c r="G100" i="18"/>
  <c r="G84" i="18"/>
  <c r="G83" i="18"/>
  <c r="G67" i="18"/>
  <c r="G69" i="18" s="1"/>
  <c r="G70" i="18" s="1"/>
  <c r="G50" i="18"/>
  <c r="G51" i="18" s="1"/>
  <c r="G49" i="18"/>
  <c r="G52" i="18" s="1"/>
  <c r="G32" i="18"/>
  <c r="G31" i="18"/>
  <c r="G30" i="18"/>
  <c r="G29" i="18"/>
  <c r="G28" i="18"/>
  <c r="G12" i="18"/>
  <c r="G13" i="18" s="1"/>
  <c r="G15" i="18" s="1"/>
  <c r="H1456" i="18" l="1"/>
  <c r="I2115" i="18"/>
  <c r="G33" i="18"/>
  <c r="G841" i="18"/>
  <c r="G843" i="18" s="1"/>
  <c r="J1478" i="18"/>
  <c r="J1652" i="18"/>
  <c r="J1790" i="18"/>
  <c r="J1869" i="18"/>
  <c r="J1870" i="18"/>
  <c r="J1889" i="18"/>
  <c r="J1922" i="18"/>
  <c r="J1924" i="18"/>
  <c r="J1975" i="18"/>
  <c r="J1986" i="18"/>
  <c r="J1994" i="18"/>
  <c r="J1995" i="18"/>
  <c r="J2004" i="18"/>
  <c r="J2028" i="18"/>
  <c r="J2055" i="18"/>
  <c r="J2064" i="18"/>
  <c r="J2066" i="18"/>
  <c r="J2068" i="18"/>
  <c r="J2129" i="18"/>
  <c r="G390" i="21"/>
  <c r="G409" i="21"/>
  <c r="G953" i="18"/>
  <c r="G1014" i="18"/>
  <c r="G1068" i="18"/>
  <c r="G1248" i="18"/>
  <c r="G1338" i="18"/>
  <c r="G1380" i="18"/>
  <c r="J1399" i="18"/>
  <c r="I1583" i="18"/>
  <c r="J1616" i="18"/>
  <c r="H1677" i="18"/>
  <c r="H1717" i="18"/>
  <c r="J1802" i="18"/>
  <c r="J1826" i="18"/>
  <c r="I2022" i="18"/>
  <c r="J2070" i="18"/>
  <c r="J1754" i="18"/>
  <c r="J1859" i="18"/>
  <c r="J1438" i="18"/>
  <c r="J1445" i="18"/>
  <c r="H1926" i="18"/>
  <c r="I1954" i="18"/>
  <c r="J2056" i="18"/>
  <c r="J2058" i="18"/>
  <c r="G306" i="21"/>
  <c r="J1560" i="18"/>
  <c r="J1736" i="18"/>
  <c r="G53" i="18"/>
  <c r="G308" i="18"/>
  <c r="G405" i="18"/>
  <c r="G406" i="18" s="1"/>
  <c r="G547" i="18"/>
  <c r="G549" i="18" s="1"/>
  <c r="J1572" i="18"/>
  <c r="J1573" i="18" s="1"/>
  <c r="G427" i="21"/>
  <c r="G429" i="21" s="1"/>
  <c r="G1212" i="18"/>
  <c r="G1284" i="18"/>
  <c r="G1286" i="18" s="1"/>
  <c r="J1463" i="18"/>
  <c r="J1465" i="18"/>
  <c r="J1472" i="18"/>
  <c r="J1752" i="18"/>
  <c r="J1808" i="18"/>
  <c r="J1963" i="18"/>
  <c r="J2032" i="18"/>
  <c r="J2043" i="18"/>
  <c r="J2071" i="18"/>
  <c r="J2120" i="18"/>
  <c r="O31" i="62"/>
  <c r="O29" i="62" s="1"/>
  <c r="G979" i="18"/>
  <c r="G1070" i="18"/>
  <c r="I1439" i="18"/>
  <c r="J1765" i="18"/>
  <c r="J1881" i="18"/>
  <c r="G175" i="18"/>
  <c r="G177" i="18" s="1"/>
  <c r="G488" i="18"/>
  <c r="G570" i="18"/>
  <c r="G571" i="18" s="1"/>
  <c r="G698" i="18"/>
  <c r="G700" i="18" s="1"/>
  <c r="G1123" i="18"/>
  <c r="G1125" i="18" s="1"/>
  <c r="G1194" i="18"/>
  <c r="G1320" i="18"/>
  <c r="G1322" i="18" s="1"/>
  <c r="J1446" i="18"/>
  <c r="J1461" i="18"/>
  <c r="I1606" i="18"/>
  <c r="J1664" i="18"/>
  <c r="J1746" i="18"/>
  <c r="H1757" i="18"/>
  <c r="J1755" i="18"/>
  <c r="J1766" i="18"/>
  <c r="J1812" i="18"/>
  <c r="J1857" i="18"/>
  <c r="J1865" i="18"/>
  <c r="J1925" i="18"/>
  <c r="J2040" i="18"/>
  <c r="O57" i="62"/>
  <c r="G489" i="18"/>
  <c r="G490" i="18" s="1"/>
  <c r="I1747" i="18"/>
  <c r="J1913" i="18"/>
  <c r="I1935" i="18"/>
  <c r="J1949" i="18"/>
  <c r="I2010" i="18"/>
  <c r="J2020" i="18"/>
  <c r="H2034" i="18"/>
  <c r="J2033" i="18"/>
  <c r="J2042" i="18"/>
  <c r="J2044" i="18"/>
  <c r="G307" i="21"/>
  <c r="G309" i="18"/>
  <c r="G310" i="18" s="1"/>
  <c r="G370" i="18"/>
  <c r="G449" i="18"/>
  <c r="G451" i="18" s="1"/>
  <c r="G626" i="18"/>
  <c r="G644" i="18"/>
  <c r="G646" i="18" s="1"/>
  <c r="G1016" i="18"/>
  <c r="G1050" i="18"/>
  <c r="G1052" i="18" s="1"/>
  <c r="G1086" i="18"/>
  <c r="G1151" i="18"/>
  <c r="G1150" i="18"/>
  <c r="G1170" i="18"/>
  <c r="G1266" i="18"/>
  <c r="G1268" i="18" s="1"/>
  <c r="J1410" i="18"/>
  <c r="J1437" i="18"/>
  <c r="J1516" i="18"/>
  <c r="J1582" i="18"/>
  <c r="H1642" i="18"/>
  <c r="H1779" i="18"/>
  <c r="J1778" i="18"/>
  <c r="J1914" i="18"/>
  <c r="J2039" i="18"/>
  <c r="J2052" i="18"/>
  <c r="J2114" i="18"/>
  <c r="D29" i="12"/>
  <c r="G86" i="18"/>
  <c r="G87" i="18" s="1"/>
  <c r="G125" i="18"/>
  <c r="G332" i="18"/>
  <c r="G799" i="18"/>
  <c r="G1169" i="18"/>
  <c r="G1250" i="18"/>
  <c r="G1361" i="18"/>
  <c r="J1398" i="18"/>
  <c r="J1402" i="18"/>
  <c r="J1454" i="18"/>
  <c r="J1473" i="18"/>
  <c r="J1477" i="18"/>
  <c r="J1479" i="18"/>
  <c r="H1595" i="18"/>
  <c r="J1675" i="18"/>
  <c r="J1715" i="18"/>
  <c r="I1964" i="18"/>
  <c r="J2132" i="18"/>
  <c r="G369" i="21"/>
  <c r="I1561" i="18"/>
  <c r="J1554" i="18"/>
  <c r="H1851" i="18"/>
  <c r="J1846" i="18"/>
  <c r="J2122" i="18"/>
  <c r="H2124" i="18"/>
  <c r="G661" i="18"/>
  <c r="G663" i="18" s="1"/>
  <c r="I2059" i="18"/>
  <c r="J2139" i="18"/>
  <c r="I2143" i="18"/>
  <c r="G209" i="18"/>
  <c r="G211" i="18" s="1"/>
  <c r="G333" i="18"/>
  <c r="G506" i="18"/>
  <c r="G508" i="18" s="1"/>
  <c r="G716" i="18"/>
  <c r="G718" i="18" s="1"/>
  <c r="G759" i="18"/>
  <c r="G761" i="18" s="1"/>
  <c r="G978" i="18"/>
  <c r="G1381" i="18"/>
  <c r="G1382" i="18" s="1"/>
  <c r="I1456" i="18"/>
  <c r="J1456" i="18" s="1"/>
  <c r="I1779" i="18"/>
  <c r="J1772" i="18"/>
  <c r="G258" i="18"/>
  <c r="G260" i="18" s="1"/>
  <c r="G879" i="18"/>
  <c r="G881" i="18" s="1"/>
  <c r="H1404" i="18"/>
  <c r="I1517" i="18"/>
  <c r="G801" i="18"/>
  <c r="G902" i="18"/>
  <c r="G901" i="18"/>
  <c r="G954" i="18"/>
  <c r="G955" i="18" s="1"/>
  <c r="G1195" i="18"/>
  <c r="J1605" i="18"/>
  <c r="J1878" i="18"/>
  <c r="J1983" i="18"/>
  <c r="J1628" i="18"/>
  <c r="H1688" i="18"/>
  <c r="J1716" i="18"/>
  <c r="J1745" i="18"/>
  <c r="I1860" i="18"/>
  <c r="J1868" i="18"/>
  <c r="J1960" i="18"/>
  <c r="H1998" i="18"/>
  <c r="I2046" i="18"/>
  <c r="J2065" i="18"/>
  <c r="J2069" i="18"/>
  <c r="J2111" i="18"/>
  <c r="J2123" i="18"/>
  <c r="G279" i="21"/>
  <c r="G280" i="21" s="1"/>
  <c r="G278" i="21"/>
  <c r="G607" i="18"/>
  <c r="G625" i="18"/>
  <c r="G627" i="18" s="1"/>
  <c r="G741" i="18"/>
  <c r="G779" i="18"/>
  <c r="G822" i="18"/>
  <c r="G824" i="18" s="1"/>
  <c r="G1088" i="18"/>
  <c r="G1302" i="18"/>
  <c r="G1304" i="18" s="1"/>
  <c r="J1413" i="18"/>
  <c r="J1423" i="18"/>
  <c r="J1430" i="18"/>
  <c r="H1447" i="18"/>
  <c r="J1455" i="18"/>
  <c r="H1467" i="18"/>
  <c r="J1474" i="18"/>
  <c r="J1476" i="18"/>
  <c r="J1484" i="18"/>
  <c r="I1501" i="18"/>
  <c r="J1676" i="18"/>
  <c r="J1687" i="18"/>
  <c r="J1704" i="18"/>
  <c r="J1744" i="18"/>
  <c r="J1813" i="18"/>
  <c r="J1850" i="18"/>
  <c r="J1867" i="18"/>
  <c r="H1882" i="18"/>
  <c r="J1880" i="18"/>
  <c r="J1892" i="18"/>
  <c r="J1903" i="18"/>
  <c r="J1943" i="18"/>
  <c r="J1985" i="18"/>
  <c r="J1997" i="18"/>
  <c r="G29" i="20"/>
  <c r="G333" i="21"/>
  <c r="G334" i="21" s="1"/>
  <c r="E26" i="12"/>
  <c r="G680" i="18"/>
  <c r="G682" i="18" s="1"/>
  <c r="G740" i="18"/>
  <c r="G925" i="18"/>
  <c r="G996" i="18"/>
  <c r="G998" i="18" s="1"/>
  <c r="G1230" i="18"/>
  <c r="G1232" i="18" s="1"/>
  <c r="G1340" i="18"/>
  <c r="J1403" i="18"/>
  <c r="J1412" i="18"/>
  <c r="J1422" i="18"/>
  <c r="H1439" i="18"/>
  <c r="I1447" i="18"/>
  <c r="I1467" i="18"/>
  <c r="J1467" i="18" s="1"/>
  <c r="J1466" i="18"/>
  <c r="J1480" i="18"/>
  <c r="J1483" i="18"/>
  <c r="H1517" i="18"/>
  <c r="J1548" i="18"/>
  <c r="J1549" i="18" s="1"/>
  <c r="H1606" i="18"/>
  <c r="I1705" i="18"/>
  <c r="H1737" i="18"/>
  <c r="J1756" i="18"/>
  <c r="H1815" i="18"/>
  <c r="I1815" i="18"/>
  <c r="I1827" i="18"/>
  <c r="J1825" i="18"/>
  <c r="J1879" i="18"/>
  <c r="J1898" i="18"/>
  <c r="J1900" i="18"/>
  <c r="J1902" i="18"/>
  <c r="J1911" i="18"/>
  <c r="J1923" i="18"/>
  <c r="J1931" i="18"/>
  <c r="J1933" i="18"/>
  <c r="J1942" i="18"/>
  <c r="H1954" i="18"/>
  <c r="J1954" i="18" s="1"/>
  <c r="J1962" i="18"/>
  <c r="J1984" i="18"/>
  <c r="I1998" i="18"/>
  <c r="J1998" i="18" s="1"/>
  <c r="J1996" i="18"/>
  <c r="J2009" i="18"/>
  <c r="J2051" i="18"/>
  <c r="J2053" i="18"/>
  <c r="H2106" i="18"/>
  <c r="J2113" i="18"/>
  <c r="H2133" i="18"/>
  <c r="J2131" i="18"/>
  <c r="G52" i="20"/>
  <c r="J1439" i="18"/>
  <c r="I1573" i="18"/>
  <c r="I1653" i="18"/>
  <c r="J1647" i="18"/>
  <c r="J1710" i="18"/>
  <c r="I1717" i="18"/>
  <c r="J1717" i="18" s="1"/>
  <c r="J1909" i="18"/>
  <c r="H1915" i="18"/>
  <c r="G781" i="18"/>
  <c r="J1615" i="18"/>
  <c r="H1617" i="18"/>
  <c r="J1726" i="18"/>
  <c r="I1727" i="18"/>
  <c r="I1767" i="18"/>
  <c r="J1762" i="18"/>
  <c r="J1856" i="18"/>
  <c r="H1860" i="18"/>
  <c r="J2093" i="18"/>
  <c r="H2095" i="18"/>
  <c r="G34" i="18"/>
  <c r="G35" i="18" s="1"/>
  <c r="G107" i="18"/>
  <c r="G108" i="18" s="1"/>
  <c r="G289" i="18"/>
  <c r="G428" i="18"/>
  <c r="G429" i="18" s="1"/>
  <c r="G926" i="18"/>
  <c r="I1414" i="18"/>
  <c r="J1409" i="18"/>
  <c r="H1424" i="18"/>
  <c r="J1419" i="18"/>
  <c r="J1517" i="18"/>
  <c r="I1617" i="18"/>
  <c r="J1611" i="18"/>
  <c r="I1677" i="18"/>
  <c r="J1671" i="18"/>
  <c r="I1737" i="18"/>
  <c r="J1732" i="18"/>
  <c r="H1791" i="18"/>
  <c r="J1824" i="18"/>
  <c r="H1827" i="18"/>
  <c r="J1764" i="18"/>
  <c r="H1767" i="18"/>
  <c r="J1981" i="18"/>
  <c r="H1987" i="18"/>
  <c r="G371" i="18"/>
  <c r="J1490" i="18"/>
  <c r="H1501" i="18"/>
  <c r="I1803" i="18"/>
  <c r="J1796" i="18"/>
  <c r="H2022" i="18"/>
  <c r="J2022" i="18" s="1"/>
  <c r="J2015" i="18"/>
  <c r="J2089" i="18"/>
  <c r="I2095" i="18"/>
  <c r="G142" i="18"/>
  <c r="G290" i="18"/>
  <c r="J1558" i="18"/>
  <c r="H1561" i="18"/>
  <c r="H1583" i="18"/>
  <c r="J1581" i="18"/>
  <c r="I1642" i="18"/>
  <c r="J1641" i="18"/>
  <c r="I1665" i="18"/>
  <c r="H1871" i="18"/>
  <c r="I1976" i="18"/>
  <c r="G1214" i="18"/>
  <c r="I1404" i="18"/>
  <c r="H1653" i="18"/>
  <c r="J1651" i="18"/>
  <c r="I1757" i="18"/>
  <c r="I1841" i="18"/>
  <c r="H1976" i="18"/>
  <c r="I2124" i="18"/>
  <c r="J2124" i="18" s="1"/>
  <c r="H1485" i="18"/>
  <c r="I1595" i="18"/>
  <c r="J1640" i="18"/>
  <c r="H1705" i="18"/>
  <c r="J1703" i="18"/>
  <c r="G1105" i="18"/>
  <c r="G1107" i="18" s="1"/>
  <c r="I1424" i="18"/>
  <c r="H1431" i="18"/>
  <c r="J1429" i="18"/>
  <c r="J1431" i="18" s="1"/>
  <c r="H1747" i="18"/>
  <c r="J1742" i="18"/>
  <c r="H1803" i="18"/>
  <c r="I1944" i="18"/>
  <c r="I2034" i="18"/>
  <c r="J2034" i="18" s="1"/>
  <c r="H2072" i="18"/>
  <c r="G350" i="21"/>
  <c r="G860" i="18"/>
  <c r="G862" i="18" s="1"/>
  <c r="I1431" i="18"/>
  <c r="I1485" i="18"/>
  <c r="J1578" i="18"/>
  <c r="J1604" i="18"/>
  <c r="I1688" i="18"/>
  <c r="J1693" i="18"/>
  <c r="H1727" i="18"/>
  <c r="J1725" i="18"/>
  <c r="J1820" i="18"/>
  <c r="J1887" i="18"/>
  <c r="H1893" i="18"/>
  <c r="I1904" i="18"/>
  <c r="H1904" i="18"/>
  <c r="I1926" i="18"/>
  <c r="J1926" i="18" s="1"/>
  <c r="H1935" i="18"/>
  <c r="J1935" i="18" s="1"/>
  <c r="J1940" i="18"/>
  <c r="J2027" i="18"/>
  <c r="H2046" i="18"/>
  <c r="I2084" i="18"/>
  <c r="I2106" i="18"/>
  <c r="J2101" i="18"/>
  <c r="H2115" i="18"/>
  <c r="J2115" i="18" s="1"/>
  <c r="I2133" i="18"/>
  <c r="J2133" i="18" s="1"/>
  <c r="H2143" i="18"/>
  <c r="G28" i="20"/>
  <c r="G524" i="18"/>
  <c r="G526" i="18" s="1"/>
  <c r="G606" i="18"/>
  <c r="G1032" i="18"/>
  <c r="G1034" i="18" s="1"/>
  <c r="G1362" i="18"/>
  <c r="H1414" i="18"/>
  <c r="J1420" i="18"/>
  <c r="J1475" i="18"/>
  <c r="J1500" i="18"/>
  <c r="H1573" i="18"/>
  <c r="J1594" i="18"/>
  <c r="J1595" i="18" s="1"/>
  <c r="J1601" i="18"/>
  <c r="J1606" i="18" s="1"/>
  <c r="H1665" i="18"/>
  <c r="J1682" i="18"/>
  <c r="J1686" i="18"/>
  <c r="J1735" i="18"/>
  <c r="I1791" i="18"/>
  <c r="H1841" i="18"/>
  <c r="J1840" i="18"/>
  <c r="I1882" i="18"/>
  <c r="J1882" i="18" s="1"/>
  <c r="I1893" i="18"/>
  <c r="J1891" i="18"/>
  <c r="J1901" i="18"/>
  <c r="J1912" i="18"/>
  <c r="H1944" i="18"/>
  <c r="J1959" i="18"/>
  <c r="H2010" i="18"/>
  <c r="J2010" i="18" s="1"/>
  <c r="J2003" i="18"/>
  <c r="J2016" i="18"/>
  <c r="J2045" i="18"/>
  <c r="J2057" i="18"/>
  <c r="I2072" i="18"/>
  <c r="H2084" i="18"/>
  <c r="J2141" i="18"/>
  <c r="J1814" i="18"/>
  <c r="I1851" i="18"/>
  <c r="I1871" i="18"/>
  <c r="J1876" i="18"/>
  <c r="J1890" i="18"/>
  <c r="I1915" i="18"/>
  <c r="J1920" i="18"/>
  <c r="J1934" i="18"/>
  <c r="H1964" i="18"/>
  <c r="I1987" i="18"/>
  <c r="J1987" i="18" s="1"/>
  <c r="J1992" i="18"/>
  <c r="J2008" i="18"/>
  <c r="J2021" i="18"/>
  <c r="H2059" i="18"/>
  <c r="G48" i="20"/>
  <c r="G391" i="21"/>
  <c r="G392" i="21" s="1"/>
  <c r="G22" i="20"/>
  <c r="G5" i="20" s="1"/>
  <c r="J1688" i="18" l="1"/>
  <c r="J1583" i="18"/>
  <c r="G1196" i="18"/>
  <c r="J1964" i="18"/>
  <c r="G1363" i="18"/>
  <c r="J2095" i="18"/>
  <c r="J1677" i="18"/>
  <c r="G927" i="18"/>
  <c r="J1815" i="18"/>
  <c r="J1447" i="18"/>
  <c r="G742" i="18"/>
  <c r="G334" i="18"/>
  <c r="G308" i="21"/>
  <c r="J1705" i="18"/>
  <c r="J1791" i="18"/>
  <c r="J1747" i="18"/>
  <c r="J1561" i="18"/>
  <c r="J1779" i="18"/>
  <c r="G372" i="18"/>
  <c r="J2106" i="18"/>
  <c r="J1757" i="18"/>
  <c r="J1617" i="18"/>
  <c r="G903" i="18"/>
  <c r="O9" i="62"/>
  <c r="J1404" i="18"/>
  <c r="J1642" i="18"/>
  <c r="G980" i="18"/>
  <c r="J1851" i="18"/>
  <c r="J2143" i="18"/>
  <c r="G1171" i="18"/>
  <c r="G1152" i="18"/>
  <c r="J2059" i="18"/>
  <c r="J1904" i="18"/>
  <c r="J1827" i="18"/>
  <c r="J1737" i="18"/>
  <c r="J1414" i="18"/>
  <c r="G608" i="18"/>
  <c r="J2084" i="18"/>
  <c r="J1653" i="18"/>
  <c r="J2046" i="18"/>
  <c r="J1424" i="18"/>
  <c r="J1501" i="18"/>
  <c r="J1860" i="18"/>
  <c r="G54" i="20"/>
  <c r="C61" i="20" s="1"/>
  <c r="C62" i="20" s="1"/>
  <c r="E56" i="20" s="1"/>
  <c r="G56" i="20" s="1"/>
  <c r="G58" i="20" s="1"/>
  <c r="J1871" i="18"/>
  <c r="J1893" i="18"/>
  <c r="J1665" i="18"/>
  <c r="J1803" i="18"/>
  <c r="J1727" i="18"/>
  <c r="J1485" i="18"/>
  <c r="G291" i="18"/>
  <c r="J1915" i="18"/>
  <c r="J2072" i="18"/>
  <c r="J1944" i="18"/>
  <c r="J1841" i="18"/>
  <c r="J1976" i="18"/>
  <c r="J1767" i="18"/>
  <c r="N169" i="62" l="1"/>
  <c r="O169" i="62" s="1"/>
  <c r="O176" i="62"/>
  <c r="N165" i="62" l="1"/>
  <c r="O165" i="62" l="1"/>
  <c r="O155" i="62" s="1"/>
  <c r="O135" i="62" s="1"/>
  <c r="O371" i="62" l="1"/>
  <c r="O379" i="62" l="1"/>
  <c r="P372" i="62"/>
  <c r="O395" i="62" l="1"/>
  <c r="O397" i="6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Edson de Simone Junior</author>
  </authors>
  <commentList>
    <comment ref="C15" authorId="0" shapeId="0" xr:uid="{00000000-0006-0000-2D00-000001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22" authorId="0" shapeId="0" xr:uid="{00000000-0006-0000-2D00-000002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30" authorId="0" shapeId="0" xr:uid="{00000000-0006-0000-2D00-000003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37" authorId="0" shapeId="0" xr:uid="{00000000-0006-0000-2D00-000004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44" authorId="0" shapeId="0" xr:uid="{00000000-0006-0000-2D00-000005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51" authorId="0" shapeId="0" xr:uid="{00000000-0006-0000-2D00-000006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58" authorId="0" shapeId="0" xr:uid="{00000000-0006-0000-2D00-000007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69" authorId="0" shapeId="0" xr:uid="{00000000-0006-0000-2D00-000008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75" authorId="0" shapeId="0" xr:uid="{00000000-0006-0000-2D00-000009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82" authorId="0" shapeId="0" xr:uid="{00000000-0006-0000-2D00-00000A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89" authorId="0" shapeId="0" xr:uid="{00000000-0006-0000-2D00-00000B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96" authorId="0" shapeId="0" xr:uid="{00000000-0006-0000-2D00-00000C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103" authorId="0" shapeId="0" xr:uid="{00000000-0006-0000-2D00-00000D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111" authorId="0" shapeId="0" xr:uid="{00000000-0006-0000-2D00-00000E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129" authorId="0" shapeId="0" xr:uid="{00000000-0006-0000-2D00-00000F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211" authorId="0" shapeId="0" xr:uid="{00000000-0006-0000-2D00-000010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227" authorId="0" shapeId="0" xr:uid="{00000000-0006-0000-2D00-000011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289" authorId="0" shapeId="0" xr:uid="{00000000-0006-0000-2D00-000012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352" authorId="0" shapeId="0" xr:uid="{00000000-0006-0000-2D00-000013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377" authorId="0" shapeId="0" xr:uid="{00000000-0006-0000-2D00-000014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499" authorId="0" shapeId="0" xr:uid="{00000000-0006-0000-2D00-000015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509" authorId="0" shapeId="0" xr:uid="{00000000-0006-0000-2D00-000016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518" authorId="0" shapeId="0" xr:uid="{00000000-0006-0000-2D00-000017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528" authorId="0" shapeId="0" xr:uid="{00000000-0006-0000-2D00-000018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537" authorId="0" shapeId="0" xr:uid="{00000000-0006-0000-2D00-000019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541" authorId="0" shapeId="0" xr:uid="{00000000-0006-0000-2D00-00001A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550" authorId="0" shapeId="0" xr:uid="{00000000-0006-0000-2D00-00001B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559" authorId="0" shapeId="0" xr:uid="{00000000-0006-0000-2D00-00001C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568" authorId="0" shapeId="0" xr:uid="{00000000-0006-0000-2D00-00001D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577" authorId="0" shapeId="0" xr:uid="{00000000-0006-0000-2D00-00001E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586" authorId="0" shapeId="0" xr:uid="{00000000-0006-0000-2D00-00001F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593" authorId="0" shapeId="0" xr:uid="{00000000-0006-0000-2D00-000020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635" authorId="0" shapeId="0" xr:uid="{00000000-0006-0000-2D00-000021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649" authorId="0" shapeId="0" xr:uid="{00000000-0006-0000-2D00-000022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694" authorId="0" shapeId="0" xr:uid="{00000000-0006-0000-2D00-000023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702" authorId="0" shapeId="0" xr:uid="{00000000-0006-0000-2D00-000024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714" authorId="0" shapeId="0" xr:uid="{00000000-0006-0000-2D00-000025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720" authorId="0" shapeId="0" xr:uid="{00000000-0006-0000-2D00-000026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724" authorId="0" shapeId="0" xr:uid="{00000000-0006-0000-2D00-000027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727" authorId="0" shapeId="0" xr:uid="{00000000-0006-0000-2D00-000028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734" authorId="0" shapeId="0" xr:uid="{00000000-0006-0000-2D00-000029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738" authorId="0" shapeId="0" xr:uid="{00000000-0006-0000-2D00-00002A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742" authorId="0" shapeId="0" xr:uid="{00000000-0006-0000-2D00-00002B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751" authorId="0" shapeId="0" xr:uid="{00000000-0006-0000-2D00-00002C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757" authorId="0" shapeId="0" xr:uid="{00000000-0006-0000-2D00-00002D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761" authorId="0" shapeId="0" xr:uid="{00000000-0006-0000-2D00-00002E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765" authorId="0" shapeId="0" xr:uid="{00000000-0006-0000-2D00-00002F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776" authorId="0" shapeId="0" xr:uid="{00000000-0006-0000-2D00-000030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804" authorId="0" shapeId="0" xr:uid="{00000000-0006-0000-2D00-000031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  <comment ref="C819" authorId="0" shapeId="0" xr:uid="{00000000-0006-0000-2D00-000032000000}">
      <text>
        <r>
          <rPr>
            <b/>
            <sz val="9"/>
            <color indexed="81"/>
            <rFont val="Segoe UI"/>
            <family val="2"/>
          </rPr>
          <t>Edson de Simone Junior:</t>
        </r>
        <r>
          <rPr>
            <sz val="9"/>
            <color indexed="81"/>
            <rFont val="Segoe UI"/>
            <family val="2"/>
          </rPr>
          <t xml:space="preserve">
Para adicionar mais materiais nesse item, é necessário inserir linhas acima dessa linha vazia</t>
        </r>
      </text>
    </comment>
  </commentList>
</comments>
</file>

<file path=xl/sharedStrings.xml><?xml version="1.0" encoding="utf-8"?>
<sst xmlns="http://schemas.openxmlformats.org/spreadsheetml/2006/main" count="16189" uniqueCount="4407">
  <si>
    <t>OBS/JUSTIFICATIVA</t>
  </si>
  <si>
    <t>cabeçalho e rodapé padrão novo, com Renata</t>
  </si>
  <si>
    <t>OBRA</t>
  </si>
  <si>
    <t>EXPANSÃO DA SALA COFRE - MPRJ</t>
  </si>
  <si>
    <t>LOCAL</t>
  </si>
  <si>
    <t>AV. MARECHAL CÂMERA, 370  - SUBSOLO - CENTRO - RIO DE JANEIRO - RJ</t>
  </si>
  <si>
    <t>NATUREZA</t>
  </si>
  <si>
    <t>REALIZAÇÃO DE REFORMA E CONSTRUÇÃO</t>
  </si>
  <si>
    <t>PLANILHA GERAL DE PREÇOS</t>
  </si>
  <si>
    <t>ITEM</t>
  </si>
  <si>
    <t>CÓDIGO</t>
  </si>
  <si>
    <t>DESCRIÇÃO</t>
  </si>
  <si>
    <t>UNID</t>
  </si>
  <si>
    <t>QUANT.</t>
  </si>
  <si>
    <t>PREÇO(R$)</t>
  </si>
  <si>
    <t>UNITÁRIO</t>
  </si>
  <si>
    <t>TOTAL</t>
  </si>
  <si>
    <t>ARQUITETÔNICO</t>
  </si>
  <si>
    <t>1.1</t>
  </si>
  <si>
    <t xml:space="preserve">CANTEIRO DE OBRAS </t>
  </si>
  <si>
    <t>1.1.1</t>
  </si>
  <si>
    <t>CANTEIRO DE OBRAS (TAPUME, CONTAINER, SEGURANÇA)</t>
  </si>
  <si>
    <t>1.1.1.1</t>
  </si>
  <si>
    <t>02.001.0002-A</t>
  </si>
  <si>
    <t>TAPUME DE VEDAÇÃO OU PROTEÇÃO, EXECUTADO COM CHAPAS DE MADEIRA COMPENSADA, RESINADA, LISA, DE COLAGEM FENÓLICA, À PROVA D’ÁGUA, COM 2,20 X 1,10M E 6MM DE ESPESSURA, PREGADAS EM PEÇAS DE MADEIRA DE 3ª DE 3” X 3” HORIZONTAIS E VERTICAIS A CADA 1,22M, EXCLUSIVE PINTURA,  REAPRO.2 VEZES</t>
  </si>
  <si>
    <t>m²</t>
  </si>
  <si>
    <t>1.1.1.2</t>
  </si>
  <si>
    <t>02.001.0001-A</t>
  </si>
  <si>
    <t>TAPUME DE VEDAÇÃO OU PROTEÇÃO, EXECUTADO COM CHAPAS DE MADEIRA COMPENSADA, RESINADA, LISA, DE COLAGEM FENÓLICA, À PROVA D’ÁGUA, COM 2,20 X 1,10M E 6MM DE ESPESSURA, PREGADAS EM PEÇAS DE MADEIRA DE 3ª DE 3” X 3” HORIZONTAIS E VERTICAIS A CADA 1,22M, EXCLUSIVE PINTURA - EXTERNO</t>
  </si>
  <si>
    <t>1.1.1.3</t>
  </si>
  <si>
    <t>17.025.0010-A</t>
  </si>
  <si>
    <t>PINTURA IMUNIZANTE FUNGICIDA E INSETICIDA PARA APLICAÇÃO EM MADEIRA BRUTA OU APARELHADA, EM DUAS DEMÃOS</t>
  </si>
  <si>
    <t>1.1.1.4</t>
  </si>
  <si>
    <t>02.006.0015-A</t>
  </si>
  <si>
    <t>ALUGUEL CONTAINER PARA ESCRITORIO C/WC,MEDINDO 2,20M LARGURA ,6,20M COMPRIMENTO E 2,50M ALTURA,CHAPAS ACO C/NERVURAS TRAP EZOIDAIS,ISOLAMENTO TERMO-ACUSTICO FORRO,CHASSIS REFORCADO E PISO COMPENSADO NAVAL,INCL.INST.ELETRICA E HIDRO-SANITARIAS ,ACESSORIOS</t>
  </si>
  <si>
    <t>unxmes</t>
  </si>
  <si>
    <t>Escritório</t>
  </si>
  <si>
    <t>1.1.1.5</t>
  </si>
  <si>
    <t>02.006.0010-A</t>
  </si>
  <si>
    <t>ALUGUEL DE CONTAINER PARA ESCRITORIO,MEDINDO 2,20M LARGURA,6 ,20M COMPRIMENTO E 2,50M ALTURA,COMPOSTO DE CHAPAS DE ACO C/ NERVURAS TRAPEZOIDAIS,ISOLAMENTO TERMO-ACUSTICO NO FORRO,CHA SSIS REFORCADO E PISO EM COMPENSADO NAVAL, INCLUINDO INSTALA COES ELETRI</t>
  </si>
  <si>
    <t>Almoxarifado, não tem no EMOP container depósito</t>
  </si>
  <si>
    <t>1.1.1.6</t>
  </si>
  <si>
    <t>02.006.0020-A</t>
  </si>
  <si>
    <t>ALUGUEL DE CONTAINER (MÓDULO METÁLICO IÇÁVEL), TIPO SANITÁRIO-VESTIÁRIO, MEDINDO APROXIMADAMENTE 2,20M DE LARGURA, 6,20M DE COMPRIMENTO E 2,50M DE ALTURA, COMPOSTO DE CHAPAS DE AÇO COM NERVURAS TRAPEZOIDAIS, ISOLAMENTO TERMO-ACÚSTICO NO FORRO, CHASSIS REFORÇADO E PISO EM COMPENSADO NAVAL, INCLUINDO INSTALAÇÕES ELÉTRICAS E HIDRO-SANITÁRIAS, SUPRIDO DE ACESSÓRIOS, 2 VASOS SANITÁRIOS, 1 LAVATÓRIO, 1 MICTÓRIO E 4 CHUVEIROS, EXCLUSIVE TRANSPORTE (VIDE ITEM 04.005.0300) CARGA E DESCARGA (VIDE ITEM 04.013.0015)</t>
  </si>
  <si>
    <t>vestiário/sanitário</t>
  </si>
  <si>
    <t>1.1.1.7</t>
  </si>
  <si>
    <t>04.005.0300-A</t>
  </si>
  <si>
    <t>TRANSPORTE DE CONTAINER, SEGUNDO DESCRIÇÃO DA FAMÍLIA 02.006, EXCLUSIVE CARGA E DESCARGA (VIDE ITEM 04.013.0015)</t>
  </si>
  <si>
    <t xml:space="preserve">un x km   </t>
  </si>
  <si>
    <t>1.1.1.8</t>
  </si>
  <si>
    <t>04.013.0015-A</t>
  </si>
  <si>
    <t>CARGA E DESCARGA DE CONTAINER, SEGUNDO DESCRIÇÃO DA FAMÍLIA 02.006</t>
  </si>
  <si>
    <t>unid</t>
  </si>
  <si>
    <t>1.1.1.9</t>
  </si>
  <si>
    <t>04.014.0095-A</t>
  </si>
  <si>
    <t>RETIRADA DE ENTULHO DE OBRA COM CACAMBA DE ACO TIPO CONTAINE R COM 5M3 DE CAPACIDADE,INCLUSIVE CARREGAMENTO,TRANSPORTE E DESCARREGAMENTO.CUSTO POR UNIDADE DE CACAMBA E INCLUI A TAX A PARA DESCARGA EM LOCAIS AUTORIZADOS</t>
  </si>
  <si>
    <t>1.1.1.10</t>
  </si>
  <si>
    <t>05.001.0173-A</t>
  </si>
  <si>
    <t>TRANSPORTE HORIZONTAL DE MATERIAL DE 1ªCATEGORIA OU ENTULHO, EM CARRINHOS,A 60,00M DE DISTANCIA,INCLUSIVE CARGA A PA</t>
  </si>
  <si>
    <t>m³</t>
  </si>
  <si>
    <t>1.1.1.11</t>
  </si>
  <si>
    <t>05.007.0001-B</t>
  </si>
  <si>
    <t>ALUGUEL DE ANDAIME SUSPENSO PESADO</t>
  </si>
  <si>
    <t>mês</t>
  </si>
  <si>
    <t>1.1.1.12</t>
  </si>
  <si>
    <t>04.020.0126-A</t>
  </si>
  <si>
    <t>TRANSPORTE DE ANDAIME SUSPENSO,TIPO PESADO,PARA REVESTIMENTO ,EXCLUSIVE CARGA,DESCARGA E TEMPO DE ESPERA DO CAMINHAO(VIDE ITEM 04.021.0015)</t>
  </si>
  <si>
    <t>unidxkm</t>
  </si>
  <si>
    <t>1.1.1.13</t>
  </si>
  <si>
    <t>04.021.0015-A</t>
  </si>
  <si>
    <t>CARGA E DESCARGA MANUAL DE ANDAIME SUSPENSO,TIPO PESADO,PARA REVESTIMENTO,INCLUSIVE TEMPO DE ESPERA DO CAMINHAO</t>
  </si>
  <si>
    <t>1.1.1.14</t>
  </si>
  <si>
    <t>05.008.0006-A</t>
  </si>
  <si>
    <t>MOVIMENTACAO VERTICAL DE ANDAIME SUSPENSO,CONSIDERANDO-SE UM A VEZ A AREA TRABALHADA,EM PROJECAO VERTICAL</t>
  </si>
  <si>
    <t>1.1.1.15</t>
  </si>
  <si>
    <t>02.020.0001-A</t>
  </si>
  <si>
    <t>PLACA DE IDENTIFICACAO DE OBRA PUBLICA,INCLUSIVE PINTURA E SUPORTES DE MADEIRA.FORNECIMENTO E COLOCACAO</t>
  </si>
  <si>
    <t>m2</t>
  </si>
  <si>
    <t>1.1.1.16</t>
  </si>
  <si>
    <t>02.016.0001-A</t>
  </si>
  <si>
    <t>INSTALACAO E LIGACAO PROVISORIA DE ALIMENTACAO DE ENERGIA ELETRICA,EM BAIXA TENSAO,PARA CANTEIRO DE OBRAS,M3-CHAVE 100A,CARGA 3KW,20CV,EXCLUSIVE O FORNECIMENTO DO MEDIDOR ( GABIARRA DO CANTEIRO)</t>
  </si>
  <si>
    <t>vb</t>
  </si>
  <si>
    <t>1.1.1.17</t>
  </si>
  <si>
    <t>02.015.0001-A</t>
  </si>
  <si>
    <t>INSTALACAO E LIGACAO PROVISORIA PARA ABASTECIMENTO DE AGUA EESGOTAMENTO SANITARIO EM CANTEIRO DE OBRAS,INCLUSIVE ESCAVACAO,EXCLUSIVE REPOSICAO DA PAVIMENTACAO DO LOGRADOURO PUBLICO (PROVISÓRIA DOS BANHEIROS DO CONTAINER)</t>
  </si>
  <si>
    <t>1.2</t>
  </si>
  <si>
    <t>DEMOLIÇÕES / REMOÇÕES</t>
  </si>
  <si>
    <t>1.2.1</t>
  </si>
  <si>
    <t>05.001.0076-A</t>
  </si>
  <si>
    <t>REMOÇÃO DE DIVISÓRIAS DE MADEIRA, PRÉ-MOLDADAS, PRENSADAS OU SEMELHANTES</t>
  </si>
  <si>
    <t>1.2.2</t>
  </si>
  <si>
    <t>09.014.0015-X</t>
  </si>
  <si>
    <t>RETIRADA COM APROVEITAMENTO DE BANCO DE CONCRETO PARA 2 LUGARES E 1 MESA DE JOGOS 0,8X0,8M</t>
  </si>
  <si>
    <t>1.2.3</t>
  </si>
  <si>
    <t>05.001.0025-A</t>
  </si>
  <si>
    <t>DEMOLIÇÃO MANUAL DE ALVENARIA DE BLOCOS DE CONCRETO, INCLUSIVE EMPILHAMENTO DENTRO DO CANTEIRO DE SERVIÇO</t>
  </si>
  <si>
    <t xml:space="preserve">m³        </t>
  </si>
  <si>
    <t>1.2.4</t>
  </si>
  <si>
    <t>05.001.0088-A</t>
  </si>
  <si>
    <t>REMOÇÃO DE PISO ELEVADO EM PLACAS</t>
  </si>
  <si>
    <t>1.2.5</t>
  </si>
  <si>
    <t>05.001.0134-A</t>
  </si>
  <si>
    <t>ARRANCAMENTO DE PORTAS, JANELAS E CAIXILHOS DE AR CONDICIONADO OU OUTROS</t>
  </si>
  <si>
    <t>1.2.6</t>
  </si>
  <si>
    <t>05.001.0065-A</t>
  </si>
  <si>
    <t>REMOÇÃO DE FORRO, OU LAMBRI, DE FRISOS DE MADEIRA OU PVC, PLACAS DE AGLOMERADO PRENSADO OU SEMELHANTES, INCLUSIVE O ENGRADAMENTO</t>
  </si>
  <si>
    <t>1.2.7</t>
  </si>
  <si>
    <t>21.004.0140-A</t>
  </si>
  <si>
    <t>RETIRADA DE LUMINÁRIA</t>
  </si>
  <si>
    <t>1.2.8</t>
  </si>
  <si>
    <t>05.001.0015-A</t>
  </si>
  <si>
    <t>DEMOLIÇÃO DE PISO DE LADRILHO COM RESPECTIVA CAMADA DE ARGAMASSA DE ASSENTAMENTO, INCLUSIVE AFASTAMENTO LATERAL DENTRO DO CANTEIRO DE SERVIÇO</t>
  </si>
  <si>
    <t>1.2.9</t>
  </si>
  <si>
    <t>03.001.0001-B</t>
  </si>
  <si>
    <t>ESCAVACAO MANUAL DE VALA/CAVA EM MATERIAL DE 1ª CATEGORIA (A(AREIA,ARGILA OU PICARRA),ATE 1,50M DE PROFUNDIDADE,EXCLUSIVE ESCORAMENTO E ESGOTAMENTO</t>
  </si>
  <si>
    <t>1.2.10</t>
  </si>
  <si>
    <t>05.001.0001-A</t>
  </si>
  <si>
    <t>DEMOLICAO MANUAL DE CONCRETO SIMPLES COM EMPILHAMENTO LATERAL DENTRO DO CANTEIRO DE SERVICO</t>
  </si>
  <si>
    <t>1.2.12</t>
  </si>
  <si>
    <t>03.013.0001-B</t>
  </si>
  <si>
    <t>REATERRO DE VALA/CAVA COMPACTADA A MACO,EM CAMADAS DE 30CM DE ESPESSURA MAXIMA,COM MATERIAL DE BOA QUALIDADE,EXCLUSIVEESTE</t>
  </si>
  <si>
    <t>1.2.13</t>
  </si>
  <si>
    <t>97894U</t>
  </si>
  <si>
    <t>CAIXA ENTERRADA ELÉTRICA RETANGULAR, EM ALVENARIA COM BLOCOS DE CONCRETO, FUNDO COM BRITA, DIMENSÕES INTERNAS: 1X1X0,6 M. AF_05/2018</t>
  </si>
  <si>
    <t>u n</t>
  </si>
  <si>
    <t>475,59</t>
  </si>
  <si>
    <t>1.2.14</t>
  </si>
  <si>
    <t>INCLUSO ITEM DE RETIRADA DE ENTULHO (1.1.1.7)</t>
  </si>
  <si>
    <t>BOTA FORA DE MATERIAL ESCAVADO</t>
  </si>
  <si>
    <t>1.3</t>
  </si>
  <si>
    <t>ELEMENTOS ESTRUTURAIS</t>
  </si>
  <si>
    <t>1.3.1</t>
  </si>
  <si>
    <t>BASE DE CONCRETO PARA GERADORES-12,3M²</t>
  </si>
  <si>
    <t>1.3.1.1</t>
  </si>
  <si>
    <t>11.013.0130-A</t>
  </si>
  <si>
    <t>CONCRETO ARMADO, FCK=20MPA, INCLUINDO MATERIAIS PARA 1,00M³ DE CONCRETO (IMPORTADO DE USINA) ADENSADO E COLOCADO, 12,30M² DE ÁREA MOLDADA, FORMAS CONFORME O ITEM 11.004.0022, 60KG DE AÇO CA-50, INCLUSIVE MÃO-DE-OBRA PARA CORTE, DOBRAGEM, MONTAGEM E COLOCAÇÃO DAS FORMAS, EXCLUSIVE ESCORAMENTO</t>
  </si>
  <si>
    <t>1.3.2</t>
  </si>
  <si>
    <t>ENVELOPAMENTO DE  TUBULAÇÃO EM CONCRETO</t>
  </si>
  <si>
    <t>1.3.2.1</t>
  </si>
  <si>
    <t>11.003.0001-B</t>
  </si>
  <si>
    <t xml:space="preserve">CONCRETO DOSADO RACIONALMENTE PARA UMA RESISTENCIA CARACTERISTICA A COMPRESSAO DE 10MPA,INCLUSIVE MATERIAIS,TRANSPORTE,PREPARO COM BETONEIRA,LANCAMENTO E ADENSAMENTO </t>
  </si>
  <si>
    <t>colocar na memo´ria de cálculo</t>
  </si>
  <si>
    <t>ver se pode localizar em outo item</t>
  </si>
  <si>
    <t>1.3.3</t>
  </si>
  <si>
    <t>06.012.0200-A</t>
  </si>
  <si>
    <t>POCO DE VISITA DE CONCRETO ARMADO COM MEDIDAS INTERNAS DO PO CO E PROFUNDIDADE DE 1,10X1,10X1,20M,DIAMETRO DA GALERIA DE 0,60M,TENDO O CONCRETO DAS PAREDES,FUNDO E TAMPA 400KG E O D A BASE,CALHA E BANQUETA 300KG DE CIMENTO POR M3,SENDO AS PAREDES,CALHA</t>
  </si>
  <si>
    <t>1.4</t>
  </si>
  <si>
    <t>ALVENARIAS / DIVISÓRIAS</t>
  </si>
  <si>
    <t>1.4.1</t>
  </si>
  <si>
    <t>COTAÇÃO</t>
  </si>
  <si>
    <t>SALA MODULAR CERTIFICADA, H=2,60 MTS,INCLUINDO ELEMENTOS LATERAIS/FUNDO/TETO/PISO, PORTA CORTA FOGO E SISTEMA DE ILUMINAÇÃO INTEGRADO</t>
  </si>
  <si>
    <t>1.4.2</t>
  </si>
  <si>
    <t>12.005.0170-A</t>
  </si>
  <si>
    <t>ALVENARIA DE BLOCOS DE CONCRETO ESTRUTURAL 15 X 20 X 40CM, ASSENTES COM ARGAMASSA DE CIMENTO E AREIA, NO TRAÇO 1:8, EM PAREDES DE 0,15M DE ESPESSURA, EM PAREDES DE SUPERFÍCIE CORRIDA DE 3,00 ATÉ 4,50M</t>
  </si>
  <si>
    <t>1.4.3</t>
  </si>
  <si>
    <t>11.030.0055-A</t>
  </si>
  <si>
    <t>LAJE PRE-MOLDADA BETA 12,PARA SOBRECARGA DE 3,5KN/M2 E VAO D E 4,10M,CONSIDERANDO VIGOTAS,TIJOLOS E ARMADURA NEGATIVA,INC LUSIVE CAPEAMENTO DE 4CM DE ESPESSURA,COM CONCRETO FCK=25MPA E ESCORAMENTO.FORNECIMENTO E MONTAGEM DO CONJUNTO</t>
  </si>
  <si>
    <t>1.4.4</t>
  </si>
  <si>
    <t>13.036.0010-A</t>
  </si>
  <si>
    <t>REVESTIMENTO DE PAREDE COM GRANITO CINZA CORUMBA,EM PLACAS,C OM ESPESSURA DE 2CM,POLIDO,ASSENTE COM GRAMPOS DE METAL E AR GAMASSA DE CIMENTO,AREIA E SAIBRO,NO TRACO 1:3:3 E REJUNTAME NTO PRONTO</t>
  </si>
  <si>
    <t>1.5</t>
  </si>
  <si>
    <t>DIVISÓRIAS METÁLICAS</t>
  </si>
  <si>
    <t>1.5.1</t>
  </si>
  <si>
    <t xml:space="preserve">DIVISÓRIA TUBULAR DO PISO ELEVADO AO TETO DA SALA COFRE COM 2 PORTAS DE ABRIR, PINTURA ELETROSTÁTICA DE BASE EPÓXI, COR BRANCA. </t>
  </si>
  <si>
    <t>m</t>
  </si>
  <si>
    <t>1.5.2</t>
  </si>
  <si>
    <t>14.002.0200-A</t>
  </si>
  <si>
    <t>GRADIS DOS GERADORES, H= 2,00 M,(GRADIL NYLOFOR 3D, EXECUTADO EM PAINEL DE AÇO GALVANIZADO, SOLDADO (GRAMATURA MÍNIMA DE 40G/M²), MALHA RETANGULAR DE 200 X 50MM E FIO DE AÇO COM BITOLA DE 5MM, FIXADO POR FIXADORES DE POLIAMIDA E PARAFUSOS EM AÇO INOX M6 TIPO ALLEN, EM POSTE DE AÇO GALVANIZADO DE 60 X 40MM (GRAMATURA MÍNIMA DE 275G/M²), CHUMBADOS EM BASE DE CONCRETO, EXCLUSIVE ESTA, REVESTIDOS EM POLIÉSTER POR PROCESSO DE PINTURA ELETROSTÁTICA, ESPESSURA MÍNIMA DE 100 MICRONS (GRADIL E POSTE), NAS CORES VERDE OU BRANCA. FORNECIMENTO E COLOCAÇÃO)</t>
  </si>
  <si>
    <t>1.6</t>
  </si>
  <si>
    <t>PORTAS E ENCLAUSURAMENTO RACKS</t>
  </si>
  <si>
    <t>1.6.1</t>
  </si>
  <si>
    <t>PORTA CORTA-FOGO FOLHA DUPLA - DIM: 1.20 X 2.10 M (PCF02)</t>
  </si>
  <si>
    <t>1.6.2</t>
  </si>
  <si>
    <t>14.007.0315-A</t>
  </si>
  <si>
    <t>MOLA FECHA-PORTA, AÉREA, COM PINHÃO E CREMALHEIRA, EM ALUMÍNIO, COM PINTURA ELETROSTÁTICA, COM POTÊNCIA Nº 4 PARA PORTAS CORTA-FOGO ACIMA DE 1,00M. FORNECIMENTO</t>
  </si>
  <si>
    <t>1.6.3</t>
  </si>
  <si>
    <t>14.006.0160-A</t>
  </si>
  <si>
    <t>PORTA (PM01) DE MADEIRA DE LEI EM COMPENSADO, DE 160 X 210 X 3CM, EM 2 FOLHAS, ADUELA DE 13 X 3CM E ALIZARES 5 X 2CM, EXCLUSIVE FERRAGENS. FORNECIMENTO E COLOCAÇÃO</t>
  </si>
  <si>
    <t>1.6.4</t>
  </si>
  <si>
    <t>14.007.0314-A</t>
  </si>
  <si>
    <t>MOLA FECHA-PORTA, AÉREA, COM PINHÃO E CREMALHEIRA, EM ALUMÍNIO, COM PINTURA ELETROSTÁTICA, COM POTÊNCIA Nº 2 PARA PORTAS DE MADEIRA OU ALUMÍNIO ATÉ 0,90M. FORNECIMENTO</t>
  </si>
  <si>
    <t>1.6.5</t>
  </si>
  <si>
    <t>14.006.0014--X</t>
  </si>
  <si>
    <t>PORTA (PM02) PORTA DE MADEIRA DE LEI  MADEIRA MACIÇA DE 60X210X3CM FOLHEADA NAS 2 FACES,ADUELA DE 13X3CM E ALIZARES DE 5X2CM,EXCLUSIVE FERRAGENS.FORNECIMENTO E COLOCACAO</t>
  </si>
  <si>
    <t>1.6.6</t>
  </si>
  <si>
    <t>1.6.7</t>
  </si>
  <si>
    <t>14.007.0050-A</t>
  </si>
  <si>
    <t>FERRAGENS PARA PORTAS DE MADEIRA, INTERNAS, DE 2 FOLHAS DE ABRIR, CONSTANDO DE FORNECIMENTO SEM COLOCAÇÃO (ESTA INCLUÍDA NO FORNECIMENTO E COLOCAÇÃO DAS ESQUADRIAS), DE:</t>
  </si>
  <si>
    <t>1.6.8</t>
  </si>
  <si>
    <t>14.006.0225-X</t>
  </si>
  <si>
    <t>PORTA DE MADEIRA DE CORRER (PM03)- DIM: 2.20 X 2.10 M(2 FLS)</t>
  </si>
  <si>
    <t>1.6.9</t>
  </si>
  <si>
    <t>14.006.0220-Y</t>
  </si>
  <si>
    <t>PORTA DE MADEIRA DE CORRER (PM04)- DIM: 0,90 X 2.10 M</t>
  </si>
  <si>
    <t>1.6.10</t>
  </si>
  <si>
    <t>14.003.0225-A</t>
  </si>
  <si>
    <t>PORTA DE ALUMÍNIO (PMT01) ANODIZADO AO NATURAL, PERFIL SÉRIE 25, EM VENEZIANA, EXCLUSIVE FECHADURA. FORNECIMENTO E COLOCAÇÃO</t>
  </si>
  <si>
    <t>1.6.11</t>
  </si>
  <si>
    <t>1.6.12</t>
  </si>
  <si>
    <t>REMANEJAMENTO DE PORTA DE MADEIRA , DIMENSÕES 0,87X2,10</t>
  </si>
  <si>
    <t>1.6.13</t>
  </si>
  <si>
    <t>ENCLAUSURAMENTO DE CORREDOR FRIO, COM PORTA DUPLA DE CORRER DE 1,80 X 2,07M, FECHAMENTOS VERTICAIS E TETO, COM ESTRUTURA METÁLICA DE PERFIS EM ALUMÍNIO EXTRUDADO COM PINTURA ESMALTE SINTÉTICO NA COR PRETA E PLACAS DE POLICARBONATO COMPACTO CRISTAL, 8MM. ÀREA DE ENCLAUSURAMENTO DE 8,10 M².</t>
  </si>
  <si>
    <t>1.7</t>
  </si>
  <si>
    <t>CORRIMÃO E GUARDA-CORPO</t>
  </si>
  <si>
    <t>1.7.1</t>
  </si>
  <si>
    <t>GUARDA-CORPO METÁLICO COM 1,10M DE ALTURA, EM MÓDULOS DE 1,88M COM MONTANTES EM CHAPA DE AÇO USI-SAC 350, CHUMBADO NO CONCRETO ATRAVÉS DE CHUMBADORES DE AÇO INOXIDÁVEL, INTERLIGADOS POR DOIS TUBOS HORIZONTAIS SUPERIORES COM DIÂMETRO DE 2.1/2” E DOIS TUBOS HORIZONTAIS INFERIORES COM DIÂMETRO DE 1” EM AÇO GALVANIZADO, INCLUSIVE PINTURA. FORNECIMENTO E COLOCAÇÃO</t>
  </si>
  <si>
    <t>1.7.2</t>
  </si>
  <si>
    <t>15.017.0225-A</t>
  </si>
  <si>
    <t>CONECTOR FABRICADO EM BRONZE PARA ATERRAMENTO, PARA FIXAÇÃO DE UM OU DOIS CONDUTORES A SUPERFICIE PLANA, PARA CABOS COM BITOLAS DE 2,5 A 6MM². FORNECIMENTO E COLOCAÇÃO</t>
  </si>
  <si>
    <t>1.7.3</t>
  </si>
  <si>
    <t>14.002.0250-A</t>
  </si>
  <si>
    <t>ESCADA DE FERRO TIPO MARINHEIRO</t>
  </si>
  <si>
    <t>1.8</t>
  </si>
  <si>
    <t>PISO</t>
  </si>
  <si>
    <t>1.8.1</t>
  </si>
  <si>
    <t>13.460.0015-A</t>
  </si>
  <si>
    <t>PISO ELEVADO EM TORNO DE 30CM,CONSTITUÍDO DE PLACAS DE AÇO, COM REVESTIMENTO SUPERIOR EM LAMINADO PLÁSTICO APOIADO SOBRE BASE DE ALUMÍNIO OU AÇO GALVANIZADO, DESTINADO A APARELHOS DE INFORMÁTICA. FORNECIMENTO E COLOCAÇÃO</t>
  </si>
  <si>
    <t>1.8.2</t>
  </si>
  <si>
    <t>13.301.0080-B</t>
  </si>
  <si>
    <t>PISO CIMENTADO, COM 1,5CM DE ESPESSURA, COM ARGAMASSA DE CIMENTO E AREIA, NO TRAÇO 1:3, ALISADO A COLHER, SOBRE BASE EXISTENTE</t>
  </si>
  <si>
    <t>1.8.3</t>
  </si>
  <si>
    <t>11.016.0045-0</t>
  </si>
  <si>
    <t>ESTRUTURA METALICA EM ACO ESPECIAL,RESISTENTE A CORROSAO(ACO  USI-SAC),PARA OBRAS PREDIAIS ATE 04 PAVIMENTOS,PILARES,VIGA S PRINCIPAIS E SECUNDARIAS,ESCADAS,PATAMARES E CHAPAS DAS BA SES DA FUNDACAO,PINTURA PROTETORA,CONSIDERANDO FORNECIMENTO DE TODOS</t>
  </si>
  <si>
    <t>1.9</t>
  </si>
  <si>
    <t>FORRO</t>
  </si>
  <si>
    <t>1.9.1</t>
  </si>
  <si>
    <t>13.190.0015-A</t>
  </si>
  <si>
    <t>FORRO TERMOACÚSTICO COM PAINEL DE LÃ DE VIDRO, REVESTIDO POR PELÍCULAS DE PVC MICROPERFURADAS, SOBRE PERFIS METÁLICOS, COMTIRANTES RÍGIDOS, EM PLACAS DE 1250 X 625 X 15MM. FORNECIMENTO E COLOCAÇÃO</t>
  </si>
  <si>
    <t>1.10</t>
  </si>
  <si>
    <t>PINTURA</t>
  </si>
  <si>
    <t>1.10.1</t>
  </si>
  <si>
    <t>17.025.0005-B</t>
  </si>
  <si>
    <t>PINTURA COM TINTA ACRÍLICA,  ANTIFUNGO / BACTERICIDA, PARA AMBIENTES INTERNOS E EXTERNOS PROPENSOS A UMIDADE E VAPORES, EM DUAS DEMÃOS, SOBRE SELADOR ACRÍLICO E DUAS DEMÃOS DE MASSA ACRÍLICA, INCLUSIVE LIMPEZA E LIXAMENTO</t>
  </si>
  <si>
    <t>1.10.2</t>
  </si>
  <si>
    <t>17.040.0024-A</t>
  </si>
  <si>
    <t>PINTURA DE PISO CIMENTADO LISO COM TINTA 100% ACRÍLICA, INCLUSIVE LIXAMENTO, LIMPEZA E TRÊS DEMÃOS DE ACABAMENTO APLICADAS A ROLO DE LÃ, DILUIÇÃO EM ÁGUA A 20%</t>
  </si>
  <si>
    <t>1.10.3</t>
  </si>
  <si>
    <t>17.018.0185-A</t>
  </si>
  <si>
    <t>TEXTURA ACRILICA NA COR BRANCA,ACABAMENTO FOSCO,PARA INTERIO R OU EXTERIOR,APLICADAS EM DUAS DEMAOS SOBRE CONCRETO,ALVENA RIA,BLOCO DE CONCRETO,CIMENTO SEM AMIANTO OU REVESTIMENTO</t>
  </si>
  <si>
    <t/>
  </si>
  <si>
    <t>CLIMATIZAÇÃO</t>
  </si>
  <si>
    <t>2.1</t>
  </si>
  <si>
    <t>EQUIPAMENTOS</t>
  </si>
  <si>
    <t>2.1.1</t>
  </si>
  <si>
    <t>EVAPORADOR - SELF CONTAINED - CLI-A3/ CLI-A4/ CLI-A6/ CLI-A7
CAPACIDADE 27,1 KW TOTAL / 27,1 KW SENSÍVEL
 (7,5 TR) - EQUIPAMENTO DE PRECISÂO
EVAPORADOR MODELO: IRBR 26 SE
CONDENSADOR - VENTILADOR AXIAL - CD-A3/ CD-A4/ CD-A6/ CD-A7
GÁS REFRIGERANTE: R407 C
CONDENSADOR MODELO: CABR 50</t>
  </si>
  <si>
    <t>pc</t>
  </si>
  <si>
    <t>2.1.2</t>
  </si>
  <si>
    <t>EVAPORADOR - SELF CONTAINED - CLI-A5
CAPACIDADE 10,6 KW TOTAL / 10,6 KW SENSÍVEL (3 TR) (EQUIPAMENTO DE PRECISÃO)
EVAPORADOR MODELO: IRBR 10 SE
CONDENSADOR - VENTILADOR AXIAL - CD-A5
GÁS REFRIGERANTE: R407 C
CONDENSADOR MODELO: CABR 10</t>
  </si>
  <si>
    <t>2.1.3</t>
  </si>
  <si>
    <t>EVAPORADOR - SPLIT SYSTEM - CLI-B1/ CLI-B2_x000D_
CAPACIDADE 14 KW TOTAL / 10 KW SENSÍVEL_x000D_ (4 TR)
EVAPORADOR: 42BQA048510_x000D_
_x000D_
CONDENSADOR - VENTILADOR AXIAL - CD-B1/ CD-B2 - DESCARGA VERTICAL_x000D_
GÁS REFRIGERANTE: R410A_x000D_
CONDENSADOR: 38CCL048515MC</t>
  </si>
  <si>
    <t>2.2</t>
  </si>
  <si>
    <t>TUBULAÇÃO E ISOLAMENTO TÉRMICO - ÁGUA GELADA</t>
  </si>
  <si>
    <t>2.2.1</t>
  </si>
  <si>
    <t>15.031.0023-X</t>
  </si>
  <si>
    <t>TUBO DE  AÇO CARBONO COM COSTURA GALVANIZAÇÃO ELETROLÍTICA INCLUSIVE CONEXÕES Ø 40 MM 1 1/2"</t>
  </si>
  <si>
    <t>2.2.2</t>
  </si>
  <si>
    <t>15.047.0012-X</t>
  </si>
  <si>
    <t>ISOLAMENTO TÉRMICO EM ESPUMA ELASTOMÉRIA PARA TUBULAÇÃO DE Ø 1 5/8" X 42MM</t>
  </si>
  <si>
    <t>2.3</t>
  </si>
  <si>
    <t>TUBULAÇÃO DE COBRE</t>
  </si>
  <si>
    <t>2.3.1</t>
  </si>
  <si>
    <t>15.041.0020-A</t>
  </si>
  <si>
    <t>TUBO DE COBRE CLASSE I,COM DIAMETRO DE 15MM,EXCLUSIVE CONEXO ES,EMENDAS,ABERTURA E FECHAMENTO DE RASGO E ISOLAMENTO.FORNE CIMENTO E ASSENTAMENTO</t>
  </si>
  <si>
    <t>2.3.2</t>
  </si>
  <si>
    <t>15.041.0025-A</t>
  </si>
  <si>
    <t>TUBO DE COBRE CLASSE I,COM DIAMETRO DE 22MM,EXCLUSIVE CONEXO ES,EMENDAS,ABERTURA E FECHAMENTO DE RASGO E ISOLAMENTO.FORNE CIMENTO E ASSENTAMENTO 	M</t>
  </si>
  <si>
    <t>2.3.3</t>
  </si>
  <si>
    <t>15.041.0030-A</t>
  </si>
  <si>
    <t>TUBO DE COBRE CLASSE I,COM DIAMETRO DE 28MM,EXCLUSIVE CONEXO ES,EMENDAS,ABERTURA E FECHAMENTO DE RASGO E ISOLAMENTO.FORNE CIMENTO E ASSENTAMENTO</t>
  </si>
  <si>
    <t>2.3.4</t>
  </si>
  <si>
    <t>15.005.0255-A</t>
  </si>
  <si>
    <t>TUBULAÇÃO EM COBRE PARA INTERLIGAÇÃO DE SPLIT SYSTEM AO CONDENSADOR/EVAPORADOR, INCLUSIVE ISOLAMENTO TÉRMICO, ALIMENTAÇÃO ELÉTRICA, CONEXÕES E FIXAÇÃO, PARA APARELHOS ATÉ 48000 BTU’S. FORNECIMENTO E INSTALAÇÃO</t>
  </si>
  <si>
    <t>2.4</t>
  </si>
  <si>
    <t>ISOLAMENTO TÉRMICO PARA LINHA FRIGORÍGENA</t>
  </si>
  <si>
    <t>2.4.1</t>
  </si>
  <si>
    <t>15.047.0012-Y</t>
  </si>
  <si>
    <t>ISOLAMENTO TÉRMICO EM BORRACHA ELASTOMÉRIA PARA LINHA FRIG. DE Ø 3/8" X 10 MM</t>
  </si>
  <si>
    <t>2.4.2</t>
  </si>
  <si>
    <t>15.047.0012-Z</t>
  </si>
  <si>
    <t>ISOLAMENTO TÉRMICO EM BORRACHA ELASTOMÉRIA PARA LINHA FRIG. DE Ø 5/8" X 15 MM</t>
  </si>
  <si>
    <t>2.4.3</t>
  </si>
  <si>
    <t>15.047.0012-XX</t>
  </si>
  <si>
    <t>ISOLAMENTO TÉRMICO EM BORRACHA ELASTOMÉRIA PARA LINHA FRIG. DE Ø 3/4" X 18 MM</t>
  </si>
  <si>
    <t>2.4.4</t>
  </si>
  <si>
    <t>15.047.0012-XY</t>
  </si>
  <si>
    <t>ISOLAMENTO TÉRMICO EM BORRACHA ELASTOMÉRIA PARA LINHA FRIG. DE Ø 7/8" X 22 MM</t>
  </si>
  <si>
    <t>2.4.5</t>
  </si>
  <si>
    <t>15.031.0027-X</t>
  </si>
  <si>
    <t>TUBULAÇÃO TUBO ACO CARBONO SEM COSTURA 4", E= *6,02 MM, SCHEDULE 40, *16,06 KG/MDE AÇO CARBONO SCH 40 SEM COSTURAS Ø4"</t>
  </si>
  <si>
    <t>2.4.6</t>
  </si>
  <si>
    <t>15.047.0012-XZ</t>
  </si>
  <si>
    <t>ISOLAMENTO TÉRMICO EM BORRACHA ELASTOMÉRIA PARA LINHA FRIG. DE Ø64 MM X 32MM</t>
  </si>
  <si>
    <t>2.5</t>
  </si>
  <si>
    <t>DUTOS</t>
  </si>
  <si>
    <t>2.5.1</t>
  </si>
  <si>
    <t>15.005.0280-A</t>
  </si>
  <si>
    <t>DUTO PARA EXAUSTÃO DE AR /VENTILAÇÃO, CHAVETADO EM CHAPA DE AÇO GALVANIZADO, NAS DIVERSAS BITOLAS, CONFORME SMACNA/ABNT, INCLUSIVE SUPORTES PINTADOS, GRELHAS, DIFUSORES EM ALUMINIO EXTRUDADO E DEMAIS ITENS NECESSÁRIOS. FORNECIMENTO E COLOCAÇÃO</t>
  </si>
  <si>
    <t>kg</t>
  </si>
  <si>
    <t>2.6</t>
  </si>
  <si>
    <t>AMORTECEDORES DE VIBRAÇÃO, SUPORTES E FIXAÇÃO</t>
  </si>
  <si>
    <t>2.6.1</t>
  </si>
  <si>
    <t>AMORTECEDOR DE VIBRAÇÃO PARA CARGA ESTÁTICA ATÉ 50 KG - MODELO MICRO I</t>
  </si>
  <si>
    <t>pç</t>
  </si>
  <si>
    <t>2.6.2</t>
  </si>
  <si>
    <t>CORPO DE ABRAÇADEIRA DE POLIPROPILENO DIÂMETRO  9 MM - MODELO 109,5A PP</t>
  </si>
  <si>
    <t>2.6.2.1</t>
  </si>
  <si>
    <t>PARAFUSO SEXTAVADO COM ROSCA MÉTRICA - AS 1A M W3 (M6X30)</t>
  </si>
  <si>
    <t>2.6.2.2</t>
  </si>
  <si>
    <t>PORCA PARA TRILHO - SM 1-8/1D M W3</t>
  </si>
  <si>
    <t>2.6.2.3</t>
  </si>
  <si>
    <t>PLACA DE COBERTURA ZINCADA - MODELO DP 1A W3</t>
  </si>
  <si>
    <t>2.6.3</t>
  </si>
  <si>
    <t>CORPO DE ABRAÇADEIRA DE POLIPROPILENO DIÂMETRO  16 MM - MODELO 109,5A PP</t>
  </si>
  <si>
    <t>2.6.3.1</t>
  </si>
  <si>
    <t>2.6.3.2</t>
  </si>
  <si>
    <t>2.6.3.3</t>
  </si>
  <si>
    <t>2.6.4</t>
  </si>
  <si>
    <t>CORPO DE ABRAÇADEIRA DE POLIPROPILENO DIÂMETRO  19 MM - MODELO 109,5A PP</t>
  </si>
  <si>
    <t>2.6.4.1</t>
  </si>
  <si>
    <t>2.6.4.2</t>
  </si>
  <si>
    <t>2.6.4.3</t>
  </si>
  <si>
    <t>2.6.5</t>
  </si>
  <si>
    <t>CORPO DE ABRAÇADEIRA DE POLIPROPILENO DIÂMETRO  22 MM - MODELO 109,5A PP</t>
  </si>
  <si>
    <t>2.6.5.1</t>
  </si>
  <si>
    <t>2.6.5.2</t>
  </si>
  <si>
    <t>2.6.5.3</t>
  </si>
  <si>
    <t>2.6.6</t>
  </si>
  <si>
    <t>TRILHO PARA SUPORTE DE TUBULAÇÃO - TS 11 - 1 W1</t>
  </si>
  <si>
    <t>2.7</t>
  </si>
  <si>
    <t>PERFURAÇÕES E BLOQUEIO DE FOGO</t>
  </si>
  <si>
    <t>2.7.1</t>
  </si>
  <si>
    <t>FURO TÉCNICO EM PAREDE DE ALVENARIA, DIMENSÕES 4"</t>
  </si>
  <si>
    <t>47,26</t>
  </si>
  <si>
    <t>2.7.2</t>
  </si>
  <si>
    <t>FURO TÉCNICO EM PAREDE DE ALVENARIA, DIMENSÕES 6"</t>
  </si>
  <si>
    <t>124,79</t>
  </si>
  <si>
    <t>2.7.3</t>
  </si>
  <si>
    <t>ESPUMA INTUMESCENTE/ PROTEÇÃO FIRE STOP/ IMPERMEABILIZAÇÃO DE PASSAGENS EXTERNA</t>
  </si>
  <si>
    <t>2.8</t>
  </si>
  <si>
    <t>SERVIÇOS PROFISSIONAIS E DE ENGENHARIA</t>
  </si>
  <si>
    <t>2.8.1</t>
  </si>
  <si>
    <t>01.050.0623-A</t>
  </si>
  <si>
    <t>ENGENHEIRO CONSULTOR-  MECANICO</t>
  </si>
  <si>
    <t>hh</t>
  </si>
  <si>
    <t>2.8.2</t>
  </si>
  <si>
    <t>STARTUP E COMISSIONAMENTO DOS EQUIPAMENTOS DE CLIMATIZAÇÃO</t>
  </si>
  <si>
    <t>2.8.3</t>
  </si>
  <si>
    <t>05.105.0034-A</t>
  </si>
  <si>
    <t>ENGENHEIRO CONSULTOR - INSTALAÇÕES DE AR CONDICIONADO</t>
  </si>
  <si>
    <t>ELÉTRICA</t>
  </si>
  <si>
    <t>3.1</t>
  </si>
  <si>
    <t>PAINÉIS</t>
  </si>
  <si>
    <t>3.1.1</t>
  </si>
  <si>
    <t>QTA-1 - QUADRO DE  TRANSFERÊNCIA AUTOMÁTICA TRIPOLAR  - 220/127V - 3F+N+T - IN 700A - ICC 25KA -</t>
  </si>
  <si>
    <t>3.1.2</t>
  </si>
  <si>
    <t xml:space="preserve">QTA-2 - QUADRO DE  TRANSFERÊNCIA AUTOMÁTICA TRIPOLAR  - 220/127V - 3F+N+T - IN 700A - ICC 25KA </t>
  </si>
  <si>
    <t>3.1.3</t>
  </si>
  <si>
    <t>QD-1 - QUADRO DE  DISTRIBUIÇÃO DE ENERGIA  - 220/127V - 3F+N+T - IN 700A - ICC 25KA - MONTADO DE FÁBRICA COM DOIS DISJUNTORES TRIFÁSICOS AJUSTÁVEIS DE 800A, COM CONTATOS AUXILIARES E SUPORTE PARA 16 DISJUNTORES TRIPOLARES DE CAIXA MOLDADA, MULTIMEDIDOR E PROTEÇÃO CONTRA TRANSIENTES, COM DISJUNTORES PARCIAIS CONFORME DIAGRAMA UNIFILAR</t>
  </si>
  <si>
    <t>3.1.4</t>
  </si>
  <si>
    <t>QD-2 - QUADRO DE  DISTRIBUIÇÃO DE ENERGIA  - 220/127V - 3F+N+T - IN 700A - ICC 25KA - MONTADO DE FÁBRICA COM DOIS DISJUNTORES TRIFÁSICOS AJUSTÁVEIS DE 800A, COM CONTATOS AUXILIARES E SUPORTE PARA 16 DISJUNTORES TRIPOLARES DE CAIXA MOLDADA, MULTIMEDIDOR E PROTEÇÃO CONTRA TRANSIENTES, COM DISJUNTORES PARCIAIS CONFORME DIAGRAMA UNIFILAR</t>
  </si>
  <si>
    <t>3.1.5</t>
  </si>
  <si>
    <t>QDX  - QUADRO DE  DISTRIBUIÇÃO DE ENERGIA ESTABILIZADA - MONTADO DE FÁBRICA - 220/127V - 3F+N+T - IN 250A - ICC 25KA - SUPORTE PARA 12 DISJUNTORES TRIPOLARES CAIXA MOLDADA, MULTIMEDIDOR E PROTEÇÃO CONTRA TRANSIENTES, COM DISJUNTORES PARCIAIS CONFORME DIAGRAMA UNIFILAR</t>
  </si>
  <si>
    <t>3.1.6</t>
  </si>
  <si>
    <t>QDY  - QUADRO DE  DISTRIBUIÇÃO DE ENERGIA ESTABILIZADA - MONTADO DE FÁBRICA - 220/127V - 3F+N+T - IN 250A - ICC 25KA - SUPORTE PARA 12 DISJUNTORES TRIPOLARES CAIXA MOLDADA, MULTIMEDIDOR E PROTEÇÃO CONTRA TRANSIENTES, COM DISJUNTORES PARCIAIS CONFORME DIAGRAMA UNIFILAR</t>
  </si>
  <si>
    <t>3.1.7</t>
  </si>
  <si>
    <t>QDIX-1/2  - QUADRO DE  DISTRIBUIÇÃO DE ENERGIA DOS RACKS  - 220/127V - 3F+N+T - IN 175A - ICC 25KA - 60 BASES PLUG-IN - COM  DISJUNTORES PARCIAIS, MULTIMEDIDOR E PROTEÇÃO CONTRA TRANSIENTES CONFORME DIAGRAMA UNIFILAR</t>
  </si>
  <si>
    <t>3.1.8</t>
  </si>
  <si>
    <t>QDIY-1/2  - QUADRO DE  DISTRIBUIÇÃO DE ENERGIA DOS RACKS  - 220/127V - 3F+N+T - IN 175A - ICC 25KA - 60 BASES PLUG-IN - COM , DISJUNTORES PARCIAIS, MULTIMEDIDOR E PROTEÇÃO CONTRA TRANSIENTES CONFORME DIAGRAMA UNIFILAR</t>
  </si>
  <si>
    <t>3.1.9</t>
  </si>
  <si>
    <t>QDITS  - QUADRO DE  DISTRIBUIÇÃO DE ENERGIA COM CHAVE ITS INTERNA - 220V - 2F+T - IN 16A - ICC 10KA -  SUPORTE PARA 16 DISJUNTORES MONOPOLARES DE 10A E 16A, COM DISJUNTORES MONTADOS CONFORME DIAGRAMA UNIFILAR</t>
  </si>
  <si>
    <t>3.1.10</t>
  </si>
  <si>
    <t xml:space="preserve">QDREV UPS  - QUADRO DE  REVEZAMENTO DE CLIMAS - 220V -2F+T - IN 10A - ICC 5KA </t>
  </si>
  <si>
    <t>3.1.11</t>
  </si>
  <si>
    <t xml:space="preserve">QD-UTIL - QUADRO DE  DISTRIBUIÇÃO P/ ILUMINAÇÃO E TOMADAS - 380/220V - 3F+N+T - IN 40A - ICC 10KA -  SUPORTE PARA 12 DISJUNTORES MONOPOLARES, COM DISJUNTORES MONTADOS CONFORME DIAGRAMA UNIFILAR </t>
  </si>
  <si>
    <t>3.2</t>
  </si>
  <si>
    <t>3.2.1</t>
  </si>
  <si>
    <t>GRUPO GERADOR A DIESEL 260KVA STAND-BY 220/127V-60HZ C/ INSTALAÇÃO CARENADA 85DBA</t>
  </si>
  <si>
    <t>3.2.2</t>
  </si>
  <si>
    <t>SISTEMA ININTERRUPTO DE ENERGIA (UPS) DE 80KVA 220/127VAC COM BATERIAS PARA AUTONOMIA DE 7 MINUTOS.</t>
  </si>
  <si>
    <t>3.2.3</t>
  </si>
  <si>
    <t>CHAVE DE TRANSFERÊNCIA AUTOMÁTICA 60A 220V COM TRANSIÇÃO ABERTA</t>
  </si>
  <si>
    <t>3.2.4</t>
  </si>
  <si>
    <t>PLUGUE 2P T 32A 200/250V AZUL STECK N3279</t>
  </si>
  <si>
    <t>3.2.5</t>
  </si>
  <si>
    <t>ACOPLAMENTO 2P T 32A 200/250V AZUL STECK N3259</t>
  </si>
  <si>
    <t>3.2.6</t>
  </si>
  <si>
    <t>RÉGUA DE DISTRIBUIÇÃO DE ENERGIA 2P+T 32 A COM 16 TOMADAS</t>
  </si>
  <si>
    <t>3.3</t>
  </si>
  <si>
    <t>INFRAESTRUTURA ELÉTRICA</t>
  </si>
  <si>
    <t>3.3.1</t>
  </si>
  <si>
    <t>15.018.0479--X</t>
  </si>
  <si>
    <t>ELETROCALHA ARAMADA S/TAMPA C/BITOLA 3/16POL GALV ELETROLITICO 100X50X3000MM</t>
  </si>
  <si>
    <t>3.3.2</t>
  </si>
  <si>
    <t>15.018.0479-Y</t>
  </si>
  <si>
    <t>ELETROCALHA ARAMADA S/TAMPA C/BITOLA 3/16POL GALV ELETROLITICO 200X50X3000MM</t>
  </si>
  <si>
    <t>3.3.3</t>
  </si>
  <si>
    <t>15.018.0479-Z</t>
  </si>
  <si>
    <t>ELETROCALHA ARAMADA S/TAMPA C/BITOLA 3/16POL GALV ELETROLITICO 300X50X3000MM</t>
  </si>
  <si>
    <t>3.3.4</t>
  </si>
  <si>
    <t>15.018.0610-X</t>
  </si>
  <si>
    <t>CURVA HORIZONTAL 90º S/TAMPA P/ ELETROCALHA ARAMADA GALV ELETROLITICO 100X50MM</t>
  </si>
  <si>
    <t>3.3.5</t>
  </si>
  <si>
    <t>15.018.0752-X</t>
  </si>
  <si>
    <t>TEE HORIZONTAL 90º S/TAMPA P/ ELETROCALHA ARAMADA GALV ELETROLITICO 200X50MM</t>
  </si>
  <si>
    <t>3.3.6</t>
  </si>
  <si>
    <t>15.018.0614-X</t>
  </si>
  <si>
    <t>CURVA HORIZONTAL 90º S/TAMPA P/ ELETROCALHA ARAMADA GALV ELETROLITICO 300X50MM</t>
  </si>
  <si>
    <t>3.3.7</t>
  </si>
  <si>
    <t xml:space="preserve">  15.018.0754-X</t>
  </si>
  <si>
    <t>TEE HORIZONTAL 90º S/TAMPA P/ ELETROCALHA ARAMADA GALV ELETROLITICO 300X50MM</t>
  </si>
  <si>
    <t>3.3.8</t>
  </si>
  <si>
    <t>15.018.0511-A</t>
  </si>
  <si>
    <t>ELETROCALHA PERFURADA, COM TAMPA, TIPO “U”, 200 X 100MM, TRATAMENTO SUPERFICIAL PRÉ-ZINCADO A QUENTE, INCLUSIVE CONEXÕES, ACESSÓRIOS E FIXAÇÃO SUPERIOR. FORNECIMENTO E COLOCAÇÃO</t>
  </si>
  <si>
    <t>3.3.9</t>
  </si>
  <si>
    <t>15.018.0512-A</t>
  </si>
  <si>
    <t>ELETROCALHA PERFURADA, COM TAMPA, TIPO “U”, 300 X 100MM, TRATAMENTO SUPERFICIAL PRÉ-ZINCADO A QUENTE, INCLUSIVE CONEXÕES, ACESSÓRIOS E FIXAÇÃO SUPERIOR. FORNECIMENTO E COLOCAÇÃO</t>
  </si>
  <si>
    <t>3.3.10</t>
  </si>
  <si>
    <t>15.031.0021-X</t>
  </si>
  <si>
    <t>ELETRODUTO DE AÇO CARBONO COM COSTURA GALVANIZAÇÃO A FOGO INCLUSIVE CONEXÕES Ø 40 MM 1 1/2",INCLUSIVE CONEXOES E EMENDAS,EXCLUSIVE ABERTURA E FECHAMEN TO DE RASGO.FORNECIMENTO E ASSENTAMENTO</t>
  </si>
  <si>
    <t>3.3.11</t>
  </si>
  <si>
    <t>15.034.0023-X</t>
  </si>
  <si>
    <t>ELETRODUTO DE AÇO CARBONO COM COSTURA GALVANIZAÇÃO A FOGO INCLUSIVE CONEXÕES Ø 25 MM 1" ,INCLUSIVE CONEXOES E EMENDAS,EXCLUSIVE ABERTURA E FECHAMEN TO DE RASGO.FORNECIMENTO E ASSENTAMENTO</t>
  </si>
  <si>
    <t>3.3.12</t>
  </si>
  <si>
    <t>15.034.0024-X</t>
  </si>
  <si>
    <t>ELETRODUTO DE AÇO CARBONO COM COSTURA GALVANIZAÇÃO A FOGO INCLUSIVE CONEXÕES Ø 50 MM 2",INCLUSIVE CONEXOES E EMENDAS,EXCLUSIVE ABERTURA E FECHAMEN TO DE RASGO.FORNECIMENTO E ASSENTAMENTO</t>
  </si>
  <si>
    <t>3.3.13</t>
  </si>
  <si>
    <t>15.035.0022-X</t>
  </si>
  <si>
    <t>ELETRODUTO DE AÇO CARBONO COM COSTURA GALVANIZAÇÃO ELETROLÍTICA INCLUSIVE CONEXÕES Ø 25 MM 1"</t>
  </si>
  <si>
    <t>3.3.14</t>
  </si>
  <si>
    <t>15.035.0024-X</t>
  </si>
  <si>
    <t xml:space="preserve"> ELETRODUTO DE AÇO CARBONO COM COSTURA GALVANIZAÇÃO ELETROLÍTICA INCLUSIVE CONEXÕES Ø 40 MM 1 1/2"</t>
  </si>
  <si>
    <t>3.3.15</t>
  </si>
  <si>
    <t>SISTEMA DE ESCAPAMENTO, SILENCIADOR E FILTRO PARA GRUPO GERADOR</t>
  </si>
  <si>
    <t>3.3.16</t>
  </si>
  <si>
    <t>06.203.0085-A</t>
  </si>
  <si>
    <t>TUBO DE POLIETILENO DE ALTA DENSIDADE(PEAD),RESINA PE80/100, NORMA ISO 4427, CLASSE PN-16, DE=50MM. FORNECIMENTO</t>
  </si>
  <si>
    <t>3.3.17</t>
  </si>
  <si>
    <t>ASSENTAMENTO DE TUBO DE PEAD CORRUGADO DE DUPLA PAREDE PARA REDE COLET M CR 1,09
ORA DE ESGOTO, DN 250 MM, JUNTA ELÁSTICA INTEGRADA, INSTALADO EM LOCAL
COM NÍVEL ALTO DE INTERFERÊNCIAS (NÃO INCLUI FORNECIMENTO)</t>
  </si>
  <si>
    <t>1,12</t>
  </si>
  <si>
    <t>3.3.18</t>
  </si>
  <si>
    <t>06.203.0088-A</t>
  </si>
  <si>
    <t>TUBO DE POLIETILENO DE ALTA DENSIDADE(PEAD),RESINA PE80/100, NORMA ISO 4427, CLASSE PN-16, DE=110MM. FORNECIMENTO</t>
  </si>
  <si>
    <t>3.3.19</t>
  </si>
  <si>
    <t>3.3.20</t>
  </si>
  <si>
    <t>15.018.0175-X</t>
  </si>
  <si>
    <t>CANALETA PERFURADA ALTA(PERFILADOS),MEDINDO(38X38X6000)MM PRE-GALVANIZADA,INCLUSIVE SUPORTE E CONEXOES.FORNECIMENTO E CO LOCACAO</t>
  </si>
  <si>
    <t>3.4</t>
  </si>
  <si>
    <t>INFRAESTRUTURA PARA TELECOMUNICAÇÕES</t>
  </si>
  <si>
    <t>3.4.1</t>
  </si>
  <si>
    <t>3.4.2</t>
  </si>
  <si>
    <t>15.018.0479-XX</t>
  </si>
  <si>
    <t>ELETROCALHA ARAMADA S/TAMPA C/BITOLA 3/16POL GALV ELETROLITICO 400X50X3000MM</t>
  </si>
  <si>
    <t>3.4.3</t>
  </si>
  <si>
    <t>3.4.4</t>
  </si>
  <si>
    <t>15.018.0752-XY</t>
  </si>
  <si>
    <t>TEE HORIZONTAL 90º S/TAMPA P/ ELETROCALHA ARAMADA GALV ELETROLITICO 100X50MM</t>
  </si>
  <si>
    <t>3.4.5</t>
  </si>
  <si>
    <t xml:space="preserve">  15.018.0615-X</t>
  </si>
  <si>
    <t>CURVA HORIZONTAL 90º S/TAMPA P/ ELETROCALHA ARAMADA GALV ELETROLITICO 400X50MM</t>
  </si>
  <si>
    <t>3.4.6</t>
  </si>
  <si>
    <t>15.018.0755-X</t>
  </si>
  <si>
    <t>TEE HORIZONTAL 90º S/TAMPA P/ ELETROCALHA ARAMADA GALV ELETROLITICO 400X50MM</t>
  </si>
  <si>
    <t>3.5</t>
  </si>
  <si>
    <t>CABOS ELÉTRICOS DE BAIXA TENSÃO</t>
  </si>
  <si>
    <t>3.5.1</t>
  </si>
  <si>
    <t>15.008.0197-A</t>
  </si>
  <si>
    <t>CABO DE COBRE UNIPOLAR CLASSE 1000V 90ºC COM ISOLAÇÃO DE HEPR - #185.0MM² - NBR13248 - PRETO</t>
  </si>
  <si>
    <t>3.5.2</t>
  </si>
  <si>
    <t>CABO DE COBRE UNIPOLAR CLASSE 1000V 90ºC COM ISOLAÇÃO DE HEPR - #185.0MM² - NBR13248 - AZUL</t>
  </si>
  <si>
    <t>3.5.3</t>
  </si>
  <si>
    <t>15.008.0191-A</t>
  </si>
  <si>
    <t>CABO DE COBRE UNIPOLAR CLASSE 1000V 90ºC COM ISOLAÇÃO DE HEPR - #95.0MM² - NBR13248 - VERDE</t>
  </si>
  <si>
    <t>3.5.4</t>
  </si>
  <si>
    <t>15.008.0189-A</t>
  </si>
  <si>
    <t>CABO DE COBRE UNIPOLAR CLASSE 1000V 90ºC COM ISOLAÇÃO DE HEPR - #70.0MM² - NBR13248 - PRETO</t>
  </si>
  <si>
    <t>3.5.5</t>
  </si>
  <si>
    <t>CABO DE COBRE UNIPOLAR CLASSE 1000V 90ºC COM ISOLAÇÃO DE HEPR - #70.0MM² - NBR13248 - AZUL</t>
  </si>
  <si>
    <t>3.5.6</t>
  </si>
  <si>
    <t>15.008.0185-A</t>
  </si>
  <si>
    <t>CABO DE COBRE UNIPOLAR CLASSE 1000V 90ºC COM ISOLAÇÃO DE HEPR - #35.0MM² - NBR13248 - VERDE</t>
  </si>
  <si>
    <t>3.5.7</t>
  </si>
  <si>
    <t>15.008.0183-A</t>
  </si>
  <si>
    <t>CABO DE COBRE UNIPOLAR CLASSE 1000V 90ºC COM ISOLAÇÃO DE HEPR - #25.0MM² - NBR13248 - PRETO</t>
  </si>
  <si>
    <t>3.5.8</t>
  </si>
  <si>
    <t>CABO DE COBRE UNIPOLAR CLASSE 1000V 90ºC COM ISOLAÇÃO DE HEPR - #25.0MM² - NBR13248 - AZUL</t>
  </si>
  <si>
    <t>3.5.9</t>
  </si>
  <si>
    <t>15.008.0181-A</t>
  </si>
  <si>
    <t>CABO DE COBRE UNIPOLAR CLASSE 1000V 90ºC COM ISOLAÇÃO DE HEPR - #16.0MM² - NBR13248 - VERDE</t>
  </si>
  <si>
    <t>3.5.10</t>
  </si>
  <si>
    <t>15.008.0159--X</t>
  </si>
  <si>
    <t>CABO DE COBRE TRIPOLAR CLASSE 1000V 90ºC COM ISOLAÇÃO DE HEPR - #3X4.0MM² - NBR13248 - PRETO</t>
  </si>
  <si>
    <t>3.5.11</t>
  </si>
  <si>
    <t>15.008.0161-X</t>
  </si>
  <si>
    <t>CABO DE COBRE TRIPOLAR CLASSE 1000V 90ºC COM ISOLAÇÃO DE HEPR - #3X6.0MM² - NBR13248 - PRETO</t>
  </si>
  <si>
    <t>3.5.12</t>
  </si>
  <si>
    <t>CABO DE COBRE PENTAPOLAR CLASSE 1000V 90ºC COM ISOLAÇÃO DE HEPR - #5X6.0MM² - NBR13248 - PRETO</t>
  </si>
  <si>
    <t>3.5.13</t>
  </si>
  <si>
    <t>CABO DE COBRE TETRAPOLAR CLASSE 1000V 90ºC COM ISOLAÇÃO DE HEPR - #4X10.0MM² - NBR13248 - PRETO</t>
  </si>
  <si>
    <t>3.5.14</t>
  </si>
  <si>
    <t>CABO DE COBRE PENTAPOLAR CLASSE 1000V 90ºC COM ISOLAÇÃO DE HEPR - #5X10.0MM² - NBR13248 - PRETO</t>
  </si>
  <si>
    <t>3.6</t>
  </si>
  <si>
    <t>CIRCUITOS E TOMADAS</t>
  </si>
  <si>
    <t>3.6.1</t>
  </si>
  <si>
    <t>15.008.0085-A</t>
  </si>
  <si>
    <t>CABO DE COBRE UNIPOLAR CLASSE 750V 70ºC COM ISOLAÇÃO DE DUPLA CAMADA - #2.5MM² - NBR13248 - PRETO</t>
  </si>
  <si>
    <t>3.6.2</t>
  </si>
  <si>
    <t>CABO DE COBRE UNIPOLAR CLASSE 750V 70ºC COM ISOLAÇÃO DE DUPLA CAMADA - #2.5MM² - NBR13248 - AZUL</t>
  </si>
  <si>
    <t>3.6.3</t>
  </si>
  <si>
    <t>CABO DE COBRE UNIPOLAR CLASSE 750V 70ºC COM ISOLAÇÃO DE DUPLA CAMADA - #2.5MM² - NBR13248 - VERDE</t>
  </si>
  <si>
    <t>3.6.4</t>
  </si>
  <si>
    <t>15.019.0057-A</t>
  </si>
  <si>
    <t>TOMADA 2P+T 20A 250V REF. ABNT NBR 14136 COM PLACA 4X2" DE SOBREPOR</t>
  </si>
  <si>
    <t>3.7</t>
  </si>
  <si>
    <t>ILUMINAÇÃO</t>
  </si>
  <si>
    <t>3.7.1</t>
  </si>
  <si>
    <t>3.7.2</t>
  </si>
  <si>
    <t>3.7.3</t>
  </si>
  <si>
    <t>3.7.4</t>
  </si>
  <si>
    <t>90462</t>
  </si>
  <si>
    <t>PERFILADO MÉTALICO PERFURADO 38X38MM CHAPA 14 - BARRA DE 3 METROS</t>
  </si>
  <si>
    <t>3,25</t>
  </si>
  <si>
    <t>3.7.5</t>
  </si>
  <si>
    <t>15.035.0022-A</t>
  </si>
  <si>
    <t>ELETRODUTO RIGIDO DE AÇO CARBONO GALVANIZADO ELETROLITICAMENTE COM LUVA EM UMA EXTREMIDADE Ø 1" - BARRA 3 METROS</t>
  </si>
  <si>
    <t>3.7.6</t>
  </si>
  <si>
    <t>91957</t>
  </si>
  <si>
    <t>INTERRUPTOR SIMPLES DE EMBUTIR 10A 250V REF. ABNT NBR NM 60669-1</t>
  </si>
  <si>
    <t>39,30</t>
  </si>
  <si>
    <t>3.7.7</t>
  </si>
  <si>
    <t>LUMINÁRIA DE INDICAÇÃO DE SAÍDA DE EMERGÊNCIA LED NA COR VERDE, EQUIPADA COM BATERIA COM AUTONOMIA MÍNIMA SUPERIOR A UMA HORA. SISTEMA DE FUNCIONAMENTO NE (NORMAL E EMERGÊNCIA PERMANENTE)</t>
  </si>
  <si>
    <t>3.7.8</t>
  </si>
  <si>
    <t xml:space="preserve"> 97599</t>
  </si>
  <si>
    <t>BLOCO AUTÔNOMO FLUORESCENTE DE 4W, COM BATERIA SELADA COM AUTONOMIA SUPERIOR A 1H. SISTEMA DE FUNCIONAMENTO SE (SÓ EMERGÊNCIAS).</t>
  </si>
  <si>
    <t>3.7.9</t>
  </si>
  <si>
    <t>LUMINÁRIA PENDENTE COM LED DE 66W. TEMPERATURA DE COR 4000K (± 200). CORPO EM POLICARBONATO INJETADO E REFLETOR EM CHAPA DE ALUMÍNIO. DIFUSOR EM POLICARBONATO INJETADO TRANSLÚCIDO DE ALTO IMPACTO COM ACABAMENTO EXTERNO LISO E ESTABILIZADO PARA RAIOS UV. VEDAÇÃO EM GEL SILICONE CONTÍNUO E GRAU DE PROTEÇÃO IP65. INSTALAÇÃO EM PERFILADO</t>
  </si>
  <si>
    <t>3.7.10</t>
  </si>
  <si>
    <t>LUMINÁRIA COM LAMPADA ELETRONICA, BASE E27, DE 20W TEMPERATURA DE COR 6.500K</t>
  </si>
  <si>
    <t>3.7.11</t>
  </si>
  <si>
    <t>LUMINÁRIA COM LAMPADA DICRÓICA LED BASE GU10 DE 4,5W TEMPERATURA DE COR 3.000K</t>
  </si>
  <si>
    <t>3.8</t>
  </si>
  <si>
    <t>ATERRAMENTO</t>
  </si>
  <si>
    <t>3.8.1</t>
  </si>
  <si>
    <t>IT 24.34.0359 (/)</t>
  </si>
  <si>
    <t>CABO DE COBRE RÍGIDO DE 1KV, SEÇÃO DE 6,00MM², PVC/70ºC. FORNECIMENTO</t>
  </si>
  <si>
    <t>3.8.2</t>
  </si>
  <si>
    <t xml:space="preserve"> IT 24.34.0367-X</t>
  </si>
  <si>
    <t>CABO DE COBRE RÍGIDO DE 1KV, SEÇÃO DE 16,00MM², PVC/70ºC. FORNECIMENTO</t>
  </si>
  <si>
    <t>3.8.3</t>
  </si>
  <si>
    <t xml:space="preserve"> IT 24.34.0367-Y</t>
  </si>
  <si>
    <t>CABO DE COBRE RÍGIDO DE 1KV, SEÇÃO DE 35,00MM², PVC/70ºC. FORNECIMENTO</t>
  </si>
  <si>
    <t>3.8.4</t>
  </si>
  <si>
    <t>CORDOALHA CHATA DE COBRE ESTANHADO 1/2"</t>
  </si>
  <si>
    <t>3.8.5</t>
  </si>
  <si>
    <t>BARRA DE EQUALIZAÇÃO - BARRA DE COBRE 2"X1/4"X465MM - COM ISOLADORES EPÓXI</t>
  </si>
  <si>
    <t>3.9</t>
  </si>
  <si>
    <t>3.9.1</t>
  </si>
  <si>
    <t>un.</t>
  </si>
  <si>
    <t>3.9.2</t>
  </si>
  <si>
    <t>3.10</t>
  </si>
  <si>
    <t>3.10.1</t>
  </si>
  <si>
    <t>ENGENHEIRO CONSULTOR - INSTALAÇÕES ELÉTRICAS</t>
  </si>
  <si>
    <t>3.10.2</t>
  </si>
  <si>
    <t>CONFIGURAÇÃO E TESTES DO GRUPO GERADOR</t>
  </si>
  <si>
    <t>3.10.3</t>
  </si>
  <si>
    <t>CONFIGURAÇÃO E STARTUP DO UPS</t>
  </si>
  <si>
    <t>3.10.4</t>
  </si>
  <si>
    <t>TESTES DAS INSTALAÇÕES ELÉTRICAS</t>
  </si>
  <si>
    <t>HIDRAULICA</t>
  </si>
  <si>
    <t>4.1</t>
  </si>
  <si>
    <t>DRENO</t>
  </si>
  <si>
    <t>4.1.1</t>
  </si>
  <si>
    <t>15.041.0006-A</t>
  </si>
  <si>
    <t>TUBULAÇÃO EM  COBRE  Ø 50MM, SEM COSTURA, CLASSE E, NBR 13206</t>
  </si>
  <si>
    <t>4.1.2</t>
  </si>
  <si>
    <t>COTOVELO 90 PARA CONEXÃO DE TUBULAÇÃO  EM COBRE Ø 50MM</t>
  </si>
  <si>
    <t>75,25</t>
  </si>
  <si>
    <t>4.1.3</t>
  </si>
  <si>
    <t>92303</t>
  </si>
  <si>
    <t>CONEXÃO T DE REDE METÁLICA PARA TUBULAÇÃO  EM COBRE Ø 50MM</t>
  </si>
  <si>
    <t>111,18</t>
  </si>
  <si>
    <t>4.1.4</t>
  </si>
  <si>
    <t>93067</t>
  </si>
  <si>
    <t>LUVA DE COBRE Ø 50MM</t>
  </si>
  <si>
    <t>48,36</t>
  </si>
  <si>
    <t>4.1.5</t>
  </si>
  <si>
    <t>93068</t>
  </si>
  <si>
    <t>CONECTOR DE ROSCA MACHO PARA TUBULAÇÃO DE COBRE 50MM</t>
  </si>
  <si>
    <t>4.1.6</t>
  </si>
  <si>
    <t>CONECTOR DE ROSCA FÊMEA PARA TUBULAÇÃO DE COBRE 50MM</t>
  </si>
  <si>
    <t>4.1.7</t>
  </si>
  <si>
    <t>93071</t>
  </si>
  <si>
    <t>UNIÃO METAL PARA TUBULAÇÃO  EM COBRE Ø 50MM</t>
  </si>
  <si>
    <t>111,22</t>
  </si>
  <si>
    <t>4.1.8</t>
  </si>
  <si>
    <t>15.036.0003-A</t>
  </si>
  <si>
    <t>TUBO DE CPVC RÍGIDO, DIÂMETRO DE 28MM, SOLDÁVEL, PARA ÁGUA QUENTE E FRIA, EXCLUSIVE EMENDAS, CONEXÕES, ABERTURA E FECHAMENTO DE RASGO. FORNECIMENTO E ASSENTAMENTO</t>
  </si>
  <si>
    <t>4.2</t>
  </si>
  <si>
    <t>UMIDIFICAÇÃO</t>
  </si>
  <si>
    <t>4.2.1</t>
  </si>
  <si>
    <t>TUBULAÇÃO EM AÇO CARBONO - SEM COSTURA - NBR 5590 - ASTM A 53 - GRADE A - CLASSE PESADA - PONTA LISA - Ø 1"</t>
  </si>
  <si>
    <t>4.2.2</t>
  </si>
  <si>
    <t>15.041.0003-A</t>
  </si>
  <si>
    <t>TUBULAÇÃO EM  COBRE  Ø 25MM, SEM COSTURA, CLASSE E, NBR 13206</t>
  </si>
  <si>
    <t>4.2.3</t>
  </si>
  <si>
    <t>92288</t>
  </si>
  <si>
    <t>COTOVELO 90 PARA CONEXÃO DE TUBULAÇÃO  EM COBRE Ø 25MM</t>
  </si>
  <si>
    <t>19,31</t>
  </si>
  <si>
    <t>4.2.4</t>
  </si>
  <si>
    <t>CONEXÃO T DE REDE METÁLICA PARA TUBULAÇÃO  EM COBRE Ø 25MM</t>
  </si>
  <si>
    <t>4.2.5</t>
  </si>
  <si>
    <t>93056</t>
  </si>
  <si>
    <t>LUVA DE COBRE Ø 25MM</t>
  </si>
  <si>
    <t>4.2.6</t>
  </si>
  <si>
    <t>93059</t>
  </si>
  <si>
    <t>CONECTOR DE ROSCA MACHO PARA TUBULAÇÃO DE COBRE 25MM</t>
  </si>
  <si>
    <t>4.2.7</t>
  </si>
  <si>
    <t>93057</t>
  </si>
  <si>
    <t>CONECTOR DE ROSCA FÊMEA PARA TUBULAÇÃO DE COBRE 25MM</t>
  </si>
  <si>
    <t>4.2.8</t>
  </si>
  <si>
    <t>93060</t>
  </si>
  <si>
    <t>UNIÃO METAL PARA TUBULAÇÃO  EM COBRE Ø 25MM</t>
  </si>
  <si>
    <t>4.2.9</t>
  </si>
  <si>
    <t>TUBULAÇÃO EM PVC BRANCO SÉRIE "R" - Ø28MM</t>
  </si>
  <si>
    <t>4.2.10</t>
  </si>
  <si>
    <t>TUBULAÇÃO EM PVC BRANCO SÉRIE "R" - Ø75MM</t>
  </si>
  <si>
    <t>4.3</t>
  </si>
  <si>
    <t>ÓLEO DIESEL</t>
  </si>
  <si>
    <t>4.3.1</t>
  </si>
  <si>
    <t>RESERVATÓRIO PARA 250 LITROS DE ÓLEO DIESEL (FLUIDO COM CLASSE DE RISCO II), CILÍNDRICO, COM BASE CONFORME PROJETO EXECUTIVO. A SUA CONSTRUÇÃO DEVE SER EM AÇO CARBONO CONFORME RECOMENDAÇÕES DA NBR 15461 E 17505. COM BOCAIS PARA ABASTECIMENTO, RESPIRO, RETORNO DE DIESEL, SAÍDA PARA FORNECIMENTO, DRENO, RÉGUA DE NÍVEL ELETRÔNICA. O TANQUE DEVERÁ SER DOTADO DE BÓIAS MECÂNICA, UMA PARA O BOCAL DE ABASTECIMENTO PRINCIPAL (REDE EXTERNA)</t>
  </si>
  <si>
    <t>4.3.2</t>
  </si>
  <si>
    <t>CAIXA SEPARADORA DE ÁGUA E ÓLEO COMPOSTA POR CAIXA SEPARADORA DE ÁGUA E AREIA (CAIXA S.A.O. + S.A.A.) MODELO COMPACTO COM CAPACIDADE DE VAZÃO DE 800 L/H E RECIPIENTE COLETOR DE ÓLEO DIESEL</t>
  </si>
  <si>
    <t>4.3.3</t>
  </si>
  <si>
    <t>CONJUNTO FILTRO PRENSA LIMPA TANQUES COM RODAS, PLACAS FILTRANTES PRENSADAS, BOMBA DE VAZÃO MÍNIMA DE 1,0M³/H E POTÊNCIA MÍNIMA DE 0,5HP  (CV)E 2 MANGUEIRAS DE 5 METROS COM Ø1.½"</t>
  </si>
  <si>
    <t>4.3.4</t>
  </si>
  <si>
    <t>TUBULAÇÃO EM AÇO CARBONO - SEM COSTURA - NBR 5590 - ASTM A 53 - GRADE A - CLASSE PESADA - PONTA LISA - Ø 1" COM CONEXÕES</t>
  </si>
  <si>
    <t>4.3.5</t>
  </si>
  <si>
    <t>15.036.0040-A</t>
  </si>
  <si>
    <t>TUBO DE PVC RIGIDO DE 50MM,SOLDAVEL,INCLUSIVE CONEXOES E EME NDAS,EXCLUSIVE ABERTURA E FECHAMENTO DE RASGO.FORNECIMENTO E  ASSENTAMENTO</t>
  </si>
  <si>
    <t>4.3.6</t>
  </si>
  <si>
    <t>15.036.0086-A</t>
  </si>
  <si>
    <t>TUBO DE PVC RÍGIDO DE 75MM, LINHA REFORÇADA, SOLDÁVEL, INCLUSIVE CONEXÕES E EMENDAS, EXCLUSIVE ABERTURA E FECHAMENTO DE RASGO.  FORNECIMENTO E ASSENTAMENTO</t>
  </si>
  <si>
    <t>4.3.7</t>
  </si>
  <si>
    <t>TAMPA METÁLICA 300X1500MM PARA CANALETA PERFIL CARTOLA</t>
  </si>
  <si>
    <t>4.4</t>
  </si>
  <si>
    <t>4.4.1</t>
  </si>
  <si>
    <t>ENGENHEIRO CONSULTOR ELETRICISTA</t>
  </si>
  <si>
    <t>4.4.2</t>
  </si>
  <si>
    <t>TESTE DOS SISTEMAS DE DISTRIBUIÇÃO ALIMENTAÇÃO DO DIESEL</t>
  </si>
  <si>
    <t>INCENDIO</t>
  </si>
  <si>
    <t>5.1</t>
  </si>
  <si>
    <t>DATA CENTER E UPS</t>
  </si>
  <si>
    <t>5.1.1</t>
  </si>
  <si>
    <t>ATUADOR MANUAL MECÂNICO PARA ABERTURA DA VÁLVULA PRINCIPAL</t>
  </si>
  <si>
    <t>5.1.2</t>
  </si>
  <si>
    <t>CILINDRO DE GÁS PARA FM-200 DE 125 LBS COM CABEÇA DE COMANDO COMPLETO</t>
  </si>
  <si>
    <t>5.1.3</t>
  </si>
  <si>
    <t>ABRAÇADEIRA METÁLICA PARA CILINDRO125 LIBRAS</t>
  </si>
  <si>
    <t>5.1.4</t>
  </si>
  <si>
    <t>SOLENOIDE ELÉTRICA 24VDC, 0,3 AMP</t>
  </si>
  <si>
    <t>5.1.5</t>
  </si>
  <si>
    <t>COMUTADOR A PRESSÃO</t>
  </si>
  <si>
    <t>5.1.6</t>
  </si>
  <si>
    <t>AGENTE FM-200</t>
  </si>
  <si>
    <t>5.1.7</t>
  </si>
  <si>
    <t>DIFUSOR 180° Ø15MM</t>
  </si>
  <si>
    <t>5.1.8</t>
  </si>
  <si>
    <t>DIFUSOR 360° Ø15MM</t>
  </si>
  <si>
    <t>5.1.9</t>
  </si>
  <si>
    <t>DIFUSOR 360° Ø20MM</t>
  </si>
  <si>
    <t>5.1.10</t>
  </si>
  <si>
    <t>DIFUSOR 360° Ø25MM</t>
  </si>
  <si>
    <t>5.1.11</t>
  </si>
  <si>
    <t>DIFUSOR 180° Ø25MM</t>
  </si>
  <si>
    <t>5.2</t>
  </si>
  <si>
    <t>EXTINTORES</t>
  </si>
  <si>
    <t>5.2.1</t>
  </si>
  <si>
    <t>18.032.0015-A</t>
  </si>
  <si>
    <t xml:space="preserve">EXTINTOR PORTÁTIL DE C02 - 6 KG DE AGENTE - CAPACIDADE EXTINTORA 5-B:C </t>
  </si>
  <si>
    <t>5.2.2</t>
  </si>
  <si>
    <t>18.032.0030-A</t>
  </si>
  <si>
    <t xml:space="preserve">EXTINTOR PORTÁTIL DE PÓ QUÍMICO - 6 KG DE AGENTE - CAPACIDADE EXTINTORA 20-B:C </t>
  </si>
  <si>
    <t>5.3</t>
  </si>
  <si>
    <t>SUPORTAÇÃO E ACESSÓRIOS</t>
  </si>
  <si>
    <t>5.3.1</t>
  </si>
  <si>
    <t>SUPORTE DE PISO PARA EXTINTOR TRIPÉ CROMADO ATÉ 8 KG</t>
  </si>
  <si>
    <t>5.4</t>
  </si>
  <si>
    <t>SINALIZAÇÃO</t>
  </si>
  <si>
    <t>5.4.1</t>
  </si>
  <si>
    <r>
      <t>PLACA DE SINALIZACAO DE SEGURANCA CONTRA INCENDIO, FOTOLUMINESCENTE, UN 30,07
QUADRADA, *20 X 20* CM, EM PVC *2* MM ANTI-CHAMAS (SIMBOLOS, CORES E PICTOGRAMAS
CONFORME NBR 13434)</t>
    </r>
    <r>
      <rPr>
        <sz val="10"/>
        <color rgb="FFFF0000"/>
        <rFont val="Calibri"/>
        <family val="2"/>
      </rPr>
      <t>(INSUMO SINAPI)</t>
    </r>
  </si>
  <si>
    <t>5.5</t>
  </si>
  <si>
    <t xml:space="preserve">TUBULAÇÃO </t>
  </si>
  <si>
    <t>5.5.1</t>
  </si>
  <si>
    <t>TUBULAÇÃO EM AÇO CARBONO - ASTM A 106 - SEM COSTURA - LAMINADO A QUENTE - SCHEDULE 40 - Ø 15 MM (½")</t>
  </si>
  <si>
    <t>5.5.2</t>
  </si>
  <si>
    <t>TUBULAÇÃO EM AÇO CARBONO - ASTM A 106 - SEM COSTURA - LAMINADO A QUENTE - SCHEDULE 40 - Ø 20 MM (¾")</t>
  </si>
  <si>
    <t>5.5.3</t>
  </si>
  <si>
    <t>TUBULAÇÃO EM AÇO CARBONO - ASTM A 106 - SEM COSTURA - LAMINADO A QUENTE - SCHEDULE 40 - Ø 25 MM (1")</t>
  </si>
  <si>
    <t>5.5.4</t>
  </si>
  <si>
    <t>TUBULAÇÃO EM AÇO CARBONO - ASTM A 106 - SEM COSTURA - LAMINADO A QUENTE - SCHEDULE 40 - Ø 32 MM (1.¼")</t>
  </si>
  <si>
    <t>5.6</t>
  </si>
  <si>
    <t>5.6.1</t>
  </si>
  <si>
    <t>01.050.0616-A</t>
  </si>
  <si>
    <t>ENGENHEIRO CONSULTOR - SEGURANÇA</t>
  </si>
  <si>
    <t>5.6.2</t>
  </si>
  <si>
    <t>CONFIGURAÇÃO E SISTEMA DE PROTEÇÃO CONTRA INCÊNDIO</t>
  </si>
  <si>
    <t>SEGURANÇA</t>
  </si>
  <si>
    <t>6.1</t>
  </si>
  <si>
    <t>CFTV</t>
  </si>
  <si>
    <t>6.1.1</t>
  </si>
  <si>
    <t>SERVIDOR DELL POWER EDGE R430 XEON E5 2609 8GB RDIMM 2HD 1TB 7,2K RPM SATA 3,5 CFTV 2 ATE 10 CAM</t>
  </si>
  <si>
    <t>6.1.2</t>
  </si>
  <si>
    <t>CÂMERA M DOME DE CFTV IP-POE - IP66 DAY/NIGHT/POE/WDR/IR 2,8MM LENTE FIXA  (COMPLETA, SUPORTES, FONTES, LENTES,  LICENÇAS. CONFORME ESPECIFICAÇÕES TÉCNICAS).</t>
  </si>
  <si>
    <t>6.1.3</t>
  </si>
  <si>
    <t>SWITCH 24 PORTAS 10/100/1000 GERENCIAVEL POE/4PT COMBO PC MICRONET SP6524P</t>
  </si>
  <si>
    <t>6.1.4</t>
  </si>
  <si>
    <t>PATCH PANEL COM 24P RJ45 CAT. 6 COM ICONES FURUKAWA 35050238</t>
  </si>
  <si>
    <t>6.1.5</t>
  </si>
  <si>
    <t>PATCH CORD U/UTP CAT6 GIGALAN CM T568A/B 1,5M AZUL FURUKAWA 35123602</t>
  </si>
  <si>
    <t>6.1.6</t>
  </si>
  <si>
    <t>CABO ELETRONICO GIGALAN U/UTP 23AWGX4P CAT6 CM AZUL ROHS FURUKAWA 23400013</t>
  </si>
  <si>
    <t>6.1.7</t>
  </si>
  <si>
    <t>PLUG RJ45 CAT. 6 CONECTORIZAÇÃO EM CAMPO</t>
  </si>
  <si>
    <t>6.2</t>
  </si>
  <si>
    <t>CONTROLE DE ACESSO</t>
  </si>
  <si>
    <t>6.2.1</t>
  </si>
  <si>
    <t>TF1700M BIOMETRIA-TECLADO-DISPLAY-PROX MIFARE IP65 VAULT</t>
  </si>
  <si>
    <t>6.2.2</t>
  </si>
  <si>
    <t>BOTAO DE REQUISICAO DE SAIDA 4X2 INOX NA VAULT PBT020B2</t>
  </si>
  <si>
    <t>6.2.3</t>
  </si>
  <si>
    <t>ACIONADOR DE EMERGENCIA, CAPA PROTETORA, DUPLO NA/NF, REARMAVEL VALUT CP32G</t>
  </si>
  <si>
    <t>6.2.4</t>
  </si>
  <si>
    <t>FECHADURA STRIKE 2000 LBS 900 KGF FALHA ABERTA OU FECHADA, ANSI, CUR, VAULT FE300</t>
  </si>
  <si>
    <t>6.2.5</t>
  </si>
  <si>
    <t>SENSOR MAGNETICO PARA PORTA 25MM BOSCH ISN CSD80 W</t>
  </si>
  <si>
    <t>6.2.6</t>
  </si>
  <si>
    <t>6.2.7</t>
  </si>
  <si>
    <t>6.2.8</t>
  </si>
  <si>
    <t>6.3</t>
  </si>
  <si>
    <t>SISTEMA DE AUTOMAÇÃO</t>
  </si>
  <si>
    <t>6.3.1</t>
  </si>
  <si>
    <t>PAINEL DE CONTROLE PC SC</t>
  </si>
  <si>
    <t>6.3.2</t>
  </si>
  <si>
    <t>PAINEL DE CONTROLE EXTERNO COM IHM</t>
  </si>
  <si>
    <t>6.3.3</t>
  </si>
  <si>
    <t>SENSOR DE TEMPERATURA E UMIDADE SAIDA 4-20MMA</t>
  </si>
  <si>
    <t>6.3.4</t>
  </si>
  <si>
    <t xml:space="preserve">SENSOR DE TEMPERATURA </t>
  </si>
  <si>
    <t>6.3.5</t>
  </si>
  <si>
    <t>MODULO DETECTOR DE LIQUIDO LEAK 1 MK II 300K ANDEL</t>
  </si>
  <si>
    <t>6.3.6</t>
  </si>
  <si>
    <t>CABO DETECTOR DE LIQUIDOS PARA 8 SETORES COMETIQUETAS DE SEGURANCA</t>
  </si>
  <si>
    <t>6.3.7</t>
  </si>
  <si>
    <t>SUPORTE SENSOR TEMPERATURA UMIDADE ALVENARIA</t>
  </si>
  <si>
    <t>6.3.8</t>
  </si>
  <si>
    <t>SUPORTE TEMPERATURA UMIDADE RHT - SLC</t>
  </si>
  <si>
    <t>6.3.9</t>
  </si>
  <si>
    <t xml:space="preserve">PEDESTAL COM CAIXA DE PASSAGEM </t>
  </si>
  <si>
    <t>6.3.10</t>
  </si>
  <si>
    <t>6.3.11</t>
  </si>
  <si>
    <t>6.3.12</t>
  </si>
  <si>
    <t>6.3.13</t>
  </si>
  <si>
    <t>6.4</t>
  </si>
  <si>
    <t>SISTEMA DE DETECÇÃO E ALARME DE INCÊNDIO</t>
  </si>
  <si>
    <t>6.4.1</t>
  </si>
  <si>
    <t>STRATOS ANALISADOR MICRA 100</t>
  </si>
  <si>
    <t>6.4.2</t>
  </si>
  <si>
    <t>PLACA DE RELE PARA MICRA</t>
  </si>
  <si>
    <t>6.4.3</t>
  </si>
  <si>
    <t>ABRACADEIRA WETZEL PVC ABR 10 - 1/2</t>
  </si>
  <si>
    <t>6.4.4</t>
  </si>
  <si>
    <t>SUPORTE DE APOIO PARA TUBO CHAPA 20 ACO 1010/20 269X25MM</t>
  </si>
  <si>
    <t>6.4.5</t>
  </si>
  <si>
    <t>ADAPTADOR STRATOS MICRA</t>
  </si>
  <si>
    <t>6.4.6</t>
  </si>
  <si>
    <t>CHAVE DE BLOQUEIO PARA SIRENE</t>
  </si>
  <si>
    <t>6.4.7</t>
  </si>
  <si>
    <t>SIRENE AUDIOVISUAL G1-HDVM BRANCA</t>
  </si>
  <si>
    <t>6.4.8</t>
  </si>
  <si>
    <t>6.4.9</t>
  </si>
  <si>
    <t>FIXADOR AUTO PERFURE 4,2X12,7MM LENTILHA FENDA</t>
  </si>
  <si>
    <t>6.4.10</t>
  </si>
  <si>
    <t>PARAFUSO SEXT ZINCADO 1/4X 1X1/2 ROSCA INTERNA</t>
  </si>
  <si>
    <t>6.4.11</t>
  </si>
  <si>
    <t>PORCA SEXTAVADA 1/4</t>
  </si>
  <si>
    <t>6.4.12</t>
  </si>
  <si>
    <t>TUBO DE COLA THREE BOND TB1329</t>
  </si>
  <si>
    <t>6.4.13</t>
  </si>
  <si>
    <t>CENTRAL DE ALARME DE INCÊNDIO - MOD. NFS-320 (NOTIFIER)</t>
  </si>
  <si>
    <t>6.4.14</t>
  </si>
  <si>
    <t>ACIONADOR MANUAL PARA SISTEMA DE SUPRESSÃO (AM) COM BASE DE ABORTO (CA) - MOD. NBG-12LRA (NOTIFIER)</t>
  </si>
  <si>
    <t>6.4.15</t>
  </si>
  <si>
    <t>DETECTOR DE FUMAÇA (DF) ENDEREÇÁVEL - MOD. FSP-851 COM BASE - MOD. B501 (NOTIFIER)</t>
  </si>
  <si>
    <t>6.4.16</t>
  </si>
  <si>
    <t>AVISADOR AUDIOVISUAL (AV) MOD. P2R (NOTIFIER)</t>
  </si>
  <si>
    <t>6.4.17</t>
  </si>
  <si>
    <t>CHAVE DE BLOQUEIO (CB)</t>
  </si>
  <si>
    <t>6.4.18</t>
  </si>
  <si>
    <t>COMUTADOR DE PRESSÃO (CP)</t>
  </si>
  <si>
    <t>6.4.19</t>
  </si>
  <si>
    <t>MONITOR DE PRESENÇA DA CABEÇA DE COMANDO ELETRICO</t>
  </si>
  <si>
    <t>6.4.20</t>
  </si>
  <si>
    <t xml:space="preserve">TUBULAÇÃO DE PVC Ø22MM </t>
  </si>
  <si>
    <t>6.4.21</t>
  </si>
  <si>
    <t>CURVA 90 TUBULAÇÃO DE PVC Ø22MM</t>
  </si>
  <si>
    <t>6.4.22</t>
  </si>
  <si>
    <t>LUVA TUBULAÇÃO DE PVC Ø22MM</t>
  </si>
  <si>
    <t>6.5</t>
  </si>
  <si>
    <t>6.5.1</t>
  </si>
  <si>
    <t xml:space="preserve">ENGENHEIRO CONSULTOR CFTV E CONTROLE DE ACESSO </t>
  </si>
  <si>
    <t>6.5.2</t>
  </si>
  <si>
    <t>ENGENHEIRO CONSULTOR DE AUTOMAÇÃO</t>
  </si>
  <si>
    <t>6.5.3</t>
  </si>
  <si>
    <t>ENGENHEIRO CONSULTOR DE SISTEMA DE DETECÇÃO PRECOCE DE INCÊNDIO</t>
  </si>
  <si>
    <t>6.5.4</t>
  </si>
  <si>
    <t>CONFIGURAÇÃO DO  SISTEMA DE CFTV</t>
  </si>
  <si>
    <t>6.5.5</t>
  </si>
  <si>
    <t>CONFIGURAÇÃO E SISTEMA DE CONTROLE DE ACESSO</t>
  </si>
  <si>
    <t>6.5.6</t>
  </si>
  <si>
    <t>CONFIGURAÇÃO E SISTEMA DE AUTOMAÇÃO E MONITORAMENTODO AMBIENTE</t>
  </si>
  <si>
    <t>6.5.7</t>
  </si>
  <si>
    <t>CABEAMENTO LÓGICO ESTRUTURADO</t>
  </si>
  <si>
    <t>7.1</t>
  </si>
  <si>
    <t>Rack Tipo 1 19'x42U e 600x1000mm, 5 de aço, porta perfurada hexagonal e com fechadura,  suporte a 1.000kg, fornecido com 4 calhas de 12 tomadas elétricas cada, bipolares e d 16A.</t>
  </si>
  <si>
    <t>7.2</t>
  </si>
  <si>
    <t>Rack Tipo 2 19'x42U e 800x1000mm, de aço, porta perfurada hexagonal e com fechadura,  suporte a 1.000kg, fornecido com 4 calhas de 12 tomadas elétricas cada, bipolares e d 16A.</t>
  </si>
  <si>
    <t>7.3</t>
  </si>
  <si>
    <t>CABO TRANSMISSAO DE DADOS GIGALAN AUGMENTED CAT.6A 23AWGX4P U/UTP CZ CM 305M</t>
  </si>
  <si>
    <t>7.4</t>
  </si>
  <si>
    <t>CONECTOR FEMEA BLINDADO GIGALAN AUGMENTED CAT.6A T568A/B</t>
  </si>
  <si>
    <t>7.5</t>
  </si>
  <si>
    <t>PATCH PANEL DESCARREGADO 24P BLINDADO COM ICONES</t>
  </si>
  <si>
    <t>7.6</t>
  </si>
  <si>
    <t>PATCH CORD F/UTP GIGALAN AUGMENTED CAT.6A - LSZH - T568A/B - 2.5M - CINZA (BLINDADO)</t>
  </si>
  <si>
    <t>7.7</t>
  </si>
  <si>
    <t>PATCH CORD F/UTP GIGALAN AUGMENTED CAT.6A - LSZH - T568A/B - 3.0M - CINZA (BLINDADO)</t>
  </si>
  <si>
    <t>7.8</t>
  </si>
  <si>
    <t>CERTIFICAÇÃO DE CABEAMENTO ESTRUTURADO</t>
  </si>
  <si>
    <t>ptos</t>
  </si>
  <si>
    <t>7.9</t>
  </si>
  <si>
    <t>ENGENHEIRO CONSULTOR TELECOMUNICAÇÕES</t>
  </si>
  <si>
    <t>INSTALAÇÃO DE SALA UPS PROVISÓRIA</t>
  </si>
  <si>
    <t>8.1.1</t>
  </si>
  <si>
    <t>INSTALAÇÃO DE AMBIENTE PROVISÓRIOS DE SALA DE ENERGIA COM A INSTALAÇÃO PROVISÓRIA DE UPS, QTA E QUADROS DE DISTRIBUIÇÃO DE ENERGIA E CIRCUTOS ELÉTRICOS</t>
  </si>
  <si>
    <t>8.1.2</t>
  </si>
  <si>
    <t>INSTALAÇÃO DE SISTEMA DE CLIMATIZAÇÃO NO AMBIENTE PROVISÓRIOS DE SALA DE ENERGIA COM A INSTALAÇÃO PROVISÓRIA DE UPS, QTA E QUADROS DE DISTRIBUIÇÃO DE ENERGIA E CIRCUTOS ELÉTRICOS</t>
  </si>
  <si>
    <t>8.1.3</t>
  </si>
  <si>
    <t>INSTALAÇÃO DE SISTEMA DE CONTROLE DE ACESSO E DE COMBATE A INCÊNDIO NO AMBIENTE PROVISÓRIO DA SALA DE ENERGIA</t>
  </si>
  <si>
    <t>8.1.4</t>
  </si>
  <si>
    <t>DESINSTALAÇÃO DE SISTEMAS PROVISÓRIO</t>
  </si>
  <si>
    <t>TREINAMENTO, OPERAÇÃO, AS BUILT</t>
  </si>
  <si>
    <t>9.1</t>
  </si>
  <si>
    <t>9.1.1</t>
  </si>
  <si>
    <t>01.050.0613-A</t>
  </si>
  <si>
    <t>MAO-DE-OBRA DE ARQUITETO OU ENGENHEIRO COORDENADOR,PARA SERV ICOS DE CONSULTORIA DE ENGENHARIA E ARQUITETURA,INCLUSIVE EN CARGOS SOCIAIS</t>
  </si>
  <si>
    <t>h</t>
  </si>
  <si>
    <t>9.1.2</t>
  </si>
  <si>
    <t>ELABORAÇÃO DE AS BUILT</t>
  </si>
  <si>
    <t xml:space="preserve"> </t>
  </si>
  <si>
    <t>TOTAL DO SERVIÇOS (I)</t>
  </si>
  <si>
    <t>ADMINISTRAÇÃO LOCAL (II)</t>
  </si>
  <si>
    <t>10.1.1</t>
  </si>
  <si>
    <t>ADMINISTRATIVO/PRODUÇÃO</t>
  </si>
  <si>
    <t>10.1.1.1</t>
  </si>
  <si>
    <t>05.105.0131-A</t>
  </si>
  <si>
    <t>MAO-DE-OBRA DE ENGENHEIRO OU ARQUITETO SENIOR,INCLUSIVE ENCARGOS SOCIAIS</t>
  </si>
  <si>
    <t>Profissional de produção da obra Full Time</t>
  </si>
  <si>
    <t>10.1.2</t>
  </si>
  <si>
    <t>OPERAÇÃO</t>
  </si>
  <si>
    <t>10.1.2.1</t>
  </si>
  <si>
    <t>05.105.0127-A</t>
  </si>
  <si>
    <t>MAO-DE-OBRA DE ENCARREGADO DE OBRA,INCLUSIVE ENCARGOS SOCIAIS</t>
  </si>
  <si>
    <t>Encarregado para os serviços de obras civis</t>
  </si>
  <si>
    <t>10.1.2.2</t>
  </si>
  <si>
    <t>05.105.0128-A</t>
  </si>
  <si>
    <t>MAO-DE-OBRA DE MESTRE DE OBRA "A",INCLUSIVE ENCARGOS SOCIAIS</t>
  </si>
  <si>
    <t xml:space="preserve">Mestre de obra de instalações devido a 
especificidade da obra </t>
  </si>
  <si>
    <t>10.1.2.3</t>
  </si>
  <si>
    <t>05.105.0121-A</t>
  </si>
  <si>
    <t>MAO-DE-OBRA DE APONTADOR,INCLUSIVE ENCARGOS SOCIAIS / ALMOXARIFE</t>
  </si>
  <si>
    <t>TOTAL PARCIAL  (I  +  II)</t>
  </si>
  <si>
    <t>COMPOSIÇÃO DO BDI</t>
  </si>
  <si>
    <t>a) TRIBUTAÇÃO INCIDENTE SOBRE A NOTA FISCAL</t>
  </si>
  <si>
    <t>ISS</t>
  </si>
  <si>
    <t>%</t>
  </si>
  <si>
    <t>COFINS</t>
  </si>
  <si>
    <t>PIS</t>
  </si>
  <si>
    <t>INSS *Lei 13.161/15</t>
  </si>
  <si>
    <t>TOTAL DA TRIBUTAÇÃO INCIDENTE SOBRE A NOTA FISCAL (a)</t>
  </si>
  <si>
    <t>i</t>
  </si>
  <si>
    <t>b) ADMINISTRAÇÃO CENTRAL, DESPESAS FINANCEIRAS E LUCRO BRUTO</t>
  </si>
  <si>
    <t>ADMINISTRAÇÃO CENTRAL</t>
  </si>
  <si>
    <t>DESPESAS FINANCEIRAS (DESPENDIOS FINANCEIROS, LICENÇAS, EXAMES, CAPACITAÇÃO, ALIMENTAÇÃO, TRANSPORTE DE PESSOAL E OUTROS)</t>
  </si>
  <si>
    <t>LUCRO BRUTO</t>
  </si>
  <si>
    <t>TOTAL DA ADMINISTRAÇÃO CENTRAL, DESPESAS FINANCEIRAS E LUCRO BRUTO (b)</t>
  </si>
  <si>
    <r>
      <t xml:space="preserve">TOTAL BDI  </t>
    </r>
    <r>
      <rPr>
        <sz val="10"/>
        <rFont val="Spranq eco sans"/>
        <family val="2"/>
      </rPr>
      <t xml:space="preserve">* Fórmula utilizada: ((( 1+ b ) / ( 1 – a ) ) – 1 ) x 100 = </t>
    </r>
  </si>
  <si>
    <t>BDI ADOTADO (B)</t>
  </si>
  <si>
    <t>VALOR FINAL CONSIDERANDO DESCONTO E TRIBUTAÇÃO (A + B)</t>
  </si>
  <si>
    <t>CONCORRÊNCIA Nº 3/2026</t>
  </si>
  <si>
    <t>ANEXO II</t>
  </si>
  <si>
    <t>FORMULÁRIO DA PROPOSTA PREÇOS</t>
  </si>
  <si>
    <t>OBRA:  INSTALAÇÃO COM FORNECIMENTO DE SALA SEGURA DE UPS E TODOS OS SERVIÇOS NECESSÁRIOS PARA IMPLANTAÇÃO</t>
  </si>
  <si>
    <t>LOCAL: AV. MARECHAL CÂMERA, 370  - SUBSOLO - CENTRO - RIO DE JANEIRO - RJ</t>
  </si>
  <si>
    <t>NATUREZA : REALIZAÇÃO DE REFORMA E CONSTRUÇÃO</t>
  </si>
  <si>
    <t>UNID.</t>
  </si>
  <si>
    <t>QTDE.</t>
  </si>
  <si>
    <t>CUSTOS UNITÁRIOS [R$]</t>
  </si>
  <si>
    <t>CUSTOS TOTAIS [R$]</t>
  </si>
  <si>
    <t>MATERIAL</t>
  </si>
  <si>
    <t>MÃO DE OBRA</t>
  </si>
  <si>
    <t xml:space="preserve">PROJETO EXECUTIVO </t>
  </si>
  <si>
    <t>PROJETO EXECUTIVO, CRONOGRAMA DE OBRA DETALHADO E EMISSÃO DE ART</t>
  </si>
  <si>
    <t>EQUIPE DE GESTÃO DIRETA DA IMPLANTAÇÃO E LOGISTICA</t>
  </si>
  <si>
    <t>Custo do item 1:</t>
  </si>
  <si>
    <t>SALA SEGURA CERTIFICADA CF 120 NORMA 10636</t>
  </si>
  <si>
    <t>FORNECIMENTO E INSTALAÇÃO DE SALA SEGURA, CONFORME NORMA NBR 10.636 E IP67 NORMA NBR 60529, PARA A SALA UPS, COM 2 PORTAS</t>
  </si>
  <si>
    <t>TESTE DE ESTANQUEIDADE</t>
  </si>
  <si>
    <t>sv.</t>
  </si>
  <si>
    <t>ABERTURA/FECHAMENTO DE BLINDAGEM EXISTENTE DA SALA COFRE ABNT NBR 15247</t>
  </si>
  <si>
    <t>Custo do item 2:</t>
  </si>
  <si>
    <t>ADEQUAÇÕES CIVIS</t>
  </si>
  <si>
    <t>MONTAGEM DO CANTEIRO DE OBRA, COM SINALIZAÇÃO DA OBRA E PROTEÇÃO DO AMBIENTE EM INTERVENÇÃO</t>
  </si>
  <si>
    <t>ADEQUAÇÕES CIVIS NO AMBIENTE DA SALA UPS, HALL E DEPOSITO</t>
  </si>
  <si>
    <t>PISO TÉCNICO ELEVADO</t>
  </si>
  <si>
    <t>Custo do item 3:</t>
  </si>
  <si>
    <t>4</t>
  </si>
  <si>
    <t>SUBSISTEMA DE ENERGIA</t>
  </si>
  <si>
    <t>IMPLANTAÇÃO DE AMBIENTE BOLHA, COM LOCAÇÃO DE EQUIPAMENTOS DE UPS, REMANEJAMENTO DE PAINÉIS ELETRICOS E CIRCUITOS ELETRICOS PROVISÓRIOS</t>
  </si>
  <si>
    <t>REMANEJAMENTO DOS PAINÉIS ELETRICOS PARA O LOCAL DEFINITIVO, EXECUÇÃO DE INFRAESTRUTURA FISICA E NOVOS CIRCUITOS ELETRICOS, REPOSICIONAMENTO DOS UPS E START UP</t>
  </si>
  <si>
    <t>Custo do item 4:</t>
  </si>
  <si>
    <t>5</t>
  </si>
  <si>
    <t>SUBSISTEMA DE CLIMATIZAÇÃO</t>
  </si>
  <si>
    <t>IMPLANTAÇÃO DE AMBIENTE BOLHA, COM LOCAÇÃO DE EQUIPAMENTOS DE AR CONDICIONADO E INSTALAÇÃO PROVISÓRIA</t>
  </si>
  <si>
    <t>REMANEJAMENTO DA TUBULAÇÃO DE AGUA GELADA DA EDIFICAÇÃO, COM FORNECIMENTO DE TODO O MATERIAL E REMANEJAMENTO DE DUTO DE VENTILAÇÃO</t>
  </si>
  <si>
    <t>FORNECIMENTO E INSTALAÇÃO DE EQUIPAMENTO TIPO CEILING MOUTNED DE 9,5 kW NA SALA UPS</t>
  </si>
  <si>
    <t>Custo do item 5:</t>
  </si>
  <si>
    <t>6</t>
  </si>
  <si>
    <t>SUBSISTEMA DE DETECÇÃO, ALARME E COMBATE A INCÊNDIO</t>
  </si>
  <si>
    <t>IMPLANTAÇÃO DE AMBIENTE BOLHA, COM SOLUÇÃO DE DETECÇÃO DE INCENDIO E ALARME</t>
  </si>
  <si>
    <t>FORNECIMENTO E INSTALAÇÃO DE SUBSISTEMA DE DETECÇÃO DE COMBATE A INCÊNDIO PARA A SALA UPS, COMPOSTO DE TRÊS SOLUÇÕES: SISTEMA DE DETECÇÃO PRECOCE DE INCÊNDIO, SISTEMA DE ALARME DE INCÊNDIO E SISTEMA DE COMBATE POR GÁS INERTE</t>
  </si>
  <si>
    <t>Custo do item 6:</t>
  </si>
  <si>
    <t>7</t>
  </si>
  <si>
    <t>SUBSISTEMA DE CFTV, CONTROLE DE ACESSO</t>
  </si>
  <si>
    <t>MOVIMENTAÇÃO DAS 3 (TÊS) CAMERAS MINI DOME EXISTENTE NA SALA UPS / FORNECIMENTO E INSTALAÇÃO DE 2 (DUAS) NOVAS CAMERAS MINI BULLET 4 MP PoE Na SALA COFRE</t>
  </si>
  <si>
    <t>REINSTALAÇÃO DO SISTEMA DE CONTROLE DE ACESSO NA PORTA PRINCIPAL DA SALA UPS</t>
  </si>
  <si>
    <t>Custo do item 7:</t>
  </si>
  <si>
    <t>8</t>
  </si>
  <si>
    <t>SUBSISTEMA DE MONITORAMENTO AMBIENTAL</t>
  </si>
  <si>
    <t>8.1</t>
  </si>
  <si>
    <t>ADEQUAÇÃO DO SOFTWARE GREENVIEW</t>
  </si>
  <si>
    <t>Custo do item 8:</t>
  </si>
  <si>
    <t>9</t>
  </si>
  <si>
    <t>ASBUILT E DATABOOK</t>
  </si>
  <si>
    <t>ENTREGA DE DOCUMENTAÇÃO FINAL DO PROJETO</t>
  </si>
  <si>
    <t>Custo do item 9:</t>
  </si>
  <si>
    <t>TOTAL DOS ITENS (MATERIAL/MÃO DE OBRA)</t>
  </si>
  <si>
    <t>TOTAL GERAL (COM IMPOSTOS)</t>
  </si>
  <si>
    <t>Licitante:</t>
  </si>
  <si>
    <t>CNPJ:</t>
  </si>
  <si>
    <t>Inscirção Estadual:</t>
  </si>
  <si>
    <t>Inscrição Municipal:</t>
  </si>
  <si>
    <t>Banco para Crédito em Conta:</t>
  </si>
  <si>
    <t>Agência n°</t>
  </si>
  <si>
    <t>Conta n°</t>
  </si>
  <si>
    <t>E-mail:</t>
  </si>
  <si>
    <t>Validade da Proposta:</t>
  </si>
  <si>
    <t xml:space="preserve">Data: </t>
  </si>
  <si>
    <t>_____________________________________</t>
  </si>
  <si>
    <t>Assinatura digital do responsável legal ou procurador legalmente habilitado</t>
  </si>
  <si>
    <t>INTEGRANTE DO ANEXO II</t>
  </si>
  <si>
    <t>MINISTERIO PUBLICO DO RIO DE JANEIRO</t>
  </si>
  <si>
    <t>VALOR PROPOSTA: R$ 0.000.000,00</t>
  </si>
  <si>
    <t>VALOR (POR ITEM)</t>
  </si>
  <si>
    <t>1. PROJETO EXECUTIVO</t>
  </si>
  <si>
    <t>2. SALA SEGURA CERTIFICADA CF 180 NORMA 10636</t>
  </si>
  <si>
    <t>3. ADEQUAÇÕES CIVIS</t>
  </si>
  <si>
    <t>4. SUBSISTEMA DE ENERGIA</t>
  </si>
  <si>
    <t>5. SUBSISTEMA DE CLIMATIZAÇÃO</t>
  </si>
  <si>
    <t>6. SUBSISTEMA DE DETECÇÃO, ALARME E COMBATE A INCÊNDIO</t>
  </si>
  <si>
    <t>7. SUBSISTEMA DE CFTV, CONTROLE DE ACESSO</t>
  </si>
  <si>
    <t>8. SUBSISTEMA DE MONITORAMENTO AMBIENTAL</t>
  </si>
  <si>
    <t>9. ASBUILT E DATABOOK</t>
  </si>
  <si>
    <t>TOTAL POR ITEM (POR PERÍODO)</t>
  </si>
  <si>
    <t>DEVERÁ CORRESPONDER AO MESMO DO VALOR DA PROPOSTA  =&gt;</t>
  </si>
  <si>
    <t>Data de referência de preços:   2019/06 - EMOP RJ</t>
  </si>
  <si>
    <t>LIMPEZA PERMANENTE</t>
  </si>
  <si>
    <t>Código:   05.105.0115-A</t>
  </si>
  <si>
    <t>Descrição:   MAO-DE-OBRA DE AJUDANTE,INCLUSIVE ENCARGOS SOCIAIS</t>
  </si>
  <si>
    <t>Região de preços:   EMOP - Rio de Janeiro</t>
  </si>
  <si>
    <t>Quantidade: 1mês        LS(%): 91,42        BDI(%): 0</t>
  </si>
  <si>
    <t>Código</t>
  </si>
  <si>
    <t>Descrição</t>
  </si>
  <si>
    <t>Class</t>
  </si>
  <si>
    <t>Un</t>
  </si>
  <si>
    <t>Coef</t>
  </si>
  <si>
    <t>Preço unitário (R$) sem taxas</t>
  </si>
  <si>
    <t>Total (R$) sem taxas</t>
  </si>
  <si>
    <t>20004-E</t>
  </si>
  <si>
    <t>MAO-DE-OBRA DE AJUDANTE DA CONSTRUCAO CI VIL, INCLUSIVE ENCARGOS SOCIAIS DESONERA DOS</t>
  </si>
  <si>
    <t>MOD</t>
  </si>
  <si>
    <t>176</t>
  </si>
  <si>
    <t>Total mão-de-obra, sem taxas (R$):</t>
  </si>
  <si>
    <t>Total outros itens, sem taxas (R$):</t>
  </si>
  <si>
    <t>0,00</t>
  </si>
  <si>
    <t>Total geral, sem taxas (R$):</t>
  </si>
  <si>
    <t>1.1.2</t>
  </si>
  <si>
    <t>Código:   02.001.0003-A</t>
  </si>
  <si>
    <t>1.1.2.1</t>
  </si>
  <si>
    <t>Descrição:   TAPUME DE VEDACAO OU PROTECAO,EXECUTADO COM CHAPAS DE MADEIR A COMPENSADA,RESINADA,LISA,DE COLAGEM FENOLICA,A PROVA D'AGU A,COM 2,20X1,10M E 10MM DE ESPESSURA,PREGADAS EM PECAS DE MA DEIRA DE 3ª DE 3"X3" HORIZONTAIS E VERTICAIS A CADA 1,22M,EX CLUSIVE PIN</t>
  </si>
  <si>
    <t>Quantidade: 1m2        LS(%): 91,42        BDI(%): 0</t>
  </si>
  <si>
    <t>00368-E</t>
  </si>
  <si>
    <t>PINUS, EM PECAS DE 7,50X7,50CM (3"X3")</t>
  </si>
  <si>
    <t>MAT</t>
  </si>
  <si>
    <t>0,25</t>
  </si>
  <si>
    <t>00453-E</t>
  </si>
  <si>
    <t>PREGO COM OU SEM CABECA, EM CAIXAS DE 50 KG, OU QUANTIDADES EQUIVALENTES, Nº12X12  A 18X30</t>
  </si>
  <si>
    <t>0,07</t>
  </si>
  <si>
    <t>01363-E</t>
  </si>
  <si>
    <t>CHAPA DE MADEIRA COMPENSADA, RESINADA, C OM ESPESSURA DE 10MM</t>
  </si>
  <si>
    <t>0,11</t>
  </si>
  <si>
    <t>20045-E</t>
  </si>
  <si>
    <t>MAO-DE-OBRA DE CARPINTEIRO DE ESQUADRIAS  DE MADEIRA, INCLUSIVE ENCARGOS SOCIAIS DESONERADOS</t>
  </si>
  <si>
    <t>0,8</t>
  </si>
  <si>
    <t>20132-E</t>
  </si>
  <si>
    <t>MAO-DE-OBRA DE SERVENTE DA CONSTRUCAO CI VIL, INCLUSIVE ENCARGOS SOCIAIS DESONERA DOS</t>
  </si>
  <si>
    <t>Data de referência de preços:   2019/06</t>
  </si>
  <si>
    <t>1.1.2.2</t>
  </si>
  <si>
    <t>Código:   17.025.0010</t>
  </si>
  <si>
    <t>Descrição:   PINTURA IMUNIZANTE FUNGICIDA E INSETICIDA PARA APLICACAO EM MADEIRA BRUTA OU APARELHADA,EM DUAS DEMAOS</t>
  </si>
  <si>
    <t>05437-E</t>
  </si>
  <si>
    <t>IMUNIZANTE ANTICUPIM INCOLOR PARA MADEIR A EM GALAO DE 3,6 LITROS</t>
  </si>
  <si>
    <t>un</t>
  </si>
  <si>
    <t>0,0299999999</t>
  </si>
  <si>
    <t>0,2</t>
  </si>
  <si>
    <t>1.1.2.3</t>
  </si>
  <si>
    <t>Código:   02.006.0020-A</t>
  </si>
  <si>
    <t>Descrição:   ALUGUEL CONTAINER PARA SANITARIO-VESTIARIO,MEDINDO 2,20M LAR GURA,6,20M COMPRIMENTO E 2,50M ALTURA,CHAPAS ACO C/NERVURAS TRAPEZOIDAIS,ISOLAMENTO TERMO-ACUSTICO FORRO,CHASSIS REFORCA DO E PISO COMPENSADO NAVAL,INCL.INST.ELETRICAS E HIDRO-SANIT ARIAS,ACESSO</t>
  </si>
  <si>
    <t>Quantidade: 1unxmes        LS(%): 91,42        BDI(%): 0</t>
  </si>
  <si>
    <t>07169-E</t>
  </si>
  <si>
    <t>ALUGUEL CONTAINER SANITARIO-VESTIARIO,(2 ,20X6,20X2,50)M,INCL.INST.ELET./HIDRO,AC ESSORIOS,2VASOS,1LAVAT.,1MIC. E 4CHUV.</t>
  </si>
  <si>
    <t>1</t>
  </si>
  <si>
    <t>1.1.2.4</t>
  </si>
  <si>
    <t>Código:   04.005.0300-0</t>
  </si>
  <si>
    <t>Descrição:   TRANSPORTE DE CONTAINER,SEGUNDO DESCRICAO DA FAMILIA 02.006, EXCLUSIVE CARGA E DESCARGA(VIDE ITEM 04.013.0015)</t>
  </si>
  <si>
    <t>Quantidade: 1unxkm        LS(%): 91,42        BDI(%): 0</t>
  </si>
  <si>
    <t>19.004.0006-2</t>
  </si>
  <si>
    <t>CAMINHAO CARROC. FIXA, TRUC. 12T (CP)</t>
  </si>
  <si>
    <t>SER</t>
  </si>
  <si>
    <t>0,1192</t>
  </si>
  <si>
    <t>19.004.0080-4</t>
  </si>
  <si>
    <t>GUINDAUTO 3,5T, ALCANCE 7,0M (CI)</t>
  </si>
  <si>
    <t>1.1.2.5</t>
  </si>
  <si>
    <t>Código:   04.013.0015-A</t>
  </si>
  <si>
    <t>Descrição:   CARGA E DESCARGA DE CONTAINER,SEGUNDO DESCRICAO DA FAMILIA 0 2.006</t>
  </si>
  <si>
    <t>Quantidade: 1un        LS(%): 91,42        BDI(%): 0</t>
  </si>
  <si>
    <t>19.004.0006-C</t>
  </si>
  <si>
    <t>19.004.0006-D</t>
  </si>
  <si>
    <t>CAMINHAO CARROC. FIXA TRUC. 12T (CF)</t>
  </si>
  <si>
    <t>0,219</t>
  </si>
  <si>
    <t>19.004.0006-E</t>
  </si>
  <si>
    <t>CAMINHAO CARROC. FIXA TRUC. 12T (CI)</t>
  </si>
  <si>
    <t>0,2079999999</t>
  </si>
  <si>
    <t>19.004.0080-C</t>
  </si>
  <si>
    <t>GUINDAUTO 3,5T, ALCANCE 5,90M (CP)</t>
  </si>
  <si>
    <t>0,129</t>
  </si>
  <si>
    <t>19.004.0080-E</t>
  </si>
  <si>
    <t>GUINDAUTO 3,5T, ALCANCE 5,90M (CI)</t>
  </si>
  <si>
    <t>1,004</t>
  </si>
  <si>
    <t>1.1.2.6</t>
  </si>
  <si>
    <t>Código:   04.014.0095-A</t>
  </si>
  <si>
    <t>Descrição:   RETIRADA DE ENTULHO DE OBRA COM CACAMBA DE ACO TIPO CONTAINE R COM 5M3 DE CAPACIDADE,INCLUSIVE CARREGAMENTO,TRANSPORTE E  DESCARREGAMENTO.CUSTO POR UNIDADE DE CACAMBA E INCLUI A TAX A PARA DESCARGA EM LOCAIS AUTORIZADOS</t>
  </si>
  <si>
    <t>10962-E</t>
  </si>
  <si>
    <t>ALUGUEL CACAMBA DE ACO TIPO CONTAINER C/ 5M3 CAPAC.P/RETIRADA ENTULHO OBRA,INCLUS IVE CARREGAM.,TRANSP.E DESCARREGAMENTO</t>
  </si>
  <si>
    <t>0,5999999999</t>
  </si>
  <si>
    <t>1.1.2.7</t>
  </si>
  <si>
    <t>Código:   04.014.0100-A</t>
  </si>
  <si>
    <t>Descrição:   RETIRADA DE ENTULHO DE OBRA COM CACAMBA "ROLL-ON/ROLL-OFF",C OM CAPACIDADE APROXIMADA DE 35M3,INCLUSIVE CARREGAMENTO,TRAN SPORTE E DESCARREGAMENTO.CUSTO POR UNIDADE DE CACAMBA E INCL UI A TAXA PARA DESCARGA EM LOCAIS AUTORIZADOS</t>
  </si>
  <si>
    <t>10960-E</t>
  </si>
  <si>
    <t>COLETA E TRANSPORTE DE RESIDUOS EM CACAM BA "ROLL-ON / ROLL-OFF", ABERTA, COM CAP ACIDADE DE 35M3</t>
  </si>
  <si>
    <t>3,2</t>
  </si>
  <si>
    <t>Código:   05.001.0076-A</t>
  </si>
  <si>
    <t>Descrição:   REMOCAO DE DIVISORIAS DE MADEIRA,PRE-MOLDADAS,PRENSADAS OU S EMELHANTES</t>
  </si>
  <si>
    <t>0,5</t>
  </si>
  <si>
    <t>Código:   05.001.0025-A</t>
  </si>
  <si>
    <t>Descrição:   DEMOLICAO MANUAL DE ALVENARIA DE BLOCOS DE CONCRETO,INCLUSIV E EMPILHAMENTO LATERAL DENTRO DO CANTEIRO DE SERVICO</t>
  </si>
  <si>
    <t>Quantidade: 1m3        LS(%): 91,42        BDI(%): 0</t>
  </si>
  <si>
    <t>20115-E</t>
  </si>
  <si>
    <t>MAO-DE-OBRA DE PEDREIRO, INCLUSIVE ENCAR GOS SOCIAIS DESONERADOS</t>
  </si>
  <si>
    <t>Código:   05.001.0088-A</t>
  </si>
  <si>
    <t>Descrição:   REMOCAO DE PISO ELEVADO EM PLACAS</t>
  </si>
  <si>
    <t>Código:   05.001.0134-A</t>
  </si>
  <si>
    <t>Descrição:   ARRANCAMENTO DE PORTAS,JANELAS E CAIXILHOS DE AR CONDICIONAD O OU OUTROS</t>
  </si>
  <si>
    <t>0,2999999999</t>
  </si>
  <si>
    <t>Código:   05.001.0065-A</t>
  </si>
  <si>
    <t>Descrição:   REMOCAO DE FORRO OU LAMBRI DE FRISOS DE MADEIRA OU PVC,PLACA S DE AGLOMERADO PRENSADO OU SEMELHANTES,INCLUSIVE O ENGRADAM AMENTO</t>
  </si>
  <si>
    <t>0,45</t>
  </si>
  <si>
    <t>Código:   21.004.0140-A</t>
  </si>
  <si>
    <t>Descrição:   RETIRADA DE LUMINARIA EM ALTURA DE 4,00 A 9,00M</t>
  </si>
  <si>
    <t>20005-E</t>
  </si>
  <si>
    <t>MAO-DE-OBRA DE AJUDANTE DE MONTADOR ELET ROMECANICO (ILUMINACAO PUBLICA), INCLUSI VE ENCARGOS SOCIAIS DESONERADOS</t>
  </si>
  <si>
    <t>Código:   05.001.0015-A</t>
  </si>
  <si>
    <t>Descrição:   DEMOLICAO DE PISO DE LADRILHO COM RESPECTIVA CAMADA DE ARGAM ASSA DE ASSENTAMENTO,INCLUSIVE EMPILHAMENTO LATERAL DENTRO D O CANTEIRO DE SERVICO</t>
  </si>
  <si>
    <t>0,6999999999</t>
  </si>
  <si>
    <t>BASE DE CONCRETO PARA GERADORES-12,3m²</t>
  </si>
  <si>
    <t>Código:   11.013.0130-A</t>
  </si>
  <si>
    <t>Descrição:   CONCRETO ARMADO,FCK=20MPA,INCLUINDO MATERIAIS PARA 1,00M3 DE  CONCRETO(IMPORTADO DE USINA)ADENSADO E COLOCADO,12,00M2 DE AREA MOLDADA,FORMAS CONFORME O ITEM 11.004.0022,60KG DE ACO CA-50,INCLUSIVE MAO-DE-OBRA PARA CORTE,DOBRAGEM,MONTAGEM E C OLOCACAO NAS</t>
  </si>
  <si>
    <t>00004-E</t>
  </si>
  <si>
    <t>ARAME RECOZIDO Nº 18</t>
  </si>
  <si>
    <t>1,8</t>
  </si>
  <si>
    <t>00017-E</t>
  </si>
  <si>
    <t>ACO CA-50, ESTIRADO, PRECO DE REVENDEDOR , NO DIAMETRO DE 10,0MM</t>
  </si>
  <si>
    <t>12</t>
  </si>
  <si>
    <t>00018-E</t>
  </si>
  <si>
    <t>ACO CA-50, ESTIRADO, PRECO DE REVENDEDOR , NO DIAMETRO DE 12,5MM</t>
  </si>
  <si>
    <t>00019-E</t>
  </si>
  <si>
    <t>ACO CA-50, ESTIRADO, PRECO DE REVENDEDOR , NO DIAMETRO DE 16,0MM</t>
  </si>
  <si>
    <t>00021-E</t>
  </si>
  <si>
    <t>ACO CA-50, ESTIRADO, PRECO DE REVENDEDOR , NO DIAMETRO, DE 25,0MM</t>
  </si>
  <si>
    <t>10</t>
  </si>
  <si>
    <t>02249-E</t>
  </si>
  <si>
    <t>CONCRETO IMPORTADO DE USINA, UTILIZANDO BRITA 1, DE 20MPA</t>
  </si>
  <si>
    <t>m3</t>
  </si>
  <si>
    <t>05844-E</t>
  </si>
  <si>
    <t>ACO CA-50, ESTIRADO, PRECO DE REVENDEDOR , NO DIAMETRO DE 06,3MM</t>
  </si>
  <si>
    <t>05845-E</t>
  </si>
  <si>
    <t>ACO CA-50, ESTIRADO, PRECO DE REVENDEDOR , NO DIAMETRO DE 08,0MM</t>
  </si>
  <si>
    <t>11.004.0022-B</t>
  </si>
  <si>
    <t>FORMAS MADEIRA PARAM. PLANOS; 1,4 VEZES</t>
  </si>
  <si>
    <t>19.007.0013-C</t>
  </si>
  <si>
    <t>VIBRADOR IMERSAO ELETR. 2CV (CP)</t>
  </si>
  <si>
    <t>0,3449999999</t>
  </si>
  <si>
    <t>19.007.0013-E</t>
  </si>
  <si>
    <t>VIBRADOR IMERSAO ELETR. 2CV (CI)</t>
  </si>
  <si>
    <t>0,805</t>
  </si>
  <si>
    <t>20015-E</t>
  </si>
  <si>
    <t>MAO-DE-OBRA DE ARMADOR DE CONCRETO ARMAD O, INCLUSIVE ENCARGOS SOCIAIS DESONERADO S</t>
  </si>
  <si>
    <t>6,15</t>
  </si>
  <si>
    <t>20046-E</t>
  </si>
  <si>
    <t>MAO-DE-OBRA DE CARPINTEIRO DE FORMA DE C ONCRETO, INCLUSIVE ENCARGOS SOCIAIS DESO NERADOS</t>
  </si>
  <si>
    <t>9,15</t>
  </si>
  <si>
    <t>Código:   12.005.0170-A</t>
  </si>
  <si>
    <t>Descrição:   ALVENARIA DE BLOCOS DE CONCRETO ESTRUTURAL 15X20X40CM,ASSENT ES COM ARGAMASSA DE CIMENTO E AREIA,NO TRACO 1:8,EM PAREDES DE 0,15M DE ESPESSURA,DE SUPERFICIE CORRIDA,DE 3,00M ATE 4,5 0M DE ALTURA E MEDIDA PELA AREA REAL</t>
  </si>
  <si>
    <t>07.002.0045-B</t>
  </si>
  <si>
    <t>ARGAMASSA CIM.,AREIA TRACO 1:8,PREPARO MECANICO</t>
  </si>
  <si>
    <t>0,0149999999</t>
  </si>
  <si>
    <t>10767-E</t>
  </si>
  <si>
    <t>BLOCO CONCRETO ESTRUTURAL, DE (14X19X39) CM</t>
  </si>
  <si>
    <t>13</t>
  </si>
  <si>
    <t>1,1299999999</t>
  </si>
  <si>
    <t>Valores Totais (R$)</t>
  </si>
  <si>
    <t xml:space="preserve">Sem taxas: </t>
  </si>
  <si>
    <t>61,95</t>
  </si>
  <si>
    <t xml:space="preserve">LS: </t>
  </si>
  <si>
    <t>31,40</t>
  </si>
  <si>
    <t xml:space="preserve">BDI: </t>
  </si>
  <si>
    <t xml:space="preserve">Com taxas: </t>
  </si>
  <si>
    <t>93,35</t>
  </si>
  <si>
    <t>Código:   14.002.0200-A</t>
  </si>
  <si>
    <t>Descrição:   GRADIL NYLOFOR 3D,EXECUTADO PAINEL DE ACO GALVANIZADO,SOLDAD O,MALHA RETANGULAR 200X50MM E FIO DE ACO COM BITOLA DE 5MM,F IXADO POR FIXADORES POLIAMIDA E PARAFUSOS EM ACO INOX,EM POS TE DE ACO GALVANIZADO DE 60X40MM,CHUMBADOS EM BASE DE CONCRE TO,EXCLUSIV</t>
  </si>
  <si>
    <t>11294-E</t>
  </si>
  <si>
    <t>GRADIL, C/ALTURA DE 2,03M E COMPRIMENTO DE 2,50M, EXECUTADO EM PAINEL DE ACO GAL VANIZADO</t>
  </si>
  <si>
    <t>0,1971</t>
  </si>
  <si>
    <t>11295-E</t>
  </si>
  <si>
    <t>POSTE INTERMEDIARIO, C/ALTURA 2,08M, MED INDO (60X49)CM, BASE APARAFUSADA</t>
  </si>
  <si>
    <t>20131-E</t>
  </si>
  <si>
    <t>MAO-DE-OBRA DE SERRALHEIRO DA CONSTRUCAO  CIVIL, INCLUSIVE ENCARGOS SOCIAIS DESON ERADOS</t>
  </si>
  <si>
    <t>1.6.1.1</t>
  </si>
  <si>
    <t>Código:   14.007.0315-A</t>
  </si>
  <si>
    <t>Descrição:   MOLA FECHA-PORTA,AEREA,COM PINHAO E CREMALHEIRA,EM ALUMINIO, COM PINTURA ELETROSTATICA,COM POTENCIA Nº4 PARA PORTAS CORTA -FOGO ACIMA DE 1,00M.FORNECIMENTO</t>
  </si>
  <si>
    <t>00671-E</t>
  </si>
  <si>
    <t>MOLA FECHA-PORTA P/PORTA CORTA FOGO ACIM A DE 1,00M, AEREA, C/PINHAO E CREMALHEIR A, EM ALUM.C/PINT.ELETROST.POTENC.,Nº4</t>
  </si>
  <si>
    <t>Código:   14.006.0155-A</t>
  </si>
  <si>
    <t>Descrição:   PORTA DE MADEIRA DE LEI EM COMPENSADO DE 140X210X3CM,EM 2 FO LHAS,ADUELA DE 13X3CM E ALIZARES 5X2CM,EXCLUSIVE FERRAGENS.F ORNECIMENTO E COLOCACAO</t>
  </si>
  <si>
    <t>0,12</t>
  </si>
  <si>
    <t>00761-E</t>
  </si>
  <si>
    <t>PORTA LISA, SEMI-OCA PARA PINTURA, DE (7 0X210X3,5)CM</t>
  </si>
  <si>
    <t>2</t>
  </si>
  <si>
    <t>02258-E</t>
  </si>
  <si>
    <t>ADUELA EM MADEIRA DE LEI, DE (13X3)CM, G RUPO V</t>
  </si>
  <si>
    <t>5,9</t>
  </si>
  <si>
    <t>02259-E</t>
  </si>
  <si>
    <t>ALIZAR EM MADEIRA DE LEI, DE (5X2)CM, GR UPO V</t>
  </si>
  <si>
    <t>11,8</t>
  </si>
  <si>
    <t>58.002.0412-B</t>
  </si>
  <si>
    <t>TACO DE ALVENARIA (2,5 X 10 X 20)CM</t>
  </si>
  <si>
    <t>11,5</t>
  </si>
  <si>
    <t>1.6.2.1</t>
  </si>
  <si>
    <t>Código:   14.007.0314-A</t>
  </si>
  <si>
    <t>Descrição:   MOLA FECHA-PORTA,AEREA,COM PINHAO E CREMALHEIRA,EM ALUMINIO,  COM PINTURA ELETROSTATICA, COM POTENCIA Nº2 PARA PORTAS DE MADEIRA OU ALUMINIO ATE 0,90M.FORNECIMENTO</t>
  </si>
  <si>
    <t>00522-E</t>
  </si>
  <si>
    <t>MOLA FECHA-PORTA P/PORTA DE MADEIRA OU A LUM. ATE 0,90M, C/PINHAO E CREMALHEIRA, ALUM., C/PINTURA ELETR.C/POTENCIA Nº2</t>
  </si>
  <si>
    <t>1.6.2.2</t>
  </si>
  <si>
    <t>Código:   14.007.0050-A</t>
  </si>
  <si>
    <t>Descrição:   FERRAGENS P/PORTAS MAD.INTERNAS,2 FOLHAS DE ABRIR,CONSTANDO FORN.S/COLOC.DE:-FECHADURA TIP.GORGE,TRINCO REVERSIVEL,LATAO ,ACABAMENTO CROMADO;-ENTRADA E ROSETA,CIRCULARES, LATAO LAMI NADO, ACABAMENTO CROMADO;-MACANETA TIPO ALAVANCA, EM LATAO, ACABAMENTO CR</t>
  </si>
  <si>
    <t>00948-E</t>
  </si>
  <si>
    <t>FECHO DE EMBUTIR, DE ALAVANCA, LATAO LAM INADO CROMADO, COM 40CM DE ALTURA</t>
  </si>
  <si>
    <t>04921-E</t>
  </si>
  <si>
    <t>DOBRADICA EM FERRO GALVANIZADO, C/PINO D E FERRO E BOLAS DE LATAO, DE 2.1/2"X3"</t>
  </si>
  <si>
    <t>07803-E</t>
  </si>
  <si>
    <t>FECHADURA DE EMBUTIR EM LATAO CROMADO, P /PORTA INT., MACANETA TIPO ALAVANCA EM Z AMAK, DIST. 55MM E PROFUND. 80MM</t>
  </si>
  <si>
    <t>PORTA DE MADEIRA DE CORRER - DIM: 2.20 X 2.10 M</t>
  </si>
  <si>
    <t>Código:   14.007.0095-A</t>
  </si>
  <si>
    <t>Descrição:   FERRAGENS P/PORTAS DE MADEIRA,DE CORRER,DE 2 FOLHAS,CONSTAND O DE FORNEC.S/COLOC.DE:-FECHADURA COM CHAVE BI-PARTIDA,LATAO ,ACABAMENTO CROMADO;-4,00M DE TRILHO EM "U",DE FERRO;-4 ROLD ANAS DE FERRO;-4 GUIAS DE LATAO,TAMANHO 3/4",SEM CANTONEIRA; -4,00M DE C</t>
  </si>
  <si>
    <t>00922-E</t>
  </si>
  <si>
    <t>CONCHA EM LATAO CROMADO, FORMA RETANGULA R FUNDO EM BAIXO RELEVO, SEM FURO, DE (9 5X40)MM</t>
  </si>
  <si>
    <t>00947-E</t>
  </si>
  <si>
    <t>GUIA P/TRILHO EM "U", LATAO FUNDIDO CROM ADO, SEM CANTONEIRA, DE 3/4"</t>
  </si>
  <si>
    <t>00956-E</t>
  </si>
  <si>
    <t>TRILHO DE FERRO EM "U", OCO, P/ROLDANA, P/PORTA DE CORRER, (6X5)CM</t>
  </si>
  <si>
    <t>00957-E</t>
  </si>
  <si>
    <t>CANALETA DE ALUMINIO, PARA PORTAS DE COR RER, DE 2,00MX3/4"</t>
  </si>
  <si>
    <t>00965-E</t>
  </si>
  <si>
    <t>ROLDANA SIMPLES, P/PORTA DE CORRER, EM F ERRO COM ROLAMENTO DE ESFERA, CANTONEIRA  DE LATAO</t>
  </si>
  <si>
    <t>04924-E</t>
  </si>
  <si>
    <t>FECHADURA DE EMBUTIR, P/PORTA INTERNA DE  CORRER, COM CHAVE BIPARTIDA, EM LATAO C ROMADO, DIST.45MM, E PROFUNDIDADE 68MM</t>
  </si>
  <si>
    <t>Código:   14.003.0225-A</t>
  </si>
  <si>
    <t>Descrição:   PORTA DE ALUMINIO ANODIZADO AO NATURAL,PERFIL SERIE 25,EM VE NEZIANA,EXCLUSIVE FECHADURA.FORNECIMENTO E COLOCACAO</t>
  </si>
  <si>
    <t>00022-E</t>
  </si>
  <si>
    <t>ALUMINIO EM PERFIL TUBULAR EXTRUDADO, LI GA COMUM</t>
  </si>
  <si>
    <t>25</t>
  </si>
  <si>
    <t>3</t>
  </si>
  <si>
    <t>1.6.4.1</t>
  </si>
  <si>
    <t>Consumo</t>
  </si>
  <si>
    <t>Código:   14.002.0207-B</t>
  </si>
  <si>
    <t>Descrição:   GUARDA-CORPO METALICO COM 1,00M DE ALTUR A,EM MODULOS DE 1,88M,COM MONTANTES EM C HAPA DE ACO USI-SAC 350</t>
  </si>
  <si>
    <t>Quantidade: 1m        LS(%): 91,42        BDI(%): 0</t>
  </si>
  <si>
    <t>00124-E</t>
  </si>
  <si>
    <t>ESMALTE SINTETICO ALQUIDICO ALTO BRILHO,  BRILHANTE, ACETINADO OU FOSCO</t>
  </si>
  <si>
    <t>gl</t>
  </si>
  <si>
    <t>0,1</t>
  </si>
  <si>
    <t>00170-E</t>
  </si>
  <si>
    <t>TUBO DE ACO GALVANIZADO, COM COSTURA, PE SADO, NBR 5580, DN=1"</t>
  </si>
  <si>
    <t>00196-E</t>
  </si>
  <si>
    <t>TUBO DE ACO GALVANIZADO, COM COSTURA, PE SADO, NBR 5580, DN=2.1/2"</t>
  </si>
  <si>
    <t>11104-E</t>
  </si>
  <si>
    <t>CHAPA DE ACO USI-SAC 350</t>
  </si>
  <si>
    <t>15,4</t>
  </si>
  <si>
    <t>11753-E</t>
  </si>
  <si>
    <t>CHUMBADOR DE ACO INOXIDAVEL 304, TIPO TE C BOLT-TBM 12.100, COM COMPRIMENTO DE 96 MM, DIAMETRO DE 1/2"</t>
  </si>
  <si>
    <t>4,2599999999</t>
  </si>
  <si>
    <t>20118-E</t>
  </si>
  <si>
    <t>MAO-DE-OBRA DE PINTOR, INCLUSIVE ENCARGO S SOCIAIS DESONERADOS</t>
  </si>
  <si>
    <t>CONECTORES DE EMENDA PARA OS CIRCUITOS DE ILUMINAÇÃO</t>
  </si>
  <si>
    <t>Código:   15.017.0225-A</t>
  </si>
  <si>
    <t>Descrição:   CONECTOR FABRICADO EM BRONZE PARA ATERRAMENTO,PARA FIXACAO D E UM OU DOIS CONDUTORES A SUPERFICIE PLANA,PARA CABOS COM BI TOLAS DE 2,5 A 6MM2.FORNECIMENTO E COLOCACAO</t>
  </si>
  <si>
    <t>07687-E</t>
  </si>
  <si>
    <t>CONECTOR EM BRONZE P/ATERRAMENTO, P/FIXA CAO DE 1 OU 2 CABOS A SUPERFICIE PLANA, P/BITOLAS DE 02,5 A 6MM2</t>
  </si>
  <si>
    <t>20060-E</t>
  </si>
  <si>
    <t>MAO-DE-OBRA DE ELETRICISTA DA CONSTRUCAO  CIVIL, INCLUSIVE ENCARGOS SOCIAIS DESON ERADOS</t>
  </si>
  <si>
    <t>Código:   13.460.0015-A</t>
  </si>
  <si>
    <t>Descrição:   PISO ELEVADO EM TORNO DE 30CM,CONSITUIDO POR PLACAS DE ACO C OM MAIS OU MENOS 30MM DE ESPESSURA,COM REVESTIMENTO SUPERIOR  EM LAMINADO PLASTICO,APOIADO SOBRE BASE DE ALUMINIO OU ACO GALVANIZADO,DESTINADO A APARELHOS DE INFORMATICA.FORNECIMENT O E COLOCACA</t>
  </si>
  <si>
    <t>07526-E</t>
  </si>
  <si>
    <t>PISO ELEVADO,EM ACO,REVEST.EM LAM.PLAST. ,SOBRE BASE DE ALUM.OU ACO GALV.,C/ALT.A PROX.30CM E C/ESP.30MM, COLOCADO</t>
  </si>
  <si>
    <t>1,05</t>
  </si>
  <si>
    <t>360,75</t>
  </si>
  <si>
    <t>56,22</t>
  </si>
  <si>
    <t>416,97</t>
  </si>
  <si>
    <t>Código:   13.301.0080-B</t>
  </si>
  <si>
    <t>Descrição:   PISO CIMENTADO ESP. 1,5CM</t>
  </si>
  <si>
    <t>07.002.0025-B</t>
  </si>
  <si>
    <t>ARGAMASSA CIM.,AREIA TRACO 1:3,PREPARO MECANICO</t>
  </si>
  <si>
    <t>0,77</t>
  </si>
  <si>
    <t>Data de referência de preços:   2018/06</t>
  </si>
  <si>
    <t>CHAPA METÁLICA EM AÇO CARBONO SOBRE ESTRUTURA METÁLICA-SELMEC 30X100X25MM</t>
  </si>
  <si>
    <t>Código:   11.016.0045-0</t>
  </si>
  <si>
    <t>Descrição:   ESTRUTURA METALICA EM ACO ESPECIAL,RESISTENTE A CORROSAO(ACO  USI-SAC),PARA OBRAS PREDIAIS ATE 04 PAVIMENTOS,PILARES,VIGA S PRINCIPAIS E SECUNDARIAS,ESCADAS,PATAMARES E CHAPAS DAS BA SES DA FUNDACAO,PINTURA PROTETORA,CONSIDERANDO FORNECIMENTO DE TODOS OS</t>
  </si>
  <si>
    <t>00686-E</t>
  </si>
  <si>
    <t>CHAPA ACO CARBONO, P/USOS GERAIS, LAMINA DA QUENTE, TAM.PADRAO, BORDAS UNIV.CHAPA  RETA, PRECO DE REVEND., C/ESPES. 9,5MM</t>
  </si>
  <si>
    <t>5,29</t>
  </si>
  <si>
    <t>01577-E</t>
  </si>
  <si>
    <t>PERFIL "I" DE ACO CARBONO, PADRAO AMERIC ANO, PRECO DE REVENDEDOR, DE 8"X4"</t>
  </si>
  <si>
    <t>12,4499999999</t>
  </si>
  <si>
    <t>01578-E</t>
  </si>
  <si>
    <t>PERFIL "I" DE ACO CARBONO, PADRAO AMERIC ANO, PRECO DE REVENDEDOR, DE 10"X4.5/8"</t>
  </si>
  <si>
    <t>24,35</t>
  </si>
  <si>
    <t>02385-E</t>
  </si>
  <si>
    <t>LIXA D'AGUA Nº 100</t>
  </si>
  <si>
    <t>0,1499999999</t>
  </si>
  <si>
    <t>06021-E</t>
  </si>
  <si>
    <t>FUNDO ANTICORROSIVO DE SECAGEM RAPIDA LA RANJA</t>
  </si>
  <si>
    <t>11,2899999999</t>
  </si>
  <si>
    <t>01966-E</t>
  </si>
  <si>
    <t>MAO-DE-OBRA DE PINTOR, INCLUSIVE ENCARGO S SOCIAIS</t>
  </si>
  <si>
    <t>Código:   13.190.0015-A</t>
  </si>
  <si>
    <t>Descrição:   FORRO TERMOACUSTICO COM PAINEL DE LA DE VIDRO,REVESTIDO POR PELICULAS DE PVC MICROPERFURADAS,SOBRE PERFIS METALICOS,COM TIRANTES RIGIDOS,EM PLACA DE 1250X625X15MM.FORNECIMENTO E CO LOCACAO</t>
  </si>
  <si>
    <t>07957-E</t>
  </si>
  <si>
    <t>FORRO TERMO-ACUST.C/PAINEL LA DE VIDRO,R EVEST.PELIC.PVC MICROPERF.,PERFIS METAL. C/TIRANTES (1250X625X15)MM FORN.E COLOC</t>
  </si>
  <si>
    <t>Código:   17.025.0005-B</t>
  </si>
  <si>
    <t>Descrição:   PINTURA COM TINTA ACRILICA,ANTIFUNGO/BACTERICIDA,PARA AMBIEN TES INTERNOS E EXTERNOS PROPENSOS A UMIDADE E VAPORES,EM DUA S DEMAOS,SOBRE SELADOR ACRILICO E DUAS DEMAOS DE MASSA ACRIL ICA,INCLUSIVE LIMPEZA E LIXAMENTO</t>
  </si>
  <si>
    <t>00324-E</t>
  </si>
  <si>
    <t>LIXA P/MADEIRA Nº100</t>
  </si>
  <si>
    <t>03874-E</t>
  </si>
  <si>
    <t>MASSA ACRILILICA, EM BALDES DE 18 LITROS</t>
  </si>
  <si>
    <t>0,0459999999</t>
  </si>
  <si>
    <t>06028-E</t>
  </si>
  <si>
    <t>SELADOR PIGMENTADO A BASE DE RESINA ACRI LICA MODIFICADA, NA COR BRANCA</t>
  </si>
  <si>
    <t>0,04</t>
  </si>
  <si>
    <t>11065-E</t>
  </si>
  <si>
    <t>TINTA ACRILICA ANTIFUNGO / BACTERICIDA</t>
  </si>
  <si>
    <t>bld</t>
  </si>
  <si>
    <t>0,012</t>
  </si>
  <si>
    <t>0,9499999999</t>
  </si>
  <si>
    <t>0,4749999999</t>
  </si>
  <si>
    <t>Código:   17.040.0024-A</t>
  </si>
  <si>
    <t>Descrição:   PINTURA DE PISO CIMENTADO LISO COM TINTA 100% ACRILICA,INCLU SIVE LIXAMENTO,LIMPEZA E TRES DEMAOS DE ACABAMENTO APLICADAS A ROLO DE LA,DILUICAO EM AGUA A 20%</t>
  </si>
  <si>
    <t>06011-E</t>
  </si>
  <si>
    <t>TINTA ACRILICA PARA PISO</t>
  </si>
  <si>
    <t>0,0774999999</t>
  </si>
  <si>
    <t>Data de referência de preços:   2019/07</t>
  </si>
  <si>
    <t>2.2.9</t>
  </si>
  <si>
    <t>ELETRODUTO RIGIDO DE AÇO CARBONO GALVANIZADO À FOGO COM LUVA EM UMA EXTREMIDADE Ø 1" - BARRA 3 METROS</t>
  </si>
  <si>
    <t>Código:   3R 27 21 00 00 00 00 36 21</t>
  </si>
  <si>
    <t>Descrição:   Eletroduto de aço carbono com costura galvanização a fogo inclusive conexões Ø 25 mm 1"</t>
  </si>
  <si>
    <t>Região de preços:   Rio de Janeiro</t>
  </si>
  <si>
    <t>Quantidade: 1m        LS(%): 91,42 BDI(%): 0</t>
  </si>
  <si>
    <t>2N 36 16 25 12 18</t>
  </si>
  <si>
    <t>Eletricista</t>
  </si>
  <si>
    <t>2N 36 16 25 15 06</t>
  </si>
  <si>
    <t>Ajudante de eletricista</t>
  </si>
  <si>
    <t>2C 14 13 09 30 14</t>
  </si>
  <si>
    <t>Eletroduto de aço com costura galvanização a fogo Ø 1"</t>
  </si>
  <si>
    <t>5,67</t>
  </si>
  <si>
    <t>2.2.10</t>
  </si>
  <si>
    <t>ELETRODUTO RIGIDO DE AÇO CARBONO GALVANIZADO À FOGO COM LUVA EM UMA EXTREMIDADE Ø 1 1/2" - BARRA 3 METROS</t>
  </si>
  <si>
    <t>Código:   3R 27 21 00 00 00 00 36 23</t>
  </si>
  <si>
    <t>Descrição:   Eletroduto de aço carbono com costura galvanização a fogo inclusive conexões Ø 40 mm 1 1/2"</t>
  </si>
  <si>
    <t>Quantidade: 1m        LS(%): 91,42     BDI(%): 0</t>
  </si>
  <si>
    <t>0,75</t>
  </si>
  <si>
    <t>2C 14 13 09 30 16</t>
  </si>
  <si>
    <t>Eletroduto de aço com costura galvanização a fogo Ø 1 1/2"</t>
  </si>
  <si>
    <t>9,57</t>
  </si>
  <si>
    <t>2.2.11</t>
  </si>
  <si>
    <t>ELETRODUTO RIGIDO DE AÇO CARBONO GALVANIZADO À FOGO COM LUVA EM UMA EXTREMIDADE Ø 2" - BARRA 3 METROS</t>
  </si>
  <si>
    <t>Código:   3R 27 21 00 00 00 00 36 24</t>
  </si>
  <si>
    <t>Descrição:   Eletroduto de aço carbono com costura galvanização a fogo inclusive conexões Ø 50 mm 2"</t>
  </si>
  <si>
    <t>Quantidade: 1m        LS(%):91,42      BDI(%): 0</t>
  </si>
  <si>
    <t>2C 14 13 09 30 17</t>
  </si>
  <si>
    <t>Eletroduto de aço com costura galvanização a fogo Ø 2"</t>
  </si>
  <si>
    <t>11,98</t>
  </si>
  <si>
    <t>2.2.13</t>
  </si>
  <si>
    <t>Código:   3R 27 21 00 00 00 00 36 30</t>
  </si>
  <si>
    <t>Descrição:   Eletroduto de aço carbono com costura galvanização eletrolítica inclusive conexões Ø 25 mm 1"</t>
  </si>
  <si>
    <t>Quantidade: 1m        LS(%): 91,42       BDI(%): 0</t>
  </si>
  <si>
    <t>2C 14 13 09 30 05</t>
  </si>
  <si>
    <t>Eletroduto de aço com costura galvanização eletrolítica Ø 1"</t>
  </si>
  <si>
    <t>4,84</t>
  </si>
  <si>
    <t>2.2.14</t>
  </si>
  <si>
    <t>ELETRODUTO RIGIDO DE AÇO CARBONO GALVANIZADO ELETROLITICAMENTE COM LUVA EM UMA EXTREMIDADE Ø 1 1/2" - BARRA 3 METROS</t>
  </si>
  <si>
    <t>Código:   3R 27 21 00 00 00 00 36 32</t>
  </si>
  <si>
    <t>Descrição:   Eletroduto de aço carbono com costura galvanização eletrolítica inclusive conexões Ø 40 mm 1 1/2"</t>
  </si>
  <si>
    <t>2C 14 13 09 30 07</t>
  </si>
  <si>
    <t>Eletroduto de aço com costura galvanização eletrolítica Ø 1 1/2"</t>
  </si>
  <si>
    <t>7,44</t>
  </si>
  <si>
    <t>2.2.15</t>
  </si>
  <si>
    <t>Canaleta perfurada alta (perfilados), medindo (38x38x6000)mm pré-galvanizada, inclusive suporte e conexões. FORNECIMENTO e COLOCAÇÃO</t>
  </si>
  <si>
    <t>Código:   15.018.0175-0</t>
  </si>
  <si>
    <t>Descrição:   CANALETA PERFURADA ALTA(PERFILADOS),MEDINDO(38X38X6000)MM PR E-GALVANIZADA,INCLUSIVE SUPORTE E CONEXOES.FORNECIMENTO E CO LOCACAO</t>
  </si>
  <si>
    <t>01983-E</t>
  </si>
  <si>
    <t>MAO-DE-OBRA DE ELETRICISTA DE CONSTRUCAO CIVIL, INCLUSIVE ENCARGOS SOCIAIS</t>
  </si>
  <si>
    <t>01999-E</t>
  </si>
  <si>
    <t>MAO-DE-OBRA DE SERVENTE DA CONSTRUCAO CI VIL, INCLUSIVE ENCARGOS SOCIAIS</t>
  </si>
  <si>
    <t>05565-E</t>
  </si>
  <si>
    <t>PINO COM ROSCA, EM CAIXAS COM 100 PECAS,  NO DIAMETRO DE 1/4", DE (30X20)MM</t>
  </si>
  <si>
    <t>0,007</t>
  </si>
  <si>
    <t>05568-E</t>
  </si>
  <si>
    <t>PORCA ALTA, DE 1/4"</t>
  </si>
  <si>
    <t>1,333</t>
  </si>
  <si>
    <t>07635-E</t>
  </si>
  <si>
    <t>CANALETA PERFURADA ALTA, DE (38X38X6000) MM</t>
  </si>
  <si>
    <t>0,166</t>
  </si>
  <si>
    <t>07636-E</t>
  </si>
  <si>
    <t>SUSPENSAO PARA PERFILADO</t>
  </si>
  <si>
    <t>0,666</t>
  </si>
  <si>
    <t>07637-E</t>
  </si>
  <si>
    <t>TIRANTE ROSQUEADO, DE 1/4"X3000MM</t>
  </si>
  <si>
    <t>0,333</t>
  </si>
  <si>
    <t>07639-E</t>
  </si>
  <si>
    <t>PROLONGADOR PARA TIRANTE ROSQUEADO, DE 1 /4"</t>
  </si>
  <si>
    <t>07641-E</t>
  </si>
  <si>
    <t>ARRUELA LISA DE DIAMETRO INTERNO, DE 1/4 "</t>
  </si>
  <si>
    <t>Tubo de cobre classe I, com diâmetro de 15mm, exclusive conexões, emendas, abertura e fechamento de rasgo e isolamento. FORNECIMENTO e ASSENTAMENTO</t>
  </si>
  <si>
    <t>Código:   15.041.0020-0</t>
  </si>
  <si>
    <t>Descrição:   TUBO DE COBRE CLASSE I,COM DIAMETRO DE 15MM,EXCLUSIVE CONEXO ES,EMENDAS,ABERTURA E FECHAMENTO DE RASGO E ISOLAMENTO.FORNE CIMENTO E ASSENTAMENTO</t>
  </si>
  <si>
    <t>01993-E</t>
  </si>
  <si>
    <t>MAO-DE-OBRA DE BOMBEIRO HIDRAULICO DA CO NSTRUCAO CIVIL, INCLUSIVE ENCARGOS SOCIA IS</t>
  </si>
  <si>
    <t>0,139</t>
  </si>
  <si>
    <t>11782-E</t>
  </si>
  <si>
    <t>TUBO DE COBRE,CLASSE I,DIAMETRO NOMINAL DE 15MM</t>
  </si>
  <si>
    <t>Idem item 15.041.0020, com diâmetro de 22mm</t>
  </si>
  <si>
    <t>Código:   15.041.0025-A</t>
  </si>
  <si>
    <t>Descrição:   TUBO DE COBRE CLASSE I,COM DIAMETRO DE 22MM,EXCLUSIVE CONEXO ES,EMENDAS,ABERTURA E FECHAMENTO DE RASGO E ISOLAMENTO.FORNE CIMENTO E ASSENTAMENTO</t>
  </si>
  <si>
    <t>20039-E</t>
  </si>
  <si>
    <t>MAO-DE-OBRA DE BOMBEIRO HIDRAULICO DA CO NSTRUCAO CIVIL, INCLUSIVE ENCARGOS SOCIA IS DESONERADOS</t>
  </si>
  <si>
    <t>0,154</t>
  </si>
  <si>
    <t>11783-E</t>
  </si>
  <si>
    <t>TUBO DE COBRE, CLASSE I, DIAMETRO NOMINA L DE 22MM</t>
  </si>
  <si>
    <t>Idem item 15.041.0020, com diâmetro de 28mm</t>
  </si>
  <si>
    <t>Código:   15.041.0030-A</t>
  </si>
  <si>
    <t>Descrição:   TUBO DE COBRE CLASSE I,COM DIAMETRO DE 28MM,EXCLUSIVE CONEXO ES,EMENDAS,ABERTURA E FECHAMENTO DE RASGO E ISOLAMENTO.FORNE CIMENTO E ASSENTAMENTO</t>
  </si>
  <si>
    <t>0,165</t>
  </si>
  <si>
    <t>11784-E</t>
  </si>
  <si>
    <t>TUBO DE COBRE, CLASSE I, DIAMETRO NOMINA L DE 28MM</t>
  </si>
  <si>
    <t>Código:   3R 24 24 00 00 00 00 10 07</t>
  </si>
  <si>
    <t>Descrição:   Tubo de cobre com isolamento térmico Ø 3/8"</t>
  </si>
  <si>
    <t>Quantidade: 1m        LS(%): 98,89        BDI(%): 0</t>
  </si>
  <si>
    <t>2N 36 16 25 12 34</t>
  </si>
  <si>
    <t>Servente</t>
  </si>
  <si>
    <t>2N 36 16 25 12 37</t>
  </si>
  <si>
    <t>Montador</t>
  </si>
  <si>
    <t>9,50</t>
  </si>
  <si>
    <t>2C 03 09 06 00 09</t>
  </si>
  <si>
    <t>Borracha esponjosa com estrutura celular fechada, para isolamento térmico de tubulações Ø3/8"</t>
  </si>
  <si>
    <t>1,1</t>
  </si>
  <si>
    <t>0,81</t>
  </si>
  <si>
    <t>2C 12 14 00 53 25</t>
  </si>
  <si>
    <t>Tubo de cobre sem costura Ø 3/8"</t>
  </si>
  <si>
    <t>15,61</t>
  </si>
  <si>
    <t>ISOLAMENTO TÉRMICO EM BORRACHA ELASTOMÉRIA PARA LINHA FRIG. DE Ø 5/8" X 10 MM</t>
  </si>
  <si>
    <t>Código:   19.105.001503.SER</t>
  </si>
  <si>
    <t>Descrição:   Tubo de cobre com isolamento térmico Ø 5/8"</t>
  </si>
  <si>
    <t>01.018.000001.MOD</t>
  </si>
  <si>
    <t>0,15</t>
  </si>
  <si>
    <t>01.026.000001.MOD</t>
  </si>
  <si>
    <t>11.001.000016.MAT</t>
  </si>
  <si>
    <t>Borracha esponjosa com estrutura celular fechada, para isolamento térmico de tubulações Ø 5/8"</t>
  </si>
  <si>
    <t>1,10</t>
  </si>
  <si>
    <t>14.001.001203.MAT</t>
  </si>
  <si>
    <t>Tubo de cobre sem costura Ø 5/8"</t>
  </si>
  <si>
    <t>24,20</t>
  </si>
  <si>
    <t>ISOLAMENTO TÉRMICO EM BORRACHA ELASTOMÉRIA PARA LINHA FRIG. DE Ø 3/4" X 13 MM</t>
  </si>
  <si>
    <t>Código:   19.105.001504.SER</t>
  </si>
  <si>
    <t>Descrição:   Tubo de cobre com isolamento térmico Ø 3/4"</t>
  </si>
  <si>
    <t>11.001.000017.MAT</t>
  </si>
  <si>
    <t>Borracha esponjosa com estrutura celular fechada, para isolamento térmico de tubulações Ø 3/4"</t>
  </si>
  <si>
    <t>1,24</t>
  </si>
  <si>
    <t>14.001.001204.MAT</t>
  </si>
  <si>
    <t>Tubo de cobre sem costura Ø 3/4"</t>
  </si>
  <si>
    <t>29,33</t>
  </si>
  <si>
    <t>ISOLAMENTO TÉRMICO EM BORRACHA ELASTOMÉRIA PARA LINHA FRIG. DE Ø 7/8" X 13 MM</t>
  </si>
  <si>
    <t>Código:   19.105.001505.SER</t>
  </si>
  <si>
    <t>Descrição:   Tubo de cobre com isolamento térmico - Ø 7/8"</t>
  </si>
  <si>
    <t>11.001.000018.MAT</t>
  </si>
  <si>
    <t>Borracha esponjosa com estrutura celular fechada, para isolamento térmico de tubulações Ø 7/8"</t>
  </si>
  <si>
    <t>1,39</t>
  </si>
  <si>
    <t>14.001.001205.MAT</t>
  </si>
  <si>
    <t>Tubo de cobre sem costura Ø 7/8"</t>
  </si>
  <si>
    <t>38,79</t>
  </si>
  <si>
    <t>Data de referência de preços:   2019/1</t>
  </si>
  <si>
    <t>Duto para exaustão de ar /ventilação, chavetado em chapa de aço galvanizado, nas diversas bitolas, conforme SMACNA/ABNT, inclusive suportes pintados, grelhas, difusores em aluminio extrudado e demais itens necessários. FORNECIMENTO e COLOCAÇÃO</t>
  </si>
  <si>
    <t>Código:   15.005.0280-A</t>
  </si>
  <si>
    <t>Descrição:   DUTO PARA EXAUSTAO DE AR/VENTILACAO,CHAVETADO EM CHAPA DE AC O GALVANIZADO,NAS DIVERSAS BITOLAS,CONFORME SMACNA/ABNT,INCL USIVE SUPORTES PINTADOS,GRELHAS,DIFUSORES EM ALUMINIO EXTRUD ADO E DEMAIS ITENS NECESSARIOS.FORNECIMENTO E COLOCACAO</t>
  </si>
  <si>
    <t>Quantidade: 1kg        LS(%): 91,42        BDI(%): 0</t>
  </si>
  <si>
    <t>00011-E</t>
  </si>
  <si>
    <t>CANTONEIRA DE ACO DOCE, P/SERRALHERIA, P RECO DE REVENDEDOR, DE 5/8"X1/8" ATE 1.1 /2"X1/8"</t>
  </si>
  <si>
    <t>0,025</t>
  </si>
  <si>
    <t>05567-E</t>
  </si>
  <si>
    <t>FINCAPINO C-22, LONGO, EM CAIXAS 100 PEC AS</t>
  </si>
  <si>
    <t>0,0035</t>
  </si>
  <si>
    <t>07231-E</t>
  </si>
  <si>
    <t>CHAPA DE ACO CARBONO, GALVANIZADA, PARA USOS GERAIS, TAMANHO PADRAO, PRECO DE RE VENDEDOR, COM ESPESSURA DE 1,25MM</t>
  </si>
  <si>
    <t>14288-E</t>
  </si>
  <si>
    <t>DIFUSOR QUADRADO EM ALUMINIO EXTRUDADO 1 5" X 15", TROPICAL OU SIMILAR</t>
  </si>
  <si>
    <t>0,0599999999</t>
  </si>
  <si>
    <t>14289-E</t>
  </si>
  <si>
    <t>GRELHA RETANGULAR DE SIMPLES DEFLEXAO, A LETAS VERTICAIS, EM ALUMINIO EXTRUDADO 4 00X150MM, TROPICAL OU SIMILAR</t>
  </si>
  <si>
    <t>LEITO PARA CABOS TIPO MÉDIO DE AÇO GALVANIZADO ELETROLITICO 200 X 100 MM - BARRA 3 METROS</t>
  </si>
  <si>
    <t>Código:   15.018.0479-A</t>
  </si>
  <si>
    <t>Descrição:   ELETROCALHA PERFURADA,SEM TAMPA,TIPO "U",200X100MM,TRATAMENT O SUPERFICIAL PRE-ZINCADO A QUENTE,INCLUSIVE CONEXOES,ACESSO RIOS E FIXACAO SUPERIOR.FORNECIMENTO E COLOCACAO</t>
  </si>
  <si>
    <t>0,0132999999</t>
  </si>
  <si>
    <t>26,00</t>
  </si>
  <si>
    <t>2,66</t>
  </si>
  <si>
    <t>0,05</t>
  </si>
  <si>
    <t>5,30</t>
  </si>
  <si>
    <t>1,33</t>
  </si>
  <si>
    <t>0,41</t>
  </si>
  <si>
    <t>0,03</t>
  </si>
  <si>
    <t>07650-E</t>
  </si>
  <si>
    <t>ELETROCALHA PERFURADA SEM VIROLA, TIPO " U", DE (200X100X3000)MM</t>
  </si>
  <si>
    <t>0,33</t>
  </si>
  <si>
    <t>49,78</t>
  </si>
  <si>
    <t>07651-E</t>
  </si>
  <si>
    <t>SUPORTE SUSPENSAO DUPLO TIRANTE "OMEGA",  DE (200X100)MM PARA ELETROCALHA</t>
  </si>
  <si>
    <t>2,49</t>
  </si>
  <si>
    <t>ELETROCALHA PERFURADA 200 X 100 MM EM AÇO GALVANIZADO ELETROLITICAMENTE - BARRA DE 3 METROS</t>
  </si>
  <si>
    <t>Código:   15.018.0511-A</t>
  </si>
  <si>
    <t>Descrição:   ELETROCALHA PERFURADA,COM TAMPA,TIPO "U",200X100MM,TRATAMENT O SUPERFICIAL PRE-ZINCADO A QUENTE,INCLUSIVE CONEXOES,ACESSO RIOS E FIXACAO SUPERIOR.FORNECIMENTO E COLOCACAO</t>
  </si>
  <si>
    <t>13887-E</t>
  </si>
  <si>
    <t>TAMPA DE ENCAIXE PARA ELETROCALHA PERFUR ADA OU LISA, 200X3000MM</t>
  </si>
  <si>
    <t>24,27</t>
  </si>
  <si>
    <t>ELETROCALHA PERFURADA 300 X 100 MM EM AÇO GALVANIZADO ELETROLITICAMENTE - BARRA DE 3 METROS</t>
  </si>
  <si>
    <t>Código:   15.018.0512-A</t>
  </si>
  <si>
    <t>Descrição:   ELETROCALHA PERFURADA,COM TAMPA TIPO "U",300X100MM,TRATAMENT O SUPERFICIAL PRE-ZINCADO A QUENTE,INCLUSIVE CONEXOES,ACESSO RIOS E FIXACAO SUPERIOR.FORNECIMENTO E COLOCACAO</t>
  </si>
  <si>
    <t>07652-E</t>
  </si>
  <si>
    <t>ELETROCALHA PERFURADA SEM VIROLA, TIPO " U", DE (300X100X3000)MM</t>
  </si>
  <si>
    <t>76,55</t>
  </si>
  <si>
    <t>07653-E</t>
  </si>
  <si>
    <t>SUPORTE SUSPENSAO DUPLO TIRANTE "OMEGA",  DE (300X100)MM, PARA ELETROCALHA</t>
  </si>
  <si>
    <t>3,35</t>
  </si>
  <si>
    <t>13888-E</t>
  </si>
  <si>
    <t>TAMPA DE ENCAIXE PARA ELETROCALHA PERFUR ADA OU LISA, 300X3000MM</t>
  </si>
  <si>
    <t>35,08</t>
  </si>
  <si>
    <t>Cabo de cobre rígido de 1kV, seção de 6,00mm², PVC/70ºC. FORNECIMENTO</t>
  </si>
  <si>
    <t>Código:   21.026.0100-A</t>
  </si>
  <si>
    <t>Descrição:   CABO DE COBRE RIGIDO,DE 1KV,SECAO DE 6,00MM2,PVC/70ºC.FORNEC IMENTO</t>
  </si>
  <si>
    <t>11583-E</t>
  </si>
  <si>
    <t>CABO DE COBRE RIGIDO, 1KV, PVC 70°C, 6MM 2</t>
  </si>
  <si>
    <t>2,23</t>
  </si>
  <si>
    <t>CABO DE COBRE ISOLADO #16MM²</t>
  </si>
  <si>
    <t>Código:   21.026.0105-A</t>
  </si>
  <si>
    <t>Descrição:   CABO DE COBRE RIGIDO,DE 1KV,SECAO DE 16MM2,PVC/70ºC.FORNECIMENTO</t>
  </si>
  <si>
    <t>11585-E</t>
  </si>
  <si>
    <t>CABO DE COBRE RIGIDO, 1KV, PVC 70°C, DE 16MM2</t>
  </si>
  <si>
    <t>5,33</t>
  </si>
  <si>
    <t>CABO DE COBRE ISOLADO #35MM²</t>
  </si>
  <si>
    <t>Código:   21.026.0120-A</t>
  </si>
  <si>
    <t>Descrição:   CABO DE COBRE RIGIDO,DE 1KV,SECAO DE 35MM2,PVC/70ºC.FORNECIM ENTO</t>
  </si>
  <si>
    <t>11589-E</t>
  </si>
  <si>
    <t>CABO DE COBRE RIGIDO, 1KV, PVC 70°C, 35M M2</t>
  </si>
  <si>
    <t>11,08</t>
  </si>
  <si>
    <t xml:space="preserve">TUBULAÇÃO EM COBRE CLASSE E SOLDÁVEL - Ø40MM </t>
  </si>
  <si>
    <t>Código:   15.005.0255-A</t>
  </si>
  <si>
    <t>Descrição:   TUBULACAO EM COBRE PARA INTERLIGACAO DE SPLIT SYSTEM AO COND ENSADOR/EVAPORADOR,INCLUSIVE ISOLAMENTO TERMICO,ALIMENTACAO ELETRICA,CONEXOES E FIXACAO,PARA APARELHOS ATE 48000 BTU'S.F ORNECIMENTO E INSTALACAO</t>
  </si>
  <si>
    <t>04050-E</t>
  </si>
  <si>
    <t>CALHA DE ISOLAMENTO DE HIDROSSILICATO DE  CALCIO, COM ESPESSURA DE 1" E COMPRIMEN TO DE 0,91M, TUBULACAO DE 1"</t>
  </si>
  <si>
    <t>7,99</t>
  </si>
  <si>
    <t>05374-E</t>
  </si>
  <si>
    <t>FITA ISOLANTE DE AUTO FUSAO</t>
  </si>
  <si>
    <t>1,89</t>
  </si>
  <si>
    <t>05572-E</t>
  </si>
  <si>
    <t>FITA PERFURADA EXTRA LEVE, ROLO DE 17MMX 30M</t>
  </si>
  <si>
    <t>19,00</t>
  </si>
  <si>
    <t>05578-E</t>
  </si>
  <si>
    <t>PARAFUSO CABECA SEXTAVADA, DE 1/4"X1/2"</t>
  </si>
  <si>
    <t>05883-E</t>
  </si>
  <si>
    <t>BUCHA DE NYLON, TIPO S-08</t>
  </si>
  <si>
    <t>0,06</t>
  </si>
  <si>
    <t>10923-E</t>
  </si>
  <si>
    <t>ARRUELA LISA DE ACO GALVANIZADO, DE 1/4"</t>
  </si>
  <si>
    <t>0,02</t>
  </si>
  <si>
    <t>11572-E</t>
  </si>
  <si>
    <t>CABO DE COBRE FLEXIVEL, 750V, PVC/70°C, DE (3X2,5MM2)</t>
  </si>
  <si>
    <t>3,47</t>
  </si>
  <si>
    <t>30,33</t>
  </si>
  <si>
    <t>20031-E</t>
  </si>
  <si>
    <t>MAO-DE-OBRA DE AUXILIAR DE MECANICO, INC LUSIVE ENCARGOS SOCIAIS DESONERADOS</t>
  </si>
  <si>
    <t>20097-E</t>
  </si>
  <si>
    <t>MAO-DE-OBRA DE MECANICO DE REFRIGERACAO,  INCLUSIVE ENCARGOS SOCIAIS DESONERADOS</t>
  </si>
  <si>
    <t>TUBULAÇÃO EM PVC MARROM - Ø 28MM</t>
  </si>
  <si>
    <t>Código:   15.036.0003-A</t>
  </si>
  <si>
    <t>Descrição:   TUBO DE CPVC RIGIDO,DIAMETRO DE 28MM,SOLDAVEL,PARA AGUA QUEN TE E FRIA,EXCLUSIVE EMENDA,CONEXOES,ABERTURA E FECHAMENTO DE  RASGO.FORNECIMENTO E ASSENTAMENTO</t>
  </si>
  <si>
    <t>02339-E</t>
  </si>
  <si>
    <t>ADESIVO PLASTICO PARA PVC RIGIDO, EM BIS NAGA DE 75G</t>
  </si>
  <si>
    <t>0,13</t>
  </si>
  <si>
    <t>2,82</t>
  </si>
  <si>
    <t>12797-E</t>
  </si>
  <si>
    <t>TUBO CPVC RIGIDO, 28MM, SOLDAVEL, PARA A GUA QUENTE E FRIA</t>
  </si>
  <si>
    <t>12,24</t>
  </si>
  <si>
    <t>0,16</t>
  </si>
  <si>
    <t>TUBULAÇÃO EM PVC BRANCO SÉRIE "R" - Ø50MM</t>
  </si>
  <si>
    <t>Código:   15.036.0040-0</t>
  </si>
  <si>
    <t>Descrição:   TUBO DE PVC RIGIDO DE 50MM,SOLDAVEL,INCLUSIVE CONEXOES E EME NDAS,EXCLUSIVE ABERTURA E FECHAMENTO DE RASGO.FORNECIMENTO E  ASSENTAMENTO</t>
  </si>
  <si>
    <t>0,22</t>
  </si>
  <si>
    <t>0,1799999999</t>
  </si>
  <si>
    <t>05694-E</t>
  </si>
  <si>
    <t>TUBO DE PVC RIGIDO SOLDAVEL, PONTA/BOLSA , EM BARRAS DE 6,00M, DE 050MM</t>
  </si>
  <si>
    <t>0,1749999999</t>
  </si>
  <si>
    <t>Código:   15.036.0086-A</t>
  </si>
  <si>
    <t>Descrição:   TUBO DE PVC RIGIDO DE 75MM,LINHA REFORCADA,SOLDAVEL,INCLUSIV E CONEXOES E EMENDAS,EXCLUSIVE ABERTURA E FECHAMENTO DE RASG O.FORNECIMENTO E ASSENTAMENTO</t>
  </si>
  <si>
    <t>05408-E</t>
  </si>
  <si>
    <t>TUBO DE PVC RIGIDO SERIE "R", PONTA/BOLS A COM VIROLA, EM BARRAS DE 3,00M, DE 075 MM</t>
  </si>
  <si>
    <t>0,3499999999</t>
  </si>
  <si>
    <t>Composições Analíticas SINAPI Janeiro 2019 - Rio de Janeiro</t>
  </si>
  <si>
    <t>COD</t>
  </si>
  <si>
    <t>DESC</t>
  </si>
  <si>
    <t>COEFICIETNE</t>
  </si>
  <si>
    <t>CUSTO UNIT</t>
  </si>
  <si>
    <t>CUSTO UNIT MO</t>
  </si>
  <si>
    <t>MO</t>
  </si>
  <si>
    <t>COMP.01</t>
  </si>
  <si>
    <t>01.01.01</t>
  </si>
  <si>
    <t>LIMPEZA PERMANENTE (COMP.01)</t>
  </si>
  <si>
    <t>Tipo Item</t>
  </si>
  <si>
    <t>Item</t>
  </si>
  <si>
    <t>Componentes</t>
  </si>
  <si>
    <t>Consumos</t>
  </si>
  <si>
    <t>Un.</t>
  </si>
  <si>
    <t>Custos Unitários  Material   (R$ )</t>
  </si>
  <si>
    <t>Custos Unitários    MO  ( R$ )</t>
  </si>
  <si>
    <t>Custos do item</t>
  </si>
  <si>
    <t>Material</t>
  </si>
  <si>
    <t>Mão de obra</t>
  </si>
  <si>
    <t>Total</t>
  </si>
  <si>
    <t>Insumo</t>
  </si>
  <si>
    <t>VASSOURA 40 CM COM CABO</t>
  </si>
  <si>
    <t>und</t>
  </si>
  <si>
    <t>12,73</t>
  </si>
  <si>
    <t>MANGUEIRA CRISTAL PARA NIVEL, LISA, PVC TRANSPARENTE, 3/8" X1,5 MM</t>
  </si>
  <si>
    <t>0,54</t>
  </si>
  <si>
    <t>Composição</t>
  </si>
  <si>
    <t>SERVENTE COM ENCARGOS COMPLEMENTARES</t>
  </si>
  <si>
    <t>H</t>
  </si>
  <si>
    <t>21,20</t>
  </si>
  <si>
    <t>Totais da composição</t>
  </si>
  <si>
    <t>COMP.02</t>
  </si>
  <si>
    <t>01.01.02</t>
  </si>
  <si>
    <t>CANTEIRO DE OBRAS (TAPUME, CONTAINER, SEGURANÇA) (COMP.02)</t>
  </si>
  <si>
    <t>98458</t>
  </si>
  <si>
    <t>TAPUME COM COMPENSADO DE MADEIRA. AF_05/2018</t>
  </si>
  <si>
    <t>85,96</t>
  </si>
  <si>
    <t>LOCACAO DE CONTAINER 2,30 X 4,30 M, ALT. 2,50 M, P/ SANITARIO, C/ 5 BACIAS, 1 LAVATORIO E 4 MICTORIOS</t>
  </si>
  <si>
    <t>665,43</t>
  </si>
  <si>
    <t>88326</t>
  </si>
  <si>
    <t>VIGIA NOTURNO COM ENCARGOS COMPLEMENTARES</t>
  </si>
  <si>
    <t>23,75</t>
  </si>
  <si>
    <t>01.01.03</t>
  </si>
  <si>
    <t>CARGA E DESCARGA MECANIZADAS DE ENTULHO EM CAMINHAO BASCULANTE 6 M3 (SINAPI - 72898).</t>
  </si>
  <si>
    <t>5811</t>
  </si>
  <si>
    <t>CAMINHÃO BASCULANTE 6 M3, PESO BRUTO TOTAL 16.000 KG, CARGA ÚTIL MÁXIMA 13.071 KG, DISTÂNCIA ENTRE EIXOS 4,80 M, POTÊNCIA 230 CV INCLUSIVE CAÇAMBA METÁLICA - CHP DIURNO. AF_06/2014</t>
  </si>
  <si>
    <t>0,0070000</t>
  </si>
  <si>
    <t>CHP</t>
  </si>
  <si>
    <t>161,74</t>
  </si>
  <si>
    <t>5940</t>
  </si>
  <si>
    <t>PÁ CARREGADEIRA SOBRE RODAS, POTÊNCIA LÍQUIDA 128 HP, CAPACIDADE DA CAÇAMBA 1,7 A 2,8 M3, PESO OPERACIONAL 11632 KG - CHP DIURNO. AF_06/2014</t>
  </si>
  <si>
    <t>0,0180000</t>
  </si>
  <si>
    <t>139,53</t>
  </si>
  <si>
    <t>01.01.04</t>
  </si>
  <si>
    <t>TRANSPORTE DE ENTULHO COM CAMINHAO BASCULANTE 6 M3, RODOVIA PAVIMENTADA, DMT 0,5 A 1,0 KM (SINAPI - 72900).</t>
  </si>
  <si>
    <t>72900</t>
  </si>
  <si>
    <t>TRANSPORTE DE ENTULHO COM CAMINHAO BASCULANTE 6 M3, RODOVIA PAVIMENTADA, DMT 0,5 A 1,0 KM</t>
  </si>
  <si>
    <t>0,0360000</t>
  </si>
  <si>
    <t>01.02.01</t>
  </si>
  <si>
    <t>REMOÇÃO DE PORTAS METÁLICAS EM FACHADA (SINAPI 97644)</t>
  </si>
  <si>
    <t>88309</t>
  </si>
  <si>
    <t>PEDREIRO COM ENCARGOS COMPLEMENTARES</t>
  </si>
  <si>
    <t>26,91</t>
  </si>
  <si>
    <t>0,2582000</t>
  </si>
  <si>
    <t>01.02.02</t>
  </si>
  <si>
    <t>DEMOLIÇÃO DE TRECHO DE ALVENARIA EXISTENTE (DATA CENTER E GERADORES)</t>
  </si>
  <si>
    <t>01.02.03</t>
  </si>
  <si>
    <t>DEMOLIÇÃO DE GUARITA DE ALVENARIA EXISTENTE (SINAPI 97622)</t>
  </si>
  <si>
    <t>COMP.03</t>
  </si>
  <si>
    <t>01.02.04</t>
  </si>
  <si>
    <t>RETIRADA DE JANELA, DIVISÓRIA E ALVENARIA EXISTENTE PARA INSTALAÇÃO DE ATENUADORES NA ÁREA DOS GERADORES (COMP.03)</t>
  </si>
  <si>
    <t>42655</t>
  </si>
  <si>
    <t>CABO DE ACO GALVANIZADO, DIAMETRO 9,53 MM (3/8"), COM ALMA DE FIBRA 6 X 25 F  (COLETADO CAIXA)</t>
  </si>
  <si>
    <t>KG</t>
  </si>
  <si>
    <t>10,64</t>
  </si>
  <si>
    <t>88261</t>
  </si>
  <si>
    <t>CARPINTEIRO DE ESQUADRIA COM ENCARGOS COMPLEMENTARES</t>
  </si>
  <si>
    <t>01.03.01</t>
  </si>
  <si>
    <t>DRYWALL RF120 - COM FECHAMENTO EM PAINÉIS DE GESSO ACARTONADO, LAJE A LAJE, ESPESSURA FINAL DE 140MM, COM MONTANDE 90MM, 2 CHAPAS (RF) DE 12,5 MM DE CADA LADO,COM ISOLAMENTO TERMOACÚSTICO EM LÃ DE ROCHA, DENS.: 64 KG/M³ (SINAPI 96361)</t>
  </si>
  <si>
    <t>INSUMO</t>
  </si>
  <si>
    <t>37586</t>
  </si>
  <si>
    <t>PINO DE ACO COM ARRUELA CONICA, DIAMETRO ARRUELA = *23* MM E COMP HASTE = *27* MM (ACAO INDIRETA)</t>
  </si>
  <si>
    <t>0,0581000</t>
  </si>
  <si>
    <t>CENTO</t>
  </si>
  <si>
    <t>47,07</t>
  </si>
  <si>
    <t>39413</t>
  </si>
  <si>
    <t>CHAPA DE GESSO ACARTONADO, STANDARD (ST), COR BRANCA, E = 12,5 MM, 1200 X 2400 MM (L X C)</t>
  </si>
  <si>
    <t>2,1060000</t>
  </si>
  <si>
    <t>M2</t>
  </si>
  <si>
    <t>21,41</t>
  </si>
  <si>
    <t>39419</t>
  </si>
  <si>
    <t>PERFIL GUIA, FORMATO U, EM ACO ZINCADO, PARA ESTRUTURA PAREDE DRYWALL, E = 0,5 MM, 70 X 3000 MM (L X C)</t>
  </si>
  <si>
    <t>1,8187000</t>
  </si>
  <si>
    <t>M</t>
  </si>
  <si>
    <t>4,48</t>
  </si>
  <si>
    <t>39422</t>
  </si>
  <si>
    <t>PERFIL MONTANTE, FORMATO C, EM ACO ZINCADO, PARA ESTRUTURA PAREDE DRYWALL, E = 0,5 MM, 70 X 3000 MM (L X C)</t>
  </si>
  <si>
    <t>5,7999000</t>
  </si>
  <si>
    <t>5,09</t>
  </si>
  <si>
    <t>39431</t>
  </si>
  <si>
    <t>FITA DE PAPEL MICROPERFURADO, 50 X 150 MM, PARA TRATAMENTO DE JUNTAS DE CHAPA DE GESSO PARA DRYWALL</t>
  </si>
  <si>
    <t>2,5027000</t>
  </si>
  <si>
    <t>0,24</t>
  </si>
  <si>
    <t>39432</t>
  </si>
  <si>
    <t>FITA DE PAPEL REFORCADA COM LAMINA DE METAL PARA REFORCO DE CANTOS DE CHAPA DE GESSO PARA DRYWALL</t>
  </si>
  <si>
    <t>1,5851000</t>
  </si>
  <si>
    <t>3,17</t>
  </si>
  <si>
    <t>39434</t>
  </si>
  <si>
    <t>MASSA DE REJUNTE EM PO PARA DRYWALL, A BASE DE GESSO, SECAGEM RAPIDA, PARA TRATAMENTO DE JUNTAS DE CHAPA DE GESSO (COM ADICAO DE AGUA)</t>
  </si>
  <si>
    <t>1,0327000</t>
  </si>
  <si>
    <t>4,26</t>
  </si>
  <si>
    <t>39435</t>
  </si>
  <si>
    <t>PARAFUSO DRY WALL, EM ACO FOSFATIZADO, CABECA TROMBETA E PONTA AGULHA (TA), COMPRIMENTO 25 MM</t>
  </si>
  <si>
    <t>20,0077000</t>
  </si>
  <si>
    <t>UN</t>
  </si>
  <si>
    <t>39443</t>
  </si>
  <si>
    <t>PARAFUSO DRY WALL, EM ACO ZINCADO, CABECA LENTILHA E PONTA BROCA (LB), LARGURA 4,2 MM, COMPRIMENTO 13 MM</t>
  </si>
  <si>
    <t>0,9149000</t>
  </si>
  <si>
    <t>COMPOSICAO</t>
  </si>
  <si>
    <t>88278</t>
  </si>
  <si>
    <t>MONTADOR DE ESTRUTURA METÁLICA COM ENCARGOS COMPLEMENTARES</t>
  </si>
  <si>
    <t>25,73</t>
  </si>
  <si>
    <t>88316</t>
  </si>
  <si>
    <t>01.03.02</t>
  </si>
  <si>
    <t>ALVENARIA A CONSTRUIR ESP=22 CM - BLOCO DE CONCRETO 19X19X39 CM COM MASSA DE ACABAMENTO DE 1,5 CM EM AMBAS AS FACES PARA FECHAMENTO DE VÃO EM FACHADA EXISTENTE (SINAPI 89474)</t>
  </si>
  <si>
    <t>25070</t>
  </si>
  <si>
    <t>BLOCO CONCRETO ESTRUTURAL 14 X 19 X 39 CM, FBK 4,5 MPA (NBR 6136)</t>
  </si>
  <si>
    <t>7,6600000</t>
  </si>
  <si>
    <t>2,12</t>
  </si>
  <si>
    <t>34547</t>
  </si>
  <si>
    <t>TELA DE ACO SOLDADA GALVANIZADA/ZINCADA PARA ALVENARIA, FIO  D = *1,20 A 1,70* MM, MALHA 15 X 15 MM, (C X L) *50 X 12* CM</t>
  </si>
  <si>
    <t>0,8700000</t>
  </si>
  <si>
    <t>2,20</t>
  </si>
  <si>
    <t>38589</t>
  </si>
  <si>
    <t>MEIO BLOCO CONCRETO ESTRUTURAL 14 X 19 X 19 CM, FBK 4,5 MPA (NBR 6136)</t>
  </si>
  <si>
    <t>4,0800000</t>
  </si>
  <si>
    <t>1,29</t>
  </si>
  <si>
    <t>38591</t>
  </si>
  <si>
    <t>BLOCO CONCRETO ESTRUTURAL 14 X 19 X 34 CM, FBK 4,5 MPA (NBR 6136)</t>
  </si>
  <si>
    <t>1,5300000</t>
  </si>
  <si>
    <t>2,10</t>
  </si>
  <si>
    <t>38595</t>
  </si>
  <si>
    <t>MEIA CANALETA CONCRETO ESTRUTURAL 14 X 19 X 19 CM, FBK 4,5 MPA (NBR 6136)</t>
  </si>
  <si>
    <t>0,2600000</t>
  </si>
  <si>
    <t>1,28</t>
  </si>
  <si>
    <t>38597</t>
  </si>
  <si>
    <t>CANALETA CONCRETO ESTRUTURAL 14 X 19 X 39 CM, FBK 4,5 MPA (NBR 6136)</t>
  </si>
  <si>
    <t>2,0400000</t>
  </si>
  <si>
    <t>2,37</t>
  </si>
  <si>
    <t>88715</t>
  </si>
  <si>
    <t>ARGAMASSA TRAÇO 1:2:9 (CIMENTO, CAL E AREIA MÉDIA) PARA EMBOÇO/MASSA ÚNICA/ASSENTAMENTO DE ALVENARIA DE VEDAÇÃO, PREPARO MECÂNICO COM BETONEIRA 400 L. AF_09/2014</t>
  </si>
  <si>
    <t>0,0164000</t>
  </si>
  <si>
    <t>M³</t>
  </si>
  <si>
    <t>383,77</t>
  </si>
  <si>
    <t>0,9700000</t>
  </si>
  <si>
    <t>0,7300000</t>
  </si>
  <si>
    <t>01.03.03</t>
  </si>
  <si>
    <t>ALVENARIA A CONSTRUIR ESP=15 CM - BLOCO DE CONCRETO 12X19X39 CM COM MASSA DE ACABAMENTO DE 1,5 CM EM AMBAS AS FACES QUANDO NÃO INDICADO EM PLANTA (SINAPI 89475)</t>
  </si>
  <si>
    <t>0,8600000</t>
  </si>
  <si>
    <t>0,6500000</t>
  </si>
  <si>
    <t>95952</t>
  </si>
  <si>
    <t>01.05.01 e 01.05.02</t>
  </si>
  <si>
    <t>BASE PARA GERADORES EM CONCRETO 2,90X1,49M H=15CM PARA GERADORES (SINAPI 95952) / PILARES DE REFORÇO ESTRUTURAL EM FACHADA 15X20 H=2,50M (SINAPI 95952)</t>
  </si>
  <si>
    <t>1527</t>
  </si>
  <si>
    <t>CONCRETO USINADO BOMBEAVEL, CLASSE DE RESISTENCIA C25, COM BRITA 0 E 1, SLUMP = 100 +/- 20 MM, INCLUI SERVICO DE BOMBEAMENTO (NBR 8953)</t>
  </si>
  <si>
    <t>1,1030000</t>
  </si>
  <si>
    <t>M3</t>
  </si>
  <si>
    <t>304,95</t>
  </si>
  <si>
    <t>336,35</t>
  </si>
  <si>
    <t>92414</t>
  </si>
  <si>
    <t>MONTAGEM E DESMONTAGEM DE FÔRMA DE PILARES RETANGULARES E ESTRUTURAS SIMILARES COM ÁREA MÉDIA DAS SEÇÕES MENOR OU IGUAL A 0,25 M², PÉ-DIREITO SIMPLES, EM CHAPA DE MADEIRA COMPENSADA RESINADA, 2 UTILIZAÇÕES. AF_12/2015</t>
  </si>
  <si>
    <t>0,8400000</t>
  </si>
  <si>
    <t>113,33</t>
  </si>
  <si>
    <t>95,19</t>
  </si>
  <si>
    <t>92426</t>
  </si>
  <si>
    <t>MONTAGEM E DESMONTAGEM DE FÔRMA DE PILARES RETANGULARES E ESTRUTURAS SIMILARES COM ÁREA MÉDIA DAS SEÇÕES MENOR OU IGUAL A 0,25 M², PÉ-DIREITO SIMPLES, EM CHAPA DE MADEIRA COMPENSADA RESINADA, 8 UTILIZAÇÕES. AF_12/2015</t>
  </si>
  <si>
    <t>2,7400000</t>
  </si>
  <si>
    <t>55,27</t>
  </si>
  <si>
    <t>151,43</t>
  </si>
  <si>
    <t>92451</t>
  </si>
  <si>
    <t>MONTAGEM E DESMONTAGEM DE FÔRMA DE VIGA, ESCORAMENTO COM GARFO DE MADEIRA, PÉ-DIREITO SIMPLES, EM CHAPA DE MADEIRA RESINADA, 2 UTILIZAÇÕES. AF_12/2015</t>
  </si>
  <si>
    <t>0,5700000</t>
  </si>
  <si>
    <t>126,51</t>
  </si>
  <si>
    <t>72,11</t>
  </si>
  <si>
    <t>92463</t>
  </si>
  <si>
    <t>MONTAGEM E DESMONTAGEM DE FÔRMA DE VIGA, ESCORAMENTO COM GARFO DE MADEIRA, PÉ-DIREITO SIMPLES, EM CHAPA DE MADEIRA RESINADA, 8 UTILIZAÇÕES. AF_12/2015</t>
  </si>
  <si>
    <t>1,8700000</t>
  </si>
  <si>
    <t>78,85</t>
  </si>
  <si>
    <t>147,44</t>
  </si>
  <si>
    <t>92509</t>
  </si>
  <si>
    <t>MONTAGEM E DESMONTAGEM DE FÔRMA DE LAJE MACIÇA COM ÁREA MÉDIA MENOR OU IGUAL A 20 M², PÉ-DIREITO SIMPLES, EM CHAPA DE MADEIRA COMPENSADA RESINADA, 2 UTILIZAÇÕES. AF_12/2015</t>
  </si>
  <si>
    <t>0,4700000</t>
  </si>
  <si>
    <t>43,19</t>
  </si>
  <si>
    <t>20,29</t>
  </si>
  <si>
    <t>92521</t>
  </si>
  <si>
    <t>MONTAGEM E DESMONTAGEM DE FÔRMA DE LAJE MACIÇA COM ÁREA MÉDIA MENOR OU IGUAL A 20 M², PÉ-DIREITO SIMPLES, EM CHAPA DE MADEIRA COMPENSADA RESINADA, 8 UTILIZAÇÕES. AF_12/2015</t>
  </si>
  <si>
    <t>1,6100000</t>
  </si>
  <si>
    <t>24,32</t>
  </si>
  <si>
    <t>39,15</t>
  </si>
  <si>
    <t>92759</t>
  </si>
  <si>
    <t>ARMAÇÃO DE PILAR OU VIGA DE UMA ESTRUTURA CONVENCIONAL DE CONCRETO ARMADO EM UM EDIFÍCIO DE MÚLTIPLOS PAVIMENTOS UTILIZANDO AÇO CA-60 DE 5,0 MM - MONTAGEM. AF_12/2015</t>
  </si>
  <si>
    <t>7,1300000</t>
  </si>
  <si>
    <t>11,21</t>
  </si>
  <si>
    <t>79,92</t>
  </si>
  <si>
    <t>92760</t>
  </si>
  <si>
    <t>ARMAÇÃO DE PILAR OU VIGA DE UMA ESTRUTURA CONVENCIONAL DE CONCRETO ARMADO EM UM EDIFÍCIO DE MÚLTIPLOS PAVIMENTOS UTILIZANDO AÇO CA-50 DE 6,3 MM - MONTAGEM. AF_12/2015</t>
  </si>
  <si>
    <t>5,8300000</t>
  </si>
  <si>
    <t>9,51</t>
  </si>
  <si>
    <t>55,44</t>
  </si>
  <si>
    <t>92761</t>
  </si>
  <si>
    <t>ARMAÇÃO DE PILAR OU VIGA DE UMA ESTRUTURA CONVENCIONAL DE CONCRETO ARMADO EM UM EDIFÍCIO DE MÚLTIPLOS PAVIMENTOS UTILIZANDO AÇO CA-50 DE 8,0 MM - MONTAGEM. AF_12/2015</t>
  </si>
  <si>
    <t>0,0900000</t>
  </si>
  <si>
    <t>8,94</t>
  </si>
  <si>
    <t>0,80</t>
  </si>
  <si>
    <t>92762</t>
  </si>
  <si>
    <t>ARMAÇÃO DE PILAR OU VIGA DE UMA ESTRUTURA CONVENCIONAL DE CONCRETO ARMADO EM UM EDIFÍCIO DE MÚLTIPLOS PAVIMENTOS UTILIZANDO AÇO CA-50 DE 10,0 MM - MONTAGEM. AF_12/2015</t>
  </si>
  <si>
    <t>16,4900000</t>
  </si>
  <si>
    <t>7,21</t>
  </si>
  <si>
    <t>118,89</t>
  </si>
  <si>
    <t>92763</t>
  </si>
  <si>
    <t>ARMAÇÃO DE PILAR OU VIGA DE UMA ESTRUTURA CONVENCIONAL DE CONCRETO ARMADO EM UM EDIFÍCIO DE MÚLTIPLOS PAVIMENTOS UTILIZANDO AÇO CA-50 DE 12,5 MM - MONTAGEM. AF_12/2015</t>
  </si>
  <si>
    <t>10,5300000</t>
  </si>
  <si>
    <t>6,36</t>
  </si>
  <si>
    <t>66,97</t>
  </si>
  <si>
    <t>92764</t>
  </si>
  <si>
    <t>ARMAÇÃO DE PILAR OU VIGA DE UMA ESTRUTURA CONVENCIONAL DE CONCRETO ARMADO EM UM EDIFÍCIO DE MÚLTIPLOS PAVIMENTOS UTILIZANDO AÇO CA-50 DE 16,0 MM - MONTAGEM. AF_12/2015</t>
  </si>
  <si>
    <t>3,8500000</t>
  </si>
  <si>
    <t>5,82</t>
  </si>
  <si>
    <t>22,40</t>
  </si>
  <si>
    <t>92765</t>
  </si>
  <si>
    <t>ARMAÇÃO DE PILAR OU VIGA DE UMA ESTRUTURA CONVENCIONAL DE CONCRETO ARMADO EM UM EDIFÍCIO DE MÚLTIPLOS PAVIMENTOS UTILIZANDO AÇO CA-50 DE 20,0 MM - MONTAGEM. AF_12/2015</t>
  </si>
  <si>
    <t>0,4300000</t>
  </si>
  <si>
    <t>5,32</t>
  </si>
  <si>
    <t>2,28</t>
  </si>
  <si>
    <t>92766</t>
  </si>
  <si>
    <t>ARMAÇÃO DE PILAR OU VIGA DE UMA ESTRUTURA CONVENCIONAL DE CONCRETO ARMADO EM UM EDIFÍCIO DE MÚLTIPLOS PAVIMENTOS UTILIZANDO AÇO CA-50 DE 25,0 MM - MONTAGEM. AF_12/2015</t>
  </si>
  <si>
    <t>0,8200000</t>
  </si>
  <si>
    <t>5,74</t>
  </si>
  <si>
    <t>4,70</t>
  </si>
  <si>
    <t>92768</t>
  </si>
  <si>
    <t>ARMAÇÃO DE LAJE DE UMA ESTRUTURA CONVENCIONAL DE CONCRETO ARMADO EM UM EDIFÍCIO DE MÚLTIPLOS PAVIMENTOS UTILIZANDO AÇO CA-60 DE 5,0 MM - MONTAGEM. AF_12/2015</t>
  </si>
  <si>
    <t>0,8300000</t>
  </si>
  <si>
    <t>9,67</t>
  </si>
  <si>
    <t>8,02</t>
  </si>
  <si>
    <t>92769</t>
  </si>
  <si>
    <t>ARMAÇÃO DE LAJE DE UMA ESTRUTURA CONVENCIONAL DE CONCRETO ARMADO EM UM EDIFÍCIO DE MÚLTIPLOS PAVIMENTOS UTILIZANDO AÇO CA-50 DE 6,3 MM - MONTAGEM. AF_12/2015</t>
  </si>
  <si>
    <t>8,4700000</t>
  </si>
  <si>
    <t>8,34</t>
  </si>
  <si>
    <t>70,63</t>
  </si>
  <si>
    <t>92770</t>
  </si>
  <si>
    <t>ARMAÇÃO DE LAJE DE UMA ESTRUTURA CONVENCIONAL DE CONCRETO ARMADO EM UM EDIFÍCIO DE MÚLTIPLOS PAVIMENTOS UTILIZANDO AÇO CA-50 DE 8,0 MM - MONTAGEM. AF_12/2015</t>
  </si>
  <si>
    <t>10,7800000</t>
  </si>
  <si>
    <t>8,07</t>
  </si>
  <si>
    <t>86,99</t>
  </si>
  <si>
    <t>92874</t>
  </si>
  <si>
    <t>LANÇAMENTO COM USO DE BOMBA, ADENSAMENTO E ACABAMENTO DE CONCRETO EM ESTRUTURAS. AF_12/2015</t>
  </si>
  <si>
    <t>1,0000000</t>
  </si>
  <si>
    <t>36,01</t>
  </si>
  <si>
    <t>95941</t>
  </si>
  <si>
    <t>MONTAGEM E DESMONTAGEM DE FÔRMA PARA ESCADAS, COM 2 LANCES, EM CHAPA DE MADEIRA COMPENSADA PLASTIFICADA, 8 UTILIZAÇÕES. AF_01/2017</t>
  </si>
  <si>
    <t>0,2100000</t>
  </si>
  <si>
    <t>123,16</t>
  </si>
  <si>
    <t>25,86</t>
  </si>
  <si>
    <t>95944</t>
  </si>
  <si>
    <t>ARMAÇÃO DE ESCADA, COM 2 LANCES, DE UMA ESTRUTURA CONVENCIONAL DE CONCRETO ARMADO UTILIZANDO AÇO CA-50 DE 6,3 MM - MONTAGEM. AF_01/2017</t>
  </si>
  <si>
    <t>0,5100000</t>
  </si>
  <si>
    <t>15,21</t>
  </si>
  <si>
    <t>7,75</t>
  </si>
  <si>
    <t>95945</t>
  </si>
  <si>
    <t>ARMAÇÃO DE ESCADA, COM 2 LANCES, DE UMA ESTRUTURA CONVENCIONAL DE CONCRETO ARMADO UTILIZANDO AÇO CA-50 DE 8,0 MM - MONTAGEM. AF_01/2017</t>
  </si>
  <si>
    <t>0,6200000</t>
  </si>
  <si>
    <t>11,86</t>
  </si>
  <si>
    <t>7,35</t>
  </si>
  <si>
    <t>96533</t>
  </si>
  <si>
    <t>FABRICAÇÃO, MONTAGEM E DESMONTAGEM DE FÔRMA PARA VIGA BALDRAME, EM MADEIRA SERRADA, E=25 MM, 2 UTILIZAÇÕES. AF_06/2017</t>
  </si>
  <si>
    <t>0,3300000</t>
  </si>
  <si>
    <t>76,86</t>
  </si>
  <si>
    <t>25,36</t>
  </si>
  <si>
    <t>96543</t>
  </si>
  <si>
    <t>ARMAÇÃO DE BLOCO, VIGA BALDRAME E SAPATA UTILIZANDO AÇO CA-60 DE 5 MM - MONTAGEM. AF_06/2017</t>
  </si>
  <si>
    <t>0,2300000</t>
  </si>
  <si>
    <t>14,15</t>
  </si>
  <si>
    <t>96544</t>
  </si>
  <si>
    <t>ARMAÇÃO DE BLOCO, VIGA BALDRAME OU SAPATA UTILIZANDO AÇO CA-50 DE 6,3 MM - MONTAGEM. AF_06/2017</t>
  </si>
  <si>
    <t>0,1600000</t>
  </si>
  <si>
    <t>11,76</t>
  </si>
  <si>
    <t>1,88</t>
  </si>
  <si>
    <t>96546</t>
  </si>
  <si>
    <t>ARMAÇÃO DE BLOCO, VIGA BALDRAME OU SAPATA UTILIZANDO AÇO CA-50 DE 10 MM - MONTAGEM. AF_06/2017</t>
  </si>
  <si>
    <t>8,60</t>
  </si>
  <si>
    <t>420,59</t>
  </si>
  <si>
    <t>01.06.04</t>
  </si>
  <si>
    <t>PORTA DE MADEIRA - DIM 0.60 X 2.10 M (SINAPI 90820)</t>
  </si>
  <si>
    <t>2432</t>
  </si>
  <si>
    <t>DOBRADICA EM ACO/FERRO, 3 1/2" X  3", E= 1,9  A 2 MM, COM ANEL,  CROMADO OU ZINCADO, TAMPA BOLA, COM PARAFUSOS</t>
  </si>
  <si>
    <t>3,0000000</t>
  </si>
  <si>
    <t>35,76</t>
  </si>
  <si>
    <t>10553</t>
  </si>
  <si>
    <t>PORTA DE MADEIRA, FOLHA MEDIA (NBR 15930) DE 60 X 210 CM, E = 35 MM, NUCLEO SARRAFEADO, CAPA LISA EM HDF, ACABAMENTO EM PRIMER PARA PINTURA</t>
  </si>
  <si>
    <t>166,25</t>
  </si>
  <si>
    <t>11055</t>
  </si>
  <si>
    <t>PARAFUSO ROSCA SOBERBA ZINCADO CABECA CHATA FENDA SIMPLES 3,5 X 25 MM (1 ")</t>
  </si>
  <si>
    <t>19,8000000</t>
  </si>
  <si>
    <t>1,2820000</t>
  </si>
  <si>
    <t>28,05</t>
  </si>
  <si>
    <t>0,6410000</t>
  </si>
  <si>
    <t>01.06.05</t>
  </si>
  <si>
    <t>PORTA DE MADEIRA - DIM 0.70 X 2.10 M (SINAPI 90821)</t>
  </si>
  <si>
    <t>1,4140000</t>
  </si>
  <si>
    <t>0,7070000</t>
  </si>
  <si>
    <t>73933/3</t>
  </si>
  <si>
    <t>01.06.06</t>
  </si>
  <si>
    <t>PORTA METÁLICA VENEZIANA - DIM 0.91 X 2.10  (SINAPI 73933/3)</t>
  </si>
  <si>
    <t>4930</t>
  </si>
  <si>
    <t>PORTA DE FERRO 87X210</t>
  </si>
  <si>
    <t>0,5952400</t>
  </si>
  <si>
    <t>525,57</t>
  </si>
  <si>
    <t>88627</t>
  </si>
  <si>
    <t>ARGAMASSA TRAÇO 1:0,5:4,5 (CIMENTO, CAL E AREIA MÉDIA) PARA ASSENTAMENTO DE ALVENARIA, PREPARO MANUAL. AF_08/2014</t>
  </si>
  <si>
    <t>0,0060000</t>
  </si>
  <si>
    <t>438,02</t>
  </si>
  <si>
    <t>4,2000000</t>
  </si>
  <si>
    <t>73933/1</t>
  </si>
  <si>
    <t>01.06.07</t>
  </si>
  <si>
    <t>PORTA METÁLICA VENEZIANA - DIM 1.49 X 2.10  (SINAPI 73933/1)</t>
  </si>
  <si>
    <t>PORTA DE FERRO 1,9X210</t>
  </si>
  <si>
    <t>456,73</t>
  </si>
  <si>
    <t>0,8000000</t>
  </si>
  <si>
    <t>88315</t>
  </si>
  <si>
    <t>SERRALHEIRO COM ENCARGOS COMPLEMENTARES</t>
  </si>
  <si>
    <t>1,6000000</t>
  </si>
  <si>
    <t>26,76</t>
  </si>
  <si>
    <t>2,8000000</t>
  </si>
  <si>
    <t>01.06.08</t>
  </si>
  <si>
    <t>JANELA MAXIM AR - DIM 0.60 X 1.10 M (SINAPI 94581)</t>
  </si>
  <si>
    <t>601</t>
  </si>
  <si>
    <t>JANELA MAXIM AR EM ALUMINIO</t>
  </si>
  <si>
    <t>315,86</t>
  </si>
  <si>
    <t>423,61</t>
  </si>
  <si>
    <t>01.11.02</t>
  </si>
  <si>
    <t>TORNEIRA DE MESA PARA COZINHA - REF: NOVITÁ OU EQUIVALENTE TÉCNICO (86915)</t>
  </si>
  <si>
    <t>3146</t>
  </si>
  <si>
    <t>FITA VEDA ROSCA EM ROLOS DE 18 MM X 10 M (L X C)</t>
  </si>
  <si>
    <t>0,0304000</t>
  </si>
  <si>
    <t>2,59</t>
  </si>
  <si>
    <t>36791</t>
  </si>
  <si>
    <t>TORNEIRA CROMADA DE MESA PARA LAVATORIO, BICA ALTA (REF 1195)</t>
  </si>
  <si>
    <t>73,80</t>
  </si>
  <si>
    <t>88267</t>
  </si>
  <si>
    <t>ENCANADOR OU BOMBEIRO HIDRÁULICO COM ENCARGOS COMPLEMENTARES</t>
  </si>
  <si>
    <t>0,1000000</t>
  </si>
  <si>
    <t>26,62</t>
  </si>
  <si>
    <t>0,0300000</t>
  </si>
  <si>
    <t>01.11.03</t>
  </si>
  <si>
    <t>LAVATÓRIO SUSPENSO, BRANCO, REF. L.15.17  - IZY (SINAPI 86904)</t>
  </si>
  <si>
    <t>4351</t>
  </si>
  <si>
    <t>PARAFUSO NIQUELADO 3 1/2" COM ACABAMENTO CROMADO PARA FIXAR PECA SANITARIA, INCLUI PORCA CEGA, ARRUELA E BUCHA DE NYLON TAMANHO S-8</t>
  </si>
  <si>
    <t>2,0000000</t>
  </si>
  <si>
    <t>11,47</t>
  </si>
  <si>
    <t>10425</t>
  </si>
  <si>
    <t>LAVATORIO LOUCA BRANCA SUSPENSO *40 X 30* CM</t>
  </si>
  <si>
    <t>78,24</t>
  </si>
  <si>
    <t>37329</t>
  </si>
  <si>
    <t>REJUNTE EPOXI BRANCO</t>
  </si>
  <si>
    <t>0,0507000</t>
  </si>
  <si>
    <t>45,19</t>
  </si>
  <si>
    <t>0,3900000</t>
  </si>
  <si>
    <t>0,1900000</t>
  </si>
  <si>
    <t>10,45</t>
  </si>
  <si>
    <t>01.11.04</t>
  </si>
  <si>
    <t>BACIA SANITÁRIA COM CAIXA ACOPLADA, BRANCA, REF.: VOGUE PLUS P505 OU EQUIVLENTE TÉCNICO (86888)</t>
  </si>
  <si>
    <t>4384</t>
  </si>
  <si>
    <t>PARAFUSO NIQUELADO COM ACABAMENTO CROMADO PARA FIXAR PECA SANITARIA, INCLUI PORCA CEGA, ARRUELA E BUCHA DE NYLON TAMANHO S-10</t>
  </si>
  <si>
    <t>15,48</t>
  </si>
  <si>
    <t>6138</t>
  </si>
  <si>
    <t>VEDACAO PVC, 100 MM, PARA SAIDA VASO SANITARIO</t>
  </si>
  <si>
    <t>2,19</t>
  </si>
  <si>
    <t>10422</t>
  </si>
  <si>
    <t>BACIA SANITARIA (VASO) COM CAIXA ACOPLADA, DE LOUCA BRANCA</t>
  </si>
  <si>
    <t>319,69</t>
  </si>
  <si>
    <t>0,1469000</t>
  </si>
  <si>
    <t>0,7800000</t>
  </si>
  <si>
    <t>0,4400000</t>
  </si>
  <si>
    <t>01.11.06</t>
  </si>
  <si>
    <t>CUBA DE INOX SEM BRILHO COM VALVULA - DIM 37 X 34 X 15 CM (86900)</t>
  </si>
  <si>
    <t>1743</t>
  </si>
  <si>
    <t>CUBA ACO INOX (AISI 304) DE EMBUTIR COM VALVULA 3 1/2 ", DE *46 X 30 X 12* CM</t>
  </si>
  <si>
    <t>124,72</t>
  </si>
  <si>
    <t>4823</t>
  </si>
  <si>
    <t>MASSA PLASTICA PARA MARMORE/GRANITO</t>
  </si>
  <si>
    <t>0,2974000</t>
  </si>
  <si>
    <t>30,65</t>
  </si>
  <si>
    <t>88274</t>
  </si>
  <si>
    <t>MARMORISTA/GRANITEIRO COM ENCARGOS COMPLEMENTARES</t>
  </si>
  <si>
    <t>0,4800000</t>
  </si>
  <si>
    <t>23,72</t>
  </si>
  <si>
    <t>0,1500000</t>
  </si>
  <si>
    <t>01.12.06</t>
  </si>
  <si>
    <t>PISO CIMENTADO DESEMPENADO (SINAPI 98680)</t>
  </si>
  <si>
    <t>M²</t>
  </si>
  <si>
    <t>1379</t>
  </si>
  <si>
    <t>CIMENTO PORTLAND COMPOSTO CP II-32</t>
  </si>
  <si>
    <t>0,5000000</t>
  </si>
  <si>
    <t>3671</t>
  </si>
  <si>
    <t>JUNTA PLASTICA DE DILATACAO PARA PISOS, COR CINZA, 17 X 3 MM (ALTURA X ESPESSURA)</t>
  </si>
  <si>
    <t>1,6700000</t>
  </si>
  <si>
    <t>0,90</t>
  </si>
  <si>
    <t>87298</t>
  </si>
  <si>
    <t>ARGAMASSA TRAÇO 1:3 (CIMENTO E AREIA MÉDIA) PARA CONTRAPISO, PREPARO MECÂNICO COM BETONEIRA 400 L. AF_06/2014</t>
  </si>
  <si>
    <t>0,0431000</t>
  </si>
  <si>
    <t>420,31</t>
  </si>
  <si>
    <t>0,3890000</t>
  </si>
  <si>
    <t>0,1950000</t>
  </si>
  <si>
    <t>01.12.07</t>
  </si>
  <si>
    <t>CERÂMICA BRANCA, 45X45CM,  ESPESSURA 6,5MM, FORMA BRANCO BR ELIANE OU SIMILAR (SINAPI 87274)</t>
  </si>
  <si>
    <t>536</t>
  </si>
  <si>
    <t>REVESTIMENTO EM CERAMICA ESMALTADA EXTRA, PEI MENOR OU IGUAL A 3, FORMATO MENOR OU IGUAL A 2025 CM2</t>
  </si>
  <si>
    <t>1,0900000</t>
  </si>
  <si>
    <t>21,90</t>
  </si>
  <si>
    <t>1381</t>
  </si>
  <si>
    <t>ARGAMASSA COLANTE AC I PARA CERAMICAS</t>
  </si>
  <si>
    <t>6,1400000</t>
  </si>
  <si>
    <t>0,51</t>
  </si>
  <si>
    <t>34357</t>
  </si>
  <si>
    <t>REJUNTE COLORIDO, CIMENTICIO</t>
  </si>
  <si>
    <t>0,2200000</t>
  </si>
  <si>
    <t>3,24</t>
  </si>
  <si>
    <t>88256</t>
  </si>
  <si>
    <t>AZULEJISTA OU LADRILHISTA COM ENCARGOS COMPLEMENTARES</t>
  </si>
  <si>
    <t>1,0200000</t>
  </si>
  <si>
    <t>28,32</t>
  </si>
  <si>
    <t>01.12.08</t>
  </si>
  <si>
    <t>SOLEIRA EM GRANITO (SINAPI 98689)</t>
  </si>
  <si>
    <t>20232</t>
  </si>
  <si>
    <t>SOLEIRA EM GRANITO, POLIDO, TIPO ANDORINHA/ QUARTZ/ CASTELO/ CORUMBA OU OUTROS EQUIVALENTES DA REGIAO, L= *15* CM, E=  *2,0* CM</t>
  </si>
  <si>
    <t>70,79</t>
  </si>
  <si>
    <t>37595</t>
  </si>
  <si>
    <t>ARGAMASSA COLANTE TIPO ACIII</t>
  </si>
  <si>
    <t>1,2900000</t>
  </si>
  <si>
    <t>1,55</t>
  </si>
  <si>
    <t>0,5470000</t>
  </si>
  <si>
    <t>0,2730000</t>
  </si>
  <si>
    <t>01.13.02</t>
  </si>
  <si>
    <t>FORRO EM GESSO ACARTONADO FIXO COM ACABAMENTO MONILÍTICO COM PERFIS DE AÇO GALVANIZADO, ESPESSURA 12,5 MM E POSTERIOR PINTURA EM LÁTEX ACRÍLICO, COR BRANCA (SINAPI 96110)</t>
  </si>
  <si>
    <t>335</t>
  </si>
  <si>
    <t>ARAME GALVANIZADO 10 BWG, 3,40 MM (0,0713 KG/M)</t>
  </si>
  <si>
    <t>0,0711000</t>
  </si>
  <si>
    <t>12,32</t>
  </si>
  <si>
    <t>1,0665000</t>
  </si>
  <si>
    <t>39427</t>
  </si>
  <si>
    <t>PERFIL CANALETA, FORMATO C, EM ACO ZINCADO, PARA ESTRUTURA FORRO DRYWALL, E = 0,5 MM, *46 X 18* (L X H), COMPRIMENTO 3 M</t>
  </si>
  <si>
    <t>2,4000000</t>
  </si>
  <si>
    <t>3,30</t>
  </si>
  <si>
    <t>39430</t>
  </si>
  <si>
    <t>PENDURAL OU PRESILHA REGULADORA, EM ACO GALVANIZADO, COM CORPO, MOLA E REBITE, PARA PERFIL TIPO CANALETA DE ESTRUTURA EM FORROS DRYWALL</t>
  </si>
  <si>
    <t>2,2122000</t>
  </si>
  <si>
    <t>1,4404000</t>
  </si>
  <si>
    <t>0,5202000</t>
  </si>
  <si>
    <t>7,9740000</t>
  </si>
  <si>
    <t>40547</t>
  </si>
  <si>
    <t>PARAFUSO ZINCADO, AUTOBROCANTE, FLANGEADO, 4,2 X 19"</t>
  </si>
  <si>
    <t>0,0221000</t>
  </si>
  <si>
    <t>18,81</t>
  </si>
  <si>
    <t>0,4566000</t>
  </si>
  <si>
    <t>01.14.01</t>
  </si>
  <si>
    <t xml:space="preserve">REVESTIMENTO CERÂMICO 33,5 X 45 CM - MOD. FORMA (SINAPI 87274) </t>
  </si>
  <si>
    <t>01.15.01</t>
  </si>
  <si>
    <t>PINTURA EM TINTA LATÉX ACRÍLICA SOBRE MASSA ACRÍLICA DAS PAREDES, COR BRANCA (SINAPI 88489)</t>
  </si>
  <si>
    <t>7356</t>
  </si>
  <si>
    <t>TINTA ACRILICA PREMIUM, COR BRANCO FOSCO</t>
  </si>
  <si>
    <t>L</t>
  </si>
  <si>
    <t>18,76</t>
  </si>
  <si>
    <t>88310</t>
  </si>
  <si>
    <t>PINTOR COM ENCARGOS COMPLEMENTARES</t>
  </si>
  <si>
    <t>0,1870000</t>
  </si>
  <si>
    <t>26,57</t>
  </si>
  <si>
    <t>0,0690000</t>
  </si>
  <si>
    <t>01.15.02</t>
  </si>
  <si>
    <t>Pintura com tinta látex acrílica em forro, com duas demãos, sem massa corrida (SINAPI 88488).</t>
  </si>
  <si>
    <t>COMP.04</t>
  </si>
  <si>
    <t>01.16.01</t>
  </si>
  <si>
    <t>RODAPÉ METÁLICO EM ALUMÍNIO ANODIZADO, H= 7 CM (COMP.04)</t>
  </si>
  <si>
    <t>ALUMINIO ANODIZADO</t>
  </si>
  <si>
    <t>27,19</t>
  </si>
  <si>
    <t>21,20/</t>
  </si>
  <si>
    <t>COMP.05</t>
  </si>
  <si>
    <t>02.01.05</t>
  </si>
  <si>
    <t>ELETROCALHA PERFURADA 200 X 100 MM EM AÇO GALVANIZADO ELETROLITICAMENTE (COMP.05)</t>
  </si>
  <si>
    <t>MERCADO</t>
  </si>
  <si>
    <t>ELETROCALHA PERFURADA 200 X 100 MM EM AÇO GALVANIZADO</t>
  </si>
  <si>
    <t>https://produto.mercadolivre.com.br/MLB-1050572499-eletrocalha-200x100-_JM?quantity=1</t>
  </si>
  <si>
    <t>88247</t>
  </si>
  <si>
    <t>AUXILIAR DE ELETRICISTA COM ENCARGOS COMPLEMENTARES</t>
  </si>
  <si>
    <t>20,94</t>
  </si>
  <si>
    <t>88264</t>
  </si>
  <si>
    <t>ELETRICISTA COM ENCARGOS COMPLEMENTARES</t>
  </si>
  <si>
    <t>26,92</t>
  </si>
  <si>
    <t>02.01.06</t>
  </si>
  <si>
    <t>ELETRODUTO MÉDIO 1" GALV. ELETROLÍTICO SINAPI (95746)</t>
  </si>
  <si>
    <t>21136</t>
  </si>
  <si>
    <t>!EM PROCESSO DESATIVACAO! ELETRODUTO EM ACO GALVANIZADO ELETROLITICO, LEVE, DIAMETRO 1", PAREDE DE 0,90 MM</t>
  </si>
  <si>
    <t>1,0500000</t>
  </si>
  <si>
    <t>10,37</t>
  </si>
  <si>
    <t>91170</t>
  </si>
  <si>
    <t>FIXAÇÃO DE TUBOS HORIZONTAIS DE PVC, CPVC OU COBRE DIÂMETROS MENORES OU IGUAIS A 40 MM OU ELETROCALHAS ATÉ 150MM DE LARGURA, COM ABRAÇADEIRA METÁLICA RÍGIDA TIPO D 1/2, FIXADA EM PERFILADO EM LAJE. AF_05/2015</t>
  </si>
  <si>
    <t>2,40</t>
  </si>
  <si>
    <t>95754</t>
  </si>
  <si>
    <t>LUVA DE EMENDA PARA ELETRODUTO, AÇO GALVANIZADO, DN 25 MM (1''), APARENTE, INSTALADA EM TETO - FORNECIMENTO E INSTALAÇÃO. AF_11/2016_P</t>
  </si>
  <si>
    <t>0,3333000</t>
  </si>
  <si>
    <t>8,19</t>
  </si>
  <si>
    <t>02.01.07</t>
  </si>
  <si>
    <t>ELETRODUTO MÉDIO 1.1/2" GALV. ELETROLÍTICO (SINAPI 95748)</t>
  </si>
  <si>
    <t>!EM PROCESSO DESATIVACAO! ELETRODUTO EM ACO GALVANIZADO ELETROLITICO, SEMI-PESADO, DIAMETRO 1 1/2", PAREDE DE 1,20 MM</t>
  </si>
  <si>
    <t>20,28</t>
  </si>
  <si>
    <t>15,15</t>
  </si>
  <si>
    <t>0,1701000</t>
  </si>
  <si>
    <t>02.01.08</t>
  </si>
  <si>
    <t>ELETRODUTO MÉDIO 1" GALV. À FOGO (SINAPI 95750.)</t>
  </si>
  <si>
    <t>1,22</t>
  </si>
  <si>
    <t>11,44</t>
  </si>
  <si>
    <t>COMP.06</t>
  </si>
  <si>
    <t>02.01.09</t>
  </si>
  <si>
    <t>ELETRODUTO MÉDIO 1.1/2" GALV. À FOGO - (COMP.06).</t>
  </si>
  <si>
    <t>ELETRODUTO MÉDIO 1.1/2" GALV. À FOGO</t>
  </si>
  <si>
    <t>https://www.leroymerlin.com.br/eletroduto-rigido-1-2-aco-zincado-leve-perfil-lider_89048855</t>
  </si>
  <si>
    <t>COMP.07</t>
  </si>
  <si>
    <t>02.01.10</t>
  </si>
  <si>
    <t>ELETRODUTO MÉDIO 2" GALV. À FOGO - (COMP.07).</t>
  </si>
  <si>
    <t>https://www.americanas.com.br/produto/35239606/tubo-galvanizado-com-6-metros-2-apolo-1?DCSext.recom=RR_item_page.rr1-ClickCP&amp;nm_origem=rec_item_page.rr1-ClickCP&amp;nm_ranking_rec=2</t>
  </si>
  <si>
    <t>02.01.11</t>
  </si>
  <si>
    <t>PERFILADO PERFURADO - CHAPA #18 - GALV. A FOGO - 38X38MM - (SINAPI 95562).</t>
  </si>
  <si>
    <t>11267</t>
  </si>
  <si>
    <t>ARRUELA REDONDA DE LATAO, DIAMETRO EXTERNO = 34 MM, ESPESSURA = 2,5 MM, DIAMETRO DO FURO = 17 MM</t>
  </si>
  <si>
    <t>4,0000000</t>
  </si>
  <si>
    <t>6,77</t>
  </si>
  <si>
    <t>11976</t>
  </si>
  <si>
    <t>CHUMBADOR, DIAMETRO 1/4" COM PARAFUSO 1/4" X 40 MM</t>
  </si>
  <si>
    <t>1,3330000</t>
  </si>
  <si>
    <t>0,82</t>
  </si>
  <si>
    <t>39029</t>
  </si>
  <si>
    <t>PERFILADO PERFURADO DUPLO 38 X 38 MM, CHAPA 18</t>
  </si>
  <si>
    <t>0,2930000</t>
  </si>
  <si>
    <t>9,38</t>
  </si>
  <si>
    <t>39996</t>
  </si>
  <si>
    <t>VERGALHAO ZINCADO ROSCA TOTAL, 1/4 " (6,3 MM)</t>
  </si>
  <si>
    <t>0,4670000</t>
  </si>
  <si>
    <t>39997</t>
  </si>
  <si>
    <t>PORCA ZINCADA, SEXTAVADA, DIAMETRO 1/4"</t>
  </si>
  <si>
    <t>0,21</t>
  </si>
  <si>
    <t>88248</t>
  </si>
  <si>
    <t>AUXILIAR DE ENCANADOR OU BOMBEIRO HIDRÁULICO COM ENCARGOS COMPLEMENTARES</t>
  </si>
  <si>
    <t>0,0230000</t>
  </si>
  <si>
    <t>20,83</t>
  </si>
  <si>
    <t>0,1610000</t>
  </si>
  <si>
    <t>02.02.01</t>
  </si>
  <si>
    <t>TOMADA DE FORÇA 20A, 250V, TIPO PADRÃO BRASILEIRO PARA ALVENARIA E DIVISÓRIAS (SINAPI 91991).</t>
  </si>
  <si>
    <t>38102</t>
  </si>
  <si>
    <t xml:space="preserve">TOMADA 2P+T 20A, 250V  </t>
  </si>
  <si>
    <t>8,13</t>
  </si>
  <si>
    <t>0,4960000</t>
  </si>
  <si>
    <t>02.02.02</t>
  </si>
  <si>
    <t>INTERRUPTOR SIMPLES MONOPOLAR 16A/250V PARA MONTAGEM EMBUTIDA COM PLACA (SINAPI 91959).</t>
  </si>
  <si>
    <t>91946</t>
  </si>
  <si>
    <t>SUPORTE PARAFUSADO COM PLACA DE ENCAIXE 4" X 2" MÉDIO (1,30 M DO PISO) PARA PONTO ELÉTRICO - FORNECIMENTO E INSTALAÇÃO. AF_12/2015</t>
  </si>
  <si>
    <t>6,92</t>
  </si>
  <si>
    <t>91958</t>
  </si>
  <si>
    <t>INTERRUPTOR SIMPLES (2 MÓDULOS), 10A/250V, SEM SUPORTE E SEM PLACA - FORNECIMENTO E INSTALAÇÃO. AF_12/2015</t>
  </si>
  <si>
    <t>29,81</t>
  </si>
  <si>
    <t>COMP.08</t>
  </si>
  <si>
    <t>02.06.01 e 02.06.02</t>
  </si>
  <si>
    <t>CABO PRETO, AZUL OU AMARELO 2,5MM² - AFUMEX PLUS - CLASSE 750V (COMP.08).</t>
  </si>
  <si>
    <t>CABO FLEXIVEL 2,5MM² AFUMEX</t>
  </si>
  <si>
    <t>https://www.leroymerlin.com.br/cabo-flexivel-afumex-flex-2,5mm-100metros-preto-750v-prysmian_87221351</t>
  </si>
  <si>
    <t>0,0240000</t>
  </si>
  <si>
    <t>COMP.09</t>
  </si>
  <si>
    <t>02.07.01</t>
  </si>
  <si>
    <t>CABO TRIPOLAR 3X2,5MM² - AFUMEX - CLASSE 750V (COMP.09).</t>
  </si>
  <si>
    <t>CABO TRIPOLAR 3X2,5MM²</t>
  </si>
  <si>
    <t>https://produto.mercadolivre.com.br/MLB-1057682218-cabo-3-vias-multiplo-3x25-mm-1kv-flexivel-hepr-condex-50m-_JM?quantity=1</t>
  </si>
  <si>
    <t>COMP.10</t>
  </si>
  <si>
    <t>02.08.01</t>
  </si>
  <si>
    <t>CABO 185MM² - AFUMEX HEPR 90º - CLASSE 0,6/1KV (COMP.10)</t>
  </si>
  <si>
    <t>CABO 185MM² - AFUMEX HEPR 90º - CLASSE 0,6/1KV</t>
  </si>
  <si>
    <t>https://www.leroymerlin.com.br/cabo-flexivel-silnax-185mm-100metros-0,6-1-kv-hepr-90c-preto-sil_90028344</t>
  </si>
  <si>
    <t>COMP.11</t>
  </si>
  <si>
    <t>02.08.02</t>
  </si>
  <si>
    <t>CABO 95MM² - AFUMEX HEPR 90º - CLASSE 0,6/1KV (COMP.11).</t>
  </si>
  <si>
    <t>CABO 95MM² - AFUMEX HEPR 90º - CLASSE 0,6/1KV</t>
  </si>
  <si>
    <t>https://www.leroymerlin.com.br/cabo-flexivel-silnax-95mm-100metros-0,6-1-kv-hepr-90c-preto-sil_90028274</t>
  </si>
  <si>
    <t>COMP.12</t>
  </si>
  <si>
    <t>02.08.03</t>
  </si>
  <si>
    <t>CABO 70MM² - AFUMEX HEPR 90º - CLASSE 0,6/1KV (COMP.12).</t>
  </si>
  <si>
    <t>CABO 70MM² - AFUMEX HEPR 90º - CLASSE 0,6/1KV</t>
  </si>
  <si>
    <t>https://www.lojasetta.com/cabo-flexivel-1kv-70mm-hepr-preto/180356/produto/</t>
  </si>
  <si>
    <t>COMP.13</t>
  </si>
  <si>
    <t>02.08.04</t>
  </si>
  <si>
    <t>CABO 35MM² - AFUMEX HEPR 90º - CLASSE 0,6/1KV (COMP.13).</t>
  </si>
  <si>
    <t xml:space="preserve">CABO 35MM² - AFUMEX HEPR 90º - CLASSE 0,6/1KV </t>
  </si>
  <si>
    <t>https://www.lojasetta.com/cabo-flexivel-1kv-35mm-hepr-azul/180360/produto/</t>
  </si>
  <si>
    <t>COMP.14</t>
  </si>
  <si>
    <t>03.02.01</t>
  </si>
  <si>
    <t>CHAPA GALVANIZADA #24. (COMP.14)</t>
  </si>
  <si>
    <t>CHAPA GALVANIZADA #24.</t>
  </si>
  <si>
    <t>https://www.leroymerlin.com.br/chapa-num24-1000x2000x0,65mm-aco-carbono-galvanizado-abdfa_89821130?region=grande_sao_paulo&amp;gclid=CjwKCAjw96fkBRA2EiwAKZjFTdQfFHDDOGAaTCzRxcDSj9S0yzFUR_xXtlbbWlRPYe9e7Qisx4QbyRoCdIEQAvD_BwE</t>
  </si>
  <si>
    <t>COMP.15</t>
  </si>
  <si>
    <t>03.02.02</t>
  </si>
  <si>
    <t>CHAPA GALVANIZADA #20. (COMP.15)</t>
  </si>
  <si>
    <t>CHAPA GALVANIZADA #20.</t>
  </si>
  <si>
    <t>https://www.leroymerlin.com.br/chapa-num20-1000x2000x0,95mm-aco-carbono-galvanizado-abdfa_89821151?region=grande_sao_paulo&amp;gclid=CjwKCAjw96fkBRA2EiwAKZjFTTcV73e0sp8G_rdAlrhPHb-3-q2WYTUWisOVfVQQzmG9ARIpjNCIZxoCUG0QAvD_BwE</t>
  </si>
  <si>
    <t>7833/1</t>
  </si>
  <si>
    <t>03.02.03</t>
  </si>
  <si>
    <t>ISOLAMENTO TERMICO COM MANTA DE LA DE VIDRO, ESPESSURA 2,5CM (SINAPI - 73833/1).</t>
  </si>
  <si>
    <t>509</t>
  </si>
  <si>
    <t>ASFALTO MODIFICADO TIPO III - NBR 9910 (ASFALTO OXIDADO PARA IMPERMEABILIZACAO, COEFICIENTE DE PENETRACAO 15-25)</t>
  </si>
  <si>
    <t>6,76</t>
  </si>
  <si>
    <t>3412</t>
  </si>
  <si>
    <t>PAINEL DE LA DE VIDRO SEM REVESTIMENTO PSI 20, E = 25 MM, DE 1200 X 600 MM</t>
  </si>
  <si>
    <t>11,92</t>
  </si>
  <si>
    <t>88270</t>
  </si>
  <si>
    <t>IMPERMEABILIZADOR COM ENCARGOS COMPLEMENTARES</t>
  </si>
  <si>
    <t>0,6000000</t>
  </si>
  <si>
    <t>COMP.16</t>
  </si>
  <si>
    <t>04.02.01</t>
  </si>
  <si>
    <t>ELETROCALHA PERFURADA EM CHAPA DE AÇO GALVANIZADO, COM TAMPA (ALTURA: 100 MM / LARGURA: 50 MM) (COMP.16)</t>
  </si>
  <si>
    <t>ELETROCALHA PERFURADA EM CHAPA DE AÇO GALVANIZADO,  (ALTURA: 100 MM / LARGURA: 50 MM)</t>
  </si>
  <si>
    <t>https://www.leroymerlin.com.br/eletrocalha-perfurada-50x100-perfil-lider_89087985</t>
  </si>
  <si>
    <t>TAMPA PARA ELETROCALHA</t>
  </si>
  <si>
    <t>https://www.gimawa.com/produto/tampa-eletrocalha-50mmx-3m-ch22-006812-perfiluz-pl061</t>
  </si>
  <si>
    <t>COMP.17</t>
  </si>
  <si>
    <t>04.02.02 e 04.02.03</t>
  </si>
  <si>
    <t>ELETRODUTO DE ACO GALVANIZADO ELETROLITICO DN 25MM (1"), TIPO LEVE, INCLUSIVE CONEXOES - FORNECIMENTO E INSTALACAO (COMP.17).</t>
  </si>
  <si>
    <t>COMP.18</t>
  </si>
  <si>
    <t>05.02.02</t>
  </si>
  <si>
    <t>CABO POLARIZADO BLINDADO COM FIO DRENO E CAPA VERMELHA 2#2,5 MM2 PARA LAÇO.(COMP.18)</t>
  </si>
  <si>
    <t>CABO POLARIZADO BLINDADO COM FIO DRENO E CAPA VERMELHA 2#2,5 MM2 PARA LAÇO</t>
  </si>
  <si>
    <t>https://www.upperseg.com.br/deteccao-e-alarme-de-incendio/acessorios/cabo-blindado-de-alarme-de-incendio-2-vias-150mm-engesul-bobina-200-metros/?gclid=CjwKCAjw96fkBRA2EiwAKZjFTW7T4qNwcVwSq_33Dxkz5fGiIXwsWqbaRgwUUjNHhgHYYT13Y2gXKhoCW1UQAvD_BwE</t>
  </si>
  <si>
    <t>73768/1</t>
  </si>
  <si>
    <t>05.02.03</t>
  </si>
  <si>
    <t>CABO TELEFONICO FE 1,0MM, 2 CONDUTORES (USO EXTERNO) - FORNECIMENTO E INSTALACAO (SINAPI - 73768/1).</t>
  </si>
  <si>
    <t>935</t>
  </si>
  <si>
    <t>FIO TELEFONICO INTERNO (FI) EM COBRE ESTANHADO, ISOLACAO EM PVC ANTICHAMA, 2 CONDUTORES DE 0,6 MM (NBR 9115:2005)</t>
  </si>
  <si>
    <t>0,71</t>
  </si>
  <si>
    <t>0,0250000</t>
  </si>
  <si>
    <t>09.04.01</t>
  </si>
  <si>
    <t>EXTINTOR PORTÁTIL DE C02 - 4 KG DE AGENTE - CAPACIDADE EXTINTORA 5-B:C (SINAPI 72554)</t>
  </si>
  <si>
    <t>4350</t>
  </si>
  <si>
    <t>BUCHA DE NYLON, DIAMETRO DO FURO 8 MM, COMPRIMENTO 40 MM, COM PARAFUSO DE ROSCA SOBERBA, CABECA CHATA, FENDA SIMPLES, 4,8 X 50 MM</t>
  </si>
  <si>
    <t>0,44</t>
  </si>
  <si>
    <t>10889</t>
  </si>
  <si>
    <t>EXTINTOR DE INCENDIO PORTATIL COM CARGA DE GAS CARBONICO CO2 DE 4 KG, CLASSE BC</t>
  </si>
  <si>
    <t>375,00</t>
  </si>
  <si>
    <t>0,3000000</t>
  </si>
  <si>
    <t>09.04.02</t>
  </si>
  <si>
    <t>EXTINTOR PORTÁTIL DE PÓ QUÍMICO SECO BC - 4 KG DE AGENTE - CAPACIDADE EXTINTORA 20-B:C  (SINAPI 72553)</t>
  </si>
  <si>
    <t>10891</t>
  </si>
  <si>
    <t>EXTINTOR DE INCENDIO PORTATIL COM CARGA DE PO QUIMICO SECO (PQS) DE 4 KG, CLASSE BC</t>
  </si>
  <si>
    <t>105,76</t>
  </si>
  <si>
    <t>COMP.19</t>
  </si>
  <si>
    <t>09.05.02</t>
  </si>
  <si>
    <t>PLACA DE SINALIZAÇÃO PARA EXTINTOR - 150 X 150 MM - DISTÂNCIA MÁXIMA PERMITIDA: 7 METROS (COMP.19)</t>
  </si>
  <si>
    <t>PLACA DE SINALIZAÇÃO PARA EXTINTOR - 150 X 150 MM - DISTÂNCIA MÁXIMA PERMITIDA: 7 METRO</t>
  </si>
  <si>
    <t>https://www.kalunga.com.br/prod/placa-p-sinalizacao-15x15cm-fotolumi-extintor-350ad-sinalize/630219</t>
  </si>
  <si>
    <t>COMP.20</t>
  </si>
  <si>
    <t xml:space="preserve">10.01.01 </t>
  </si>
  <si>
    <t>TUBO DE AÇO GALVANIZADO COM COSTURA 1" (25MM), INCLUSIVE CONEXOES - FORNECIMENTO E INSTALACAO (COMP.20).</t>
  </si>
  <si>
    <t xml:space="preserve">TUBO DE AÇO GALVANIZADO COM COSTURA 1" </t>
  </si>
  <si>
    <t>https://www.copafer.com.br/tubo-galvanizado-com-6-metros-1-cg3-1-apolo-1-p1074128</t>
  </si>
  <si>
    <t>COMP.21</t>
  </si>
  <si>
    <t>10.01.02</t>
  </si>
  <si>
    <t>TUBO DE AÇO GALVANIZADO COM COSTURA 1.1/4" (32MM), INCLUSIVE CONEXOES - FORNECIMENTO E INSTALACAO (COMP.21).</t>
  </si>
  <si>
    <t>TUBO DE AÇO GALVANIZADO COM COSTURA 1.1/4"</t>
  </si>
  <si>
    <t>https://www.copafer.com.br/tubo-galvanizado-com-6-metros-1-1-4-apolo-p1106361</t>
  </si>
  <si>
    <t xml:space="preserve">10.01.03 </t>
  </si>
  <si>
    <t>TUBO PVC, SÉRIE R, ÁGUA PLUVIAL, DN 75 MM, FORNECIDO E INSTALADO EM RAMAL DE ENCAMINHAMENTO. AF_12/2014_P (SINAPI - 89511).</t>
  </si>
  <si>
    <t>122</t>
  </si>
  <si>
    <t>ADESIVO PLASTICO PARA PVC, FRASCO COM 850 GR</t>
  </si>
  <si>
    <t>0,0293000</t>
  </si>
  <si>
    <t>43,18</t>
  </si>
  <si>
    <t>9839</t>
  </si>
  <si>
    <t>TUBO PVC, SERIE R, DN 75 MM, PARA ESGOTO OU AGUAS PLUVIAIS PREDIAL (NBR 5688)</t>
  </si>
  <si>
    <t>1,0400000</t>
  </si>
  <si>
    <t>13,28</t>
  </si>
  <si>
    <t>20083</t>
  </si>
  <si>
    <t>SOLUCAO LIMPADORA PARA PVC, FRASCO COM 1000 CM3</t>
  </si>
  <si>
    <t>0,0455000</t>
  </si>
  <si>
    <t>37,49</t>
  </si>
  <si>
    <t>38383</t>
  </si>
  <si>
    <t>LIXA D'AGUA EM FOLHA, GRAO 100</t>
  </si>
  <si>
    <t>0,1085000</t>
  </si>
  <si>
    <t>1,62</t>
  </si>
  <si>
    <t>0,3250000</t>
  </si>
  <si>
    <t xml:space="preserve">10.01.04 </t>
  </si>
  <si>
    <t>JOELHO 90 GRAUS, PVC, SERIE R, ÁGUA PLUVIAL, DN 75 MM, JUNTA ELÁSTICA, FORNECIDO E INSTALADO EM RAMAL DE ENCAMINHAMENTO. AF_12/2014 (SINAPI - 89522).</t>
  </si>
  <si>
    <t>,</t>
  </si>
  <si>
    <t>298</t>
  </si>
  <si>
    <t>ANEL BORRACHA DN 75 MM, PARA TUBO SERIE REFORCADA ESGOTO PREDIAL</t>
  </si>
  <si>
    <t>1,91</t>
  </si>
  <si>
    <t>20078</t>
  </si>
  <si>
    <t>PASTA LUBRIFICANTE PARA TUBOS E CONEXOES COM JUNTA ELASTICA (USO EM PVC, ACO, POLIETILENO E OUTROS) ( DE *400* G)</t>
  </si>
  <si>
    <t>15,81</t>
  </si>
  <si>
    <t>20156</t>
  </si>
  <si>
    <t>JOELHO, PVC SERIE R, 90 GRAUS, DN 75 MM, PARA ESGOTO PREDIAL</t>
  </si>
  <si>
    <t>12,81</t>
  </si>
  <si>
    <t xml:space="preserve">10.01.05 </t>
  </si>
  <si>
    <t>JOELHO 45 GRAUS, PVC, SERIE R, ÁGUA PLUVIAL, DN 75 MM, JUNTA ELÁSTICA, FORNECIDO E INSTALADO EM RAMAL DE ENCAMINHAMENTO. AF_12/2014 (SINAPI - 89524).</t>
  </si>
  <si>
    <t>JOELHO, PVC SERIE R, 45 GRAUS, DN 75 MM, PARA ESGOTO PREDIAL</t>
  </si>
  <si>
    <t>10,68</t>
  </si>
  <si>
    <t>COMP.22</t>
  </si>
  <si>
    <t xml:space="preserve">10.01.06 </t>
  </si>
  <si>
    <t>COTOVELO DE AÇO GALVANIZADO 1" - FORNECIMENTO E INSTALAÇÃO (COMP.22).</t>
  </si>
  <si>
    <t>COTOVELO 90 GRAUS DE FERRO GALVANIZADO, COM ROSCA BSP, DE 1"</t>
  </si>
  <si>
    <t>COMP.23</t>
  </si>
  <si>
    <t>10.01.07</t>
  </si>
  <si>
    <t>COTOVELO DE AÇO GALVANIZADO 1.1/4" - FORNECIMENTO E INSTALAÇÃO (COMP.23).</t>
  </si>
  <si>
    <t>COTOVELO DE AÇO GALVANIZADO 1.1/4"</t>
  </si>
  <si>
    <t>COMP.24</t>
  </si>
  <si>
    <t>10.10.08</t>
  </si>
  <si>
    <t>TE DE ACO GALVANIZADO 1" - FORNECIMENTO E INSTALACAO (COMP.24).</t>
  </si>
  <si>
    <t xml:space="preserve">TE DE ACO GALVANIZADO 1" </t>
  </si>
  <si>
    <t>10.01.09</t>
  </si>
  <si>
    <t>VÁLVULA DE ESFERA EM BRONZE Ø 1" - FORNECIMENTO E INSTALAÇÃO (SINAPI 95250).</t>
  </si>
  <si>
    <t>3148</t>
  </si>
  <si>
    <t>FITA VEDA ROSCA EM ROLOS DE 18 MM X 50 M (L X C)</t>
  </si>
  <si>
    <t>0,0095000</t>
  </si>
  <si>
    <t>9,55</t>
  </si>
  <si>
    <t>11746</t>
  </si>
  <si>
    <t>VALVULA DE ESFERA BRUTA EM BRONZE, BITOLA 1 " (REF 1552-B)</t>
  </si>
  <si>
    <t>48,44</t>
  </si>
  <si>
    <t>0,7745000</t>
  </si>
  <si>
    <t>ADMINISTRAÇÃO LOCAL</t>
  </si>
  <si>
    <t>Cliente:</t>
  </si>
  <si>
    <t>Obra:</t>
  </si>
  <si>
    <t>MPRJ</t>
  </si>
  <si>
    <t>Quant.</t>
  </si>
  <si>
    <t>Valor unit.</t>
  </si>
  <si>
    <t>Valor Total</t>
  </si>
  <si>
    <r>
      <t>Pessoal supervisão</t>
    </r>
    <r>
      <rPr>
        <sz val="11"/>
        <color theme="1"/>
        <rFont val="Calibri"/>
        <family val="2"/>
      </rPr>
      <t xml:space="preserve">  </t>
    </r>
  </si>
  <si>
    <t>SUPERVISÃO</t>
  </si>
  <si>
    <t>Engenheiro Civil (PJ)</t>
  </si>
  <si>
    <t>Engenheiro de Planejamento(PJ)</t>
  </si>
  <si>
    <t>ADMINISTRAÇÃO</t>
  </si>
  <si>
    <t>Auxiliar Administrativo (Responsável)</t>
  </si>
  <si>
    <t>Apontador / Almoxarife</t>
  </si>
  <si>
    <t>Encarregado de Obras Civis</t>
  </si>
  <si>
    <t>Encarregado de Instalações</t>
  </si>
  <si>
    <t>QSMS</t>
  </si>
  <si>
    <t>Técnico em Segurança do Trabalho</t>
  </si>
  <si>
    <r>
      <rPr>
        <b/>
        <sz val="10"/>
        <rFont val="Arial"/>
        <family val="2"/>
      </rPr>
      <t>Equipe de Apoio</t>
    </r>
    <r>
      <rPr>
        <sz val="11"/>
        <color theme="1"/>
        <rFont val="Calibri"/>
        <family val="2"/>
      </rPr>
      <t xml:space="preserve"> (Piso salarial 2018 - RJ)</t>
    </r>
  </si>
  <si>
    <t>Eletricista / Pedreiro</t>
  </si>
  <si>
    <t xml:space="preserve">Ajudante - transporte, limpeza, descarga </t>
  </si>
  <si>
    <t>Despesas permanentes</t>
  </si>
  <si>
    <t>Efetivo de m.o. indireta (apoio e supervisão)</t>
  </si>
  <si>
    <t>Efetivo de m.o. direta</t>
  </si>
  <si>
    <t xml:space="preserve">Café da manhã / Almoço </t>
  </si>
  <si>
    <t xml:space="preserve">Vale Transporte - em média </t>
  </si>
  <si>
    <t>Seguro de vida obrigatório</t>
  </si>
  <si>
    <t>Bolsa Alimentação</t>
  </si>
  <si>
    <t>EPI / EPC</t>
  </si>
  <si>
    <t>Conjunto de equipamentos de proteção Individual</t>
  </si>
  <si>
    <t>4.9</t>
  </si>
  <si>
    <t>Equipamentos de proteção coletiva - cercamentos, correntes, cones, lixeiras p/ segregação, tambores, rampas e escadas de acesso.</t>
  </si>
  <si>
    <t>Implantação do Canteiro de Obras</t>
  </si>
  <si>
    <t>Alimentações elétricas, hidráulicas e esgoto</t>
  </si>
  <si>
    <t>5.9</t>
  </si>
  <si>
    <t xml:space="preserve">Placa de obra </t>
  </si>
  <si>
    <t>5.10</t>
  </si>
  <si>
    <t>Sinalização de canteiro, inclusive acessos</t>
  </si>
  <si>
    <t>5.13</t>
  </si>
  <si>
    <t>Relógio de ponto</t>
  </si>
  <si>
    <t>5.15</t>
  </si>
  <si>
    <t xml:space="preserve">Extintores para canteiro de obras </t>
  </si>
  <si>
    <t>Equipamentos e ferramentas</t>
  </si>
  <si>
    <t>Pequenas ferramentas</t>
  </si>
  <si>
    <t>Carrinho de mão</t>
  </si>
  <si>
    <t>Andaimes / escadas internas (torre)</t>
  </si>
  <si>
    <t>mx mes</t>
  </si>
  <si>
    <t>6.6</t>
  </si>
  <si>
    <t>Vibrador de concreto, inclusive acessórios</t>
  </si>
  <si>
    <t>Diversos</t>
  </si>
  <si>
    <t>custo de veiculo próprio, combustível</t>
  </si>
  <si>
    <t>km</t>
  </si>
  <si>
    <t>Subtotal</t>
  </si>
  <si>
    <t>ADMINISTRAÇÃO (UND REF. P/COMPLEMENTO DA ADM LOCAL,CONSIDERANDO:CONSUMO DE AGUA,TELEFONE,ENERGIA ELETRICA,MAT.DE LIMPEZA E DE ESCRITORI O,COMPUTADORES,LICENCA DE OBRA,MOVEIS E UTENSILIOS,AR CONDIC IONADO,BEBEDOURO,ART,RRT,FOTOGRAFIAS,UNIFORMES,DIARIAS,EXAME S MEDICOS AD)</t>
  </si>
  <si>
    <t>UR</t>
  </si>
  <si>
    <t>V * P = C</t>
  </si>
  <si>
    <t>P = LISTA DA ADMINISTRAÇÃO</t>
  </si>
  <si>
    <t>P = CUSTO DA ADMINISTRAÇÃO  UR</t>
  </si>
  <si>
    <t>2% DO VALOR DA ADMINISTRAÇÃO</t>
  </si>
  <si>
    <t>Composições da Administração</t>
  </si>
  <si>
    <t>ADMINISTRAÇÃO DA OBRA</t>
  </si>
  <si>
    <t>VB</t>
  </si>
  <si>
    <t>Código:   05.100.0900-A</t>
  </si>
  <si>
    <t>UND REF. P/COMPLEMENTO DA ADM LOCAL,CONSIDERANDO:CONSUMO DE AGUA,TELEFONE,ENERGIA ELETRICA,MAT.DE LIMPEZA E DE ESCRITORI O,COMPUTADORES,LICENCA DE OBRA,MOVEIS E UTENSILIOS,AR CONDIC IONADO,BEBEDOURO,ART,RRT,FOTOGRAFIAS,UNIFORMES,DIARIAS,EXAME S MEDICOS AD</t>
  </si>
  <si>
    <t>Quantidade: 1ur        LS(%): 91,42        BDI(%): 0</t>
  </si>
  <si>
    <t>06096-E</t>
  </si>
  <si>
    <t>VALOR BASICO PARA INSUMOS</t>
  </si>
  <si>
    <t>Código:   01.050.0614-A</t>
  </si>
  <si>
    <t>Descrição:   MAO-DE-OBRA DE ARQUITETO OU ENGENHEIRO JUNIOR,PARA SERVICOS DE CONSULTORIA DE ENGENHARIA E ARQUITETURA,INCLUSIVE ENCARGO S SOCIAIS</t>
  </si>
  <si>
    <t>Quantidade: 1h        LS(%): 91,42        BDI(%): 0</t>
  </si>
  <si>
    <t>20017-E</t>
  </si>
  <si>
    <t>MAO-DE-OBRA DE ARQUITETO OU ENGENHEIRO J UNIOR-PROJETO E CONSULTORIA, INCLUSIVE E NCARGOS SOCIAIS DESONERADOS</t>
  </si>
  <si>
    <t>Código:   05.105.0130-A</t>
  </si>
  <si>
    <t>Descrição:   MAO-DE-OBRA DE ENGENHEIRO OU ARQUITETO JR.,INCLUSIVE ENCARGO S SOCIAIS</t>
  </si>
  <si>
    <t>20070-E</t>
  </si>
  <si>
    <t>MAO-DE-OBRA DE ENGENHEIRO OU ARQUITETO J UNIOR, INCLUSIVE ENCARGOS SOCIAIS DESONE RADOS</t>
  </si>
  <si>
    <t>Código:   05.105.0135-A</t>
  </si>
  <si>
    <t>Descrição:   MAO-DE-OBRA DE CHEFE DE ESCRITORIO,INCLUSIVE ENCARGOS SOCIAI S</t>
  </si>
  <si>
    <t>20048-E</t>
  </si>
  <si>
    <t>MAO-DE-OBRA DE CHEFE DE ESCRITORIO, INCL USIVE ENCARGOS SOCIAIS DESONERADOS</t>
  </si>
  <si>
    <t>Código:   05.105.0121-A</t>
  </si>
  <si>
    <t>Descrição:   MAO-DE-OBRA DE APONTADOR,INCLUSIVE ENCARGOS SOCIAIS</t>
  </si>
  <si>
    <t>20013-E</t>
  </si>
  <si>
    <t>MAO-DE-OBRA DE APONTADOR, INCLUSIVE ENCA RGOS SOCIAIS DESONERADOS</t>
  </si>
  <si>
    <t>Código:   05.105.0122-A</t>
  </si>
  <si>
    <t>Descrição:   MAO-DE-OBRA DE ALMOXARIFE,INCLUSIVE ENCARGOS SOCIAIS</t>
  </si>
  <si>
    <t>20008-E</t>
  </si>
  <si>
    <t>MAO-DE-OBRA DE ALMOXARIFE, INCLUSIVE ENC ARGOS SOCIAIS DESONERADOS</t>
  </si>
  <si>
    <t>Código:   05.105.0127-A</t>
  </si>
  <si>
    <t>Descrição:   MAO-DE-OBRA DE ENCARREGADO DE OBRA,INCLUSIVE ENCARGOS SOCIAI S</t>
  </si>
  <si>
    <t>20065-E</t>
  </si>
  <si>
    <t>MAO-DE-OBRA DE ENCARREGADO PARA SERVICOS  DE ILUMINACAO PUBLICA, INCLUSIVE ENCARG OS SOCIAIS DESONERADOS</t>
  </si>
  <si>
    <t>Código:   05.105.0169-A</t>
  </si>
  <si>
    <t>Descrição:   MAO-DE-OBRA DE TECNICO DE SEGURANCA DO TRABALHO,INCLUSIVE EN CARGOS SOCIAIS</t>
  </si>
  <si>
    <t>20146-E</t>
  </si>
  <si>
    <t>MAO-DE-OBRA DE TECNICO DE SEGURANCA DO T RABALHO, INCLUSIVE ENCARGOS SOCIAIS DESO NERADOS</t>
  </si>
  <si>
    <t>Código:   05.105.0112-A</t>
  </si>
  <si>
    <t>Descrição:   MAO-DE-OBRA DE ELETRICISTA,INCLUSIVE ENCARGOS SOCIAIS</t>
  </si>
  <si>
    <t>Código:   05.105.0108-A</t>
  </si>
  <si>
    <t>Descrição:   MAO-DE-OBRA DE PEDREIRO,INCLUSIVE ENCARGOS SOCIAIS</t>
  </si>
  <si>
    <t>Código:   05.100.0022-A</t>
  </si>
  <si>
    <t>Descrição:   REFEICAO CONFORME CONVENCAO DO TRABALHO PARA CONSTRUCAO CIVI L E CONDICOES HIGIENICAS E SANITARIAS ADEQUADAS</t>
  </si>
  <si>
    <t>14613-E</t>
  </si>
  <si>
    <t>REFEICAO (QUENTINHA)</t>
  </si>
  <si>
    <t>Código:   05.100.0020-A</t>
  </si>
  <si>
    <t>Descrição:   CAFE DA MANHA, CONFORME CONVENCAO DO TRABALHO PARA CONSTRUCA O CIVIL E CONDICOES HIGIENICAS E SANITARIAS ADEQUADAS</t>
  </si>
  <si>
    <t>14612-E</t>
  </si>
  <si>
    <t>CAFE DA MANHA</t>
  </si>
  <si>
    <t>Código:   05.100.0026-A</t>
  </si>
  <si>
    <t>Descrição:   VALE TRANSPORTE, CONSIDERANDO PASSAGEM IDA E VOLTA</t>
  </si>
  <si>
    <t>14615-E</t>
  </si>
  <si>
    <t>VALE TRANSPORTE (IDA E VOLTA BASE MODAL CIDADE RJ), DESCONTO DE 1% CONF. CONV. C OLETIVA, BASE SALARIO CODIGO 01968</t>
  </si>
  <si>
    <t>Código:   15.058.0050-A</t>
  </si>
  <si>
    <t>Descrição:   FORNECIMENTO DE AGUA,PELA CEDAE,PARA OBRAS PUBLICAS,CONSIDER ANDO O CONSUMO MENSAL DE ATE 30,00M3,TARIFA "B"</t>
  </si>
  <si>
    <t>Quantidade: 1m3xmes        LS(%): 91,42        BDI(%): 0</t>
  </si>
  <si>
    <t>00637-E</t>
  </si>
  <si>
    <t>TARIFA DE FORNECIMENTO DE AGUA DA CEDAE,  AREA "B", INDUSTRIAL, ENTRE 0 E 30,00M3</t>
  </si>
  <si>
    <t>Código:   02.015.0001-A</t>
  </si>
  <si>
    <t>Descrição:   INSTALACAO E LIGACAO PROVISORIA PARA ABASTECIMENTO DE AGUA E  ESGOTAMENTO SANITARIO EM CANTEIRO DE OBRAS,INCLUSIVE ESCAVA CAO,EXCLUSIVE REPOSICAO DA PAVIMENTACAO DO LOGRADOURO PUBLIC O</t>
  </si>
  <si>
    <t>00148-E</t>
  </si>
  <si>
    <t>TUBO DE ACO GALVANIZADO, COM COSTURA, PE SADO, NBR 5580, DN=3/4"</t>
  </si>
  <si>
    <t>30</t>
  </si>
  <si>
    <t>00559-E</t>
  </si>
  <si>
    <t>TIJOLO CERAMICO, FURADO, DE (10X20X20)CM</t>
  </si>
  <si>
    <t>00688-E</t>
  </si>
  <si>
    <t>LIGACAO DE AGUA CEDAE, PARA INSTALACAO N O PASSEIO, DE 3/4", VAZAO DE 3,0M3/H (VA LOR TOTAL)</t>
  </si>
  <si>
    <t>00702-E</t>
  </si>
  <si>
    <t>REGISTRO DE GAVETA DE BRONZE, DE 1ª QUAL IDADE COM ROSCA DE AMBOS OS LADOS, DE 3/ 4"</t>
  </si>
  <si>
    <t>00788-E</t>
  </si>
  <si>
    <t>CAIXA D'AGUA DE FIBRA DE VIDRO OU POLIET ILENO, COM CAPACIDADE DE 1000 LITROS</t>
  </si>
  <si>
    <t>00843-E</t>
  </si>
  <si>
    <t>TUBO CERAMICO, ESGOTO SANITARIO, DE 100M M E COM COMPRIMENTO DE 1,00M</t>
  </si>
  <si>
    <t>3,4399999999</t>
  </si>
  <si>
    <t>00872-E</t>
  </si>
  <si>
    <t>CURVA 45º OU 90º DE CERAMICA PARA ESGOTO  COM JUNTA ARGAMASSA, DE 0100MM</t>
  </si>
  <si>
    <t>0,0179999999</t>
  </si>
  <si>
    <t>15.071.0012-B</t>
  </si>
  <si>
    <t>LIGACAO AGUAS PLUVIAIS OU DOMICILIARES</t>
  </si>
  <si>
    <t>59.003.0010-B</t>
  </si>
  <si>
    <t>PINUS,PECA 1" X 12" E 1" X 9"</t>
  </si>
  <si>
    <t>11</t>
  </si>
  <si>
    <t>Código:   02.016.0001-A</t>
  </si>
  <si>
    <t>Descrição:   INSTALACAO E LIGACAO PROVISORIA DE ALIMENTACAO DE ENERGIA EL ETRICA,EM BAIXA TENSAO,PARA CANTEIRO DE OBRAS,M3-CHAVE 100A, CARGA 3KW,20CV,EXCLUSIVE O FORNECIMENTO DO MEDIDOR</t>
  </si>
  <si>
    <t>00199-E</t>
  </si>
  <si>
    <t>CHAVE FACA, TRIPOLAR, BASE MARMORE/ARDOS IA, COM PORTA FUSIVEIS, DE 100AX250V</t>
  </si>
  <si>
    <t>00282-E</t>
  </si>
  <si>
    <t>CABO COM ISOLAMENTO TERMOPLASTICO, DE 07 50V, DE 016MM2</t>
  </si>
  <si>
    <t>20</t>
  </si>
  <si>
    <t>02338-E</t>
  </si>
  <si>
    <t>ELETRODUTO DE PVC PRETO,RIGIDO ROSQUEAVE L,COM ROSCA EM AMBAS EXTREMIDADES,EM BAR RAS DE 3 METROS,DE 1/2"</t>
  </si>
  <si>
    <t>02376-E</t>
  </si>
  <si>
    <t>FUSIVEL FACA, DE 250V, DE 100A</t>
  </si>
  <si>
    <t>02379-E</t>
  </si>
  <si>
    <t>CURVA 90º DE PVC RIGIDO, ROSQUEAVEL, PAR A ELETRODUTO, DE 1.1/2"</t>
  </si>
  <si>
    <t>02501-E</t>
  </si>
  <si>
    <t>CONDUITE FLEXIVEL, GALVANIZADO DE 1.1/2"</t>
  </si>
  <si>
    <t>02602-E</t>
  </si>
  <si>
    <t>MACARANDUBA EM PECAS, DE 7,50X15,00CM (3 "X6")</t>
  </si>
  <si>
    <t>04210-E</t>
  </si>
  <si>
    <t>ISOLADOR TIPO CARRETILHA, MARROM, DE (72 X72)MM</t>
  </si>
  <si>
    <t>04406-E</t>
  </si>
  <si>
    <t>ISOLADOR DE PINO "HI-TOP", CLASSE 15KV</t>
  </si>
  <si>
    <t>05268-E</t>
  </si>
  <si>
    <t>ABRACADEIRA TIPO COPO, DE 1/2"</t>
  </si>
  <si>
    <t>24</t>
  </si>
  <si>
    <t>Código:   04.015.0105-A</t>
  </si>
  <si>
    <t>Descrição:   CUSTO DE DESPESAS COM VEICULO PROPRIO,CONSIDERANDO 75% DE UT ILIZACAO DO MESMO EM SERVICO E MEDIA MENSAL PERCORRIDA ATE 1 500KM,TENDO EM VISTA DESLOCAMENTOS PARA FISCALIZACAO DE OBRA S OU VISTORIAS</t>
  </si>
  <si>
    <t>Quantidade: 1km        LS(%): 91,42        BDI(%): 0</t>
  </si>
  <si>
    <t>00215-E</t>
  </si>
  <si>
    <t>GASOLINA COMUM NA BOMBA</t>
  </si>
  <si>
    <t>l</t>
  </si>
  <si>
    <t>00583-E</t>
  </si>
  <si>
    <t>LICENCIAMENTO E IPVA DE CARRO DE PASSEIO  (CUSTO POR ANO)</t>
  </si>
  <si>
    <t>0,0000382</t>
  </si>
  <si>
    <t>00584-E</t>
  </si>
  <si>
    <t>SEGURO TOTAL PARA CARRO DE PASSEIO, MOTO R EM TORNO DE 1.6 (CUSTO POR ANO)</t>
  </si>
  <si>
    <t>00585-E</t>
  </si>
  <si>
    <t>OLEO PARA FREIO (EMBALAGEM DE 200ML)</t>
  </si>
  <si>
    <t>0,00005</t>
  </si>
  <si>
    <t>00586-E</t>
  </si>
  <si>
    <t>OLEO PARA MOTOR DE VEICULO DE PASSEIO</t>
  </si>
  <si>
    <t>0,0002</t>
  </si>
  <si>
    <t>00587-E</t>
  </si>
  <si>
    <t>OLEO PARA DIFERENCIAL E CAMBIO</t>
  </si>
  <si>
    <t>0,0001</t>
  </si>
  <si>
    <t>00595-E</t>
  </si>
  <si>
    <t>LAVAGEM, LUBRIFICACAO E PULVERIZACAO</t>
  </si>
  <si>
    <t>00596-E</t>
  </si>
  <si>
    <t>LAVAGEM DE CONSERVACAO</t>
  </si>
  <si>
    <t>0,00067</t>
  </si>
  <si>
    <t>00808-E</t>
  </si>
  <si>
    <t>CONJUNTO DE 04 PNEUS RADIAIS,155/80R13 7 9T</t>
  </si>
  <si>
    <t>0,000033</t>
  </si>
  <si>
    <t>13731-E</t>
  </si>
  <si>
    <t>VEICULO DE PASSEIO, PRECO SEM PNEUS, COM  MOTOR 1.6 LITROS BI-COMB (G+E), 4 P, 5P , C/AR COND, DIR HIDR E VID ELET DIANT</t>
  </si>
  <si>
    <t>0,000011</t>
  </si>
  <si>
    <t>Código:   05.006.0001-1</t>
  </si>
  <si>
    <t>Descrição:   ALUGUEL DE ANDAIME COM ELEMENTOS TUBULARES(FACHADEIRO)SOBRE SAPATAS FIXAS,CONSIDERANDO-SE A AREA DA PROJECAO VERTICAL DO  ANDAIME E PAGO PELO TEMPO NECESSARIO A SUA UTILIZACAO,EXCLU SIVE TRANSPORTE DOS ELEMENTOS DO ANDAIME ATE A OBRA,PLATAFOR MA OU PASSAR</t>
  </si>
  <si>
    <t>Quantidade: 1m2xmes        LS(%): 91,42        BDI(%): 0</t>
  </si>
  <si>
    <t>02724-E</t>
  </si>
  <si>
    <t>ALUGUEL DE DOIS ELEMENTOS TS-3 E DUAS DI AGONAIS "X", EXCLUSIVE TRANSPORTE, PARA ANDAIME TUBULAR</t>
  </si>
  <si>
    <t>unxdia</t>
  </si>
  <si>
    <t>Código:   02.020.0003-A</t>
  </si>
  <si>
    <t>Descrição:   PLACA DE IDENTIFICACAO DE OBRA PUBLICA,TIPO BANNER/PLOTTER,C ONSTITUIDA POR LONA E IMPRESSAO DIGITAL,EXCLUSIVE SUPORTE DE  MADEIRA.FORNECIMENTO E COLOCACAO</t>
  </si>
  <si>
    <t>10806-E</t>
  </si>
  <si>
    <t>PLACA DE IDENTIFICACAO DE OBRA PUBLICA, TIPO BANNER/PLOTER, CONSTITUIDA POR LONA  E IMPRESSAO DIGITAL</t>
  </si>
  <si>
    <t>Código:   02.030.0005-A</t>
  </si>
  <si>
    <t>Descrição:   PLACA DE SINALIZACAO PREVENTIVA PARA OBRA NA VIA PUBLICA,DE ACORDO COM A RESOLUCAO DA PREFEITURA-RJ, COMPREENDENDO FORNE CIMENTO E PINTURA DA PLACA E DOS SUPORTES DE MADEIRA.FORNECI MENTO E COLOCACAO</t>
  </si>
  <si>
    <t>00125-E</t>
  </si>
  <si>
    <t>TINTA FUNDO SINTETICO NIVELADOR, PARA MA DEIRA, INTERIORES E EXTERIORES</t>
  </si>
  <si>
    <t>0,004</t>
  </si>
  <si>
    <t>00159-E</t>
  </si>
  <si>
    <t>CHAPA DE MADEIRA COMPENSADA, RESINADA, C OM ESPESSURA DE 06MM</t>
  </si>
  <si>
    <t>0,4799999999</t>
  </si>
  <si>
    <t>19.004.0004-C</t>
  </si>
  <si>
    <t>CAMINHAO CARROC. FIXA, 7,5T (CP)</t>
  </si>
  <si>
    <t>0,0529999999</t>
  </si>
  <si>
    <t>19.004.0004-E</t>
  </si>
  <si>
    <t>CAMINHAO CARROC. FIXA 7,5T (CI)</t>
  </si>
  <si>
    <t>Código:   18.026.0025-A</t>
  </si>
  <si>
    <t>Descrição:   APARELHO DE AR CONDICIONADO DE 10.000BTU,1HP,COM CONTROLE RE MOTO.FORNECIMENTO</t>
  </si>
  <si>
    <t>13171-E</t>
  </si>
  <si>
    <t>APARELHO DE AR CONDICIONADO DE 10.000BTU , 1HP, C/CONTROLE REMOTO</t>
  </si>
  <si>
    <t>Código:   18.032.0012-A</t>
  </si>
  <si>
    <t>Descrição:   EXTINTOR DE INCENDIO,TIPO AGUA-PRESSURIZADA,DE 10L,INCLUSIVE  SUPORTE DE PAREDE E CARGA COMPLETA.FORNECIMENTO E COLOCACAO</t>
  </si>
  <si>
    <t>07064-E</t>
  </si>
  <si>
    <t>EXTINTOR DE INCENDIO, TIPO AGUA-PRESSURI ZADA, DE 10 LITROS</t>
  </si>
  <si>
    <t>108,00</t>
  </si>
  <si>
    <t>DETALHAMENTO DO BDI</t>
  </si>
  <si>
    <t>Descrição dos Serviços</t>
  </si>
  <si>
    <t>PV</t>
  </si>
  <si>
    <t>CD</t>
  </si>
  <si>
    <t>ESCRITÓRIO CENTRAL</t>
  </si>
  <si>
    <t>VIAGENS</t>
  </si>
  <si>
    <t>OUTROS</t>
  </si>
  <si>
    <t>IMPOSTOS E TAXAS</t>
  </si>
  <si>
    <t>Cofins</t>
  </si>
  <si>
    <t>TAXA DE RISCO</t>
  </si>
  <si>
    <t>SEGURO</t>
  </si>
  <si>
    <t>RISCO</t>
  </si>
  <si>
    <t>GARANTIA</t>
  </si>
  <si>
    <t>DESPESAS FINANCEIRAS</t>
  </si>
  <si>
    <t>LUCRO</t>
  </si>
  <si>
    <t>BDI - CALCULADO</t>
  </si>
  <si>
    <t>BDI (CALCULADO):</t>
  </si>
  <si>
    <t>PLANILHA DE CÁLCULO DE BDI</t>
  </si>
  <si>
    <t>Fórmula de Cálculo do BDI</t>
  </si>
  <si>
    <t>AC = Administração central;</t>
  </si>
  <si>
    <t>S = Seguros;</t>
  </si>
  <si>
    <t>R = Riscos e imprevistos;</t>
  </si>
  <si>
    <t>G = Garantias exigidas em edital;</t>
  </si>
  <si>
    <t>DF = Despesas financeiras;</t>
  </si>
  <si>
    <t>L = Remuneração bruta do construtor;</t>
  </si>
  <si>
    <t>I = Tributos sobre o preço de venda (PIS, Cofins, CPRB e ISS).</t>
  </si>
  <si>
    <t>Parâmetro referenciais das rubricas que compõem o BDI:</t>
  </si>
  <si>
    <t>TIPOS DE OBRA</t>
  </si>
  <si>
    <t>SEGURO + GARANTIA</t>
  </si>
  <si>
    <t>1º Quartil</t>
  </si>
  <si>
    <t>Médio</t>
  </si>
  <si>
    <t>3º Quartil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</si>
  <si>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</si>
  <si>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</si>
  <si>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</si>
  <si>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</si>
  <si>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</si>
  <si>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DESPESA FINANCEIRA</t>
  </si>
  <si>
    <r>
      <rPr>
        <b/>
        <sz val="11"/>
        <color theme="1"/>
        <rFont val="Calibri"/>
        <family val="2"/>
        <scheme val="minor"/>
      </rPr>
      <t>OBS:</t>
    </r>
    <r>
      <rPr>
        <sz val="11"/>
        <color theme="1"/>
        <rFont val="Calibri"/>
        <family val="2"/>
      </rPr>
      <t xml:space="preserve"> Estão sujeitos ao regime cumulativo para fins de incidência da contribuição para o PIS-Pasep e da Cofins, às alíquotas de 0,65% e de 3%, respectivamente.  Quanto ao ISS, a alíquota e o local do recolhimento variará de acordo com o sistema tributário da empresa, local e tipo do serviço. Contribuição Previdenciária sobre a Receita Bruta (CPRB) de 4,5%. </t>
    </r>
  </si>
  <si>
    <t>Título:</t>
  </si>
  <si>
    <t>MATRIZ DE MATERIAIS PARA ELÉTRICA E INFRAESTRUTURA</t>
  </si>
  <si>
    <t>Fabricante</t>
  </si>
  <si>
    <t>Código Fabricante</t>
  </si>
  <si>
    <t>Código 
EBS</t>
  </si>
  <si>
    <t>Unidade</t>
  </si>
  <si>
    <t>LEITO PARA CABOS</t>
  </si>
  <si>
    <t>LEITO PARA CABOS DE AÇO GALVANIZADO A FOGO</t>
  </si>
  <si>
    <t>LEITO PARA CABOS TIPO PESADO DE AÇO GALVANIZADO Á FOGO 200 X 100 mm - BARRA 3 METROS</t>
  </si>
  <si>
    <t>SALF, MOPA OU SIMILAR</t>
  </si>
  <si>
    <t>-</t>
  </si>
  <si>
    <t>'003.067.002334</t>
  </si>
  <si>
    <t>br</t>
  </si>
  <si>
    <t>LEITO PARA CABOS TIPO PESADO DE AÇO GALVANIZADO À FOGO 300 X 100 mm - BARRA 3 METROS</t>
  </si>
  <si>
    <t>'003.067.002324</t>
  </si>
  <si>
    <t>1.1.3</t>
  </si>
  <si>
    <t>LEITO PARA CABOS TIPO PESADO DE AÇO GALVANIZADO À FOGO 400 X 100 mm - BARRA 3 METROS</t>
  </si>
  <si>
    <t>'003.067.002325</t>
  </si>
  <si>
    <t>1.1.4</t>
  </si>
  <si>
    <t>LEITO PARA CABOS TIPO PESADO DE AÇO GALVANIZADO À FOGO 500 X 100 mm - BARRA 3 METROS</t>
  </si>
  <si>
    <t>'003.067.002326</t>
  </si>
  <si>
    <t>1.1.5</t>
  </si>
  <si>
    <t>LEITO PARA CABOS TIPO PESADO DE AÇO GALVANIZADO À FOGO 600 X 100 mm - BARRA 3 METROS</t>
  </si>
  <si>
    <t>'003.067.002327</t>
  </si>
  <si>
    <t>LEITO PARA CABOS DE AÇO GALVANIZADO ELETROLITICO</t>
  </si>
  <si>
    <t>LEITO PARA CABOS TIPO MÉDIO DE AÇO GALVANIZADO ELETROLITICO 200 X 100 mm - BARRA 3 METROS</t>
  </si>
  <si>
    <t>'003.067.018466</t>
  </si>
  <si>
    <t>LEITO PARA CABOS TIPO MÉDIO DE AÇO GALVANIZADO ELETROLITICO 300 X 100 mm - BARRA 3 METROS</t>
  </si>
  <si>
    <t>'003.067.018467</t>
  </si>
  <si>
    <t>LEITO PARA CABOS TIPO MÉDIO DE AÇO GALVANIZADO ELETROLITICO 400 X 100 mm - BARRA 3 METROS</t>
  </si>
  <si>
    <t>'003.067.020727</t>
  </si>
  <si>
    <t>LEITO PARA CABOS TIPO MÉDIO DE AÇO GALVANIZADO ELETROLITICO 500 X 100 mm - BARRA 3 METROS</t>
  </si>
  <si>
    <t>'003.067.018468</t>
  </si>
  <si>
    <t>LEITO PARA CABOS TIPO MÉDIO DE AÇO GALVANIZADO ELETROLITICO 600 X 100 mm - BARRA 3 METROS</t>
  </si>
  <si>
    <t>'003.067.018469</t>
  </si>
  <si>
    <t>CONEXÕES ACESSÓRIOS PARA LEITOS TIPO MÉDIO DE AÇO GALVANIZADO</t>
  </si>
  <si>
    <t>CURVA HORIZONTAL 90º PARA LEITO MÉDIO GALVANIZADO À FOGO</t>
  </si>
  <si>
    <t>CURVA HORIZONTAL 90º PARA LEITO MÉDIO GALVANIZADO À FOGO 200X100 mm</t>
  </si>
  <si>
    <t>003.067.002280</t>
  </si>
  <si>
    <t>CURVA HORIZONTAL 90 PARA LEITO PARA CABOS 200 X 100MM GALVANIZADO A FOGO</t>
  </si>
  <si>
    <t>CURVA HORIZONTAL 90º PARA LEITO MÉDIO GALVANIZADO À FOGO 300X100 mm</t>
  </si>
  <si>
    <t>'003.067.002306</t>
  </si>
  <si>
    <t>CURVA HORIZONTAL EXTERNA 90 GRAUS PARA LEITO PARA CABOS GALVANIZADO 300X100MM</t>
  </si>
  <si>
    <t>CURVA HORIZONTAL 90º PARA LEITO MÉDIO GALVANIZADO À FOGO 400X100 mm</t>
  </si>
  <si>
    <t>003.067.002245</t>
  </si>
  <si>
    <t>CURVA HORIZONTAL 90 PARA LEITO PARA CABOS 400 X 100MM GALVANIZADO A FOGO</t>
  </si>
  <si>
    <t>1.3.4</t>
  </si>
  <si>
    <t>CURVA HORIZONTAL 90º PARA LEITO MÉDIO GALVANIZADO À FOGO  500X100 mm</t>
  </si>
  <si>
    <t>003.067.002231</t>
  </si>
  <si>
    <t>CURVA HORIZONTAL 90 PARA LEITO PARA CABOS 500 X 100MM GALVANIZADO A FOGO</t>
  </si>
  <si>
    <t>1.3.5</t>
  </si>
  <si>
    <t>CURVA HORIZONTAL 90º PARA LEITO MÉDIO GALVANIZADO À FOGO 600X100 mm</t>
  </si>
  <si>
    <t>003.067.002221</t>
  </si>
  <si>
    <t>CURVA HORIZONTAL 90 PARA LEITO PARA CABOS 600 X 100MM GALVANIZADO A FOGO</t>
  </si>
  <si>
    <t>CURVA VERTICAL EXTERNA 90º PARA LEITO MÉDIO GALVANIZADO À FOGO</t>
  </si>
  <si>
    <t>CURVA VERTICAL EXTERNA 90º PARA LEITO MÉDIO GALVANIZADO À FOGO 200 X 100 mm</t>
  </si>
  <si>
    <t>NÃO ACHEI</t>
  </si>
  <si>
    <t>CURVA VERTICAL EXTERNA 90º PARA LEITO MÉDIO GALVANIZADO À FOGO 300 X 100 mm</t>
  </si>
  <si>
    <t>003.067.002263</t>
  </si>
  <si>
    <t>CURVA VERTICAL EXTERNA 90 GRAUS PARA LEITO PARA CABOS GALVANIZADO A FOGO 300X100MM</t>
  </si>
  <si>
    <t>CURVA VERTICAL EXTERNA 90º PARA LEITO MÉDIO GALVANIZADO À FOGO 400 X 100 mm</t>
  </si>
  <si>
    <t>003.067.002242</t>
  </si>
  <si>
    <t>CURVA VERTICAL EXTERNA 90 GRAUS PARA LEITO PARA CABOS GALVANIZADO A FOGO 400X100MM</t>
  </si>
  <si>
    <t>CURVA VERTICAL EXTERNA 90º PARA LEITO MÉDIO GALVANIZADO À FOGO 500 X 100 mm</t>
  </si>
  <si>
    <t>003.067.002229</t>
  </si>
  <si>
    <t>CURVA VERTICAL EXTERNA 90 GRAUS PARA LEITO PARA CABOS GALVANIZADO A FOGO 500X100MM</t>
  </si>
  <si>
    <t>1.4.5</t>
  </si>
  <si>
    <t>CURVA VERTICAL EXTERNA 90º PARA LEITO MÉDIO GALVANIZADO À FOGO 600 X 100 mm</t>
  </si>
  <si>
    <t>003.067.002218</t>
  </si>
  <si>
    <t>CURVA VERTICAL EXTERNA 90 GRAUS PARA LEITO PARA CABOS GALVANIZADO A FOGO 600X100MM</t>
  </si>
  <si>
    <t xml:space="preserve">CURVA VERTICAL INTERNA 90º PARA LEITO MÉDIO GALVANIZADO À FOGO </t>
  </si>
  <si>
    <t>CURVA VERTICAL INTERNA 90º PARA LEITO MÉDIO GALVANIZADO À FOGO 200 X 100 mm</t>
  </si>
  <si>
    <t>'003.067.002279</t>
  </si>
  <si>
    <t>CURVA VERTICAL INTERNA 90 GRAUS PARA LEITO PARA CABOS GALVANIZADO A FOGO 200X100MM</t>
  </si>
  <si>
    <t>CURVA VERTICAL INTERNA 90º PARA LEITO MÉDIO GALVANIZADO À FOGO 300 X 100 mm</t>
  </si>
  <si>
    <t>003.067.002262</t>
  </si>
  <si>
    <t>CURVA VERTICAL INTERNA 90 GRAUS PARA LEITO PARA CABOS GALVANIZADO A FOGO 300X100MM</t>
  </si>
  <si>
    <t>1.5.3</t>
  </si>
  <si>
    <t>CURVA VERTICAL INTERNA 90º PARA LEITO MÉDIO GALVANIZADO À FOGO 400 X 100 mm</t>
  </si>
  <si>
    <t>003.067.002240</t>
  </si>
  <si>
    <t>CURVA VERTICAL INTERNA 90 GRAUS PARA LEITO PARA CABOS GALVANIZADO A FOGO 400X100MM</t>
  </si>
  <si>
    <t>1.5.4</t>
  </si>
  <si>
    <t>CURVA VERTICAL INTERNA 90º PARA LEITO MÉDIO GALVANIZADO À FOGO 500 X 100 mm</t>
  </si>
  <si>
    <t>'003.067.002228</t>
  </si>
  <si>
    <t>CURVA VERTICAL INTERNA PARA LEITO PARA CABOS GALVANIZADO A FOGO 500X100MM</t>
  </si>
  <si>
    <t>1.5.5</t>
  </si>
  <si>
    <t>CURVA VERTICAL INTERNA 90º PARA LEITO MÉDIO GALVANIZADO À FOGO 600 X 100 mm</t>
  </si>
  <si>
    <t>'003.067.011044</t>
  </si>
  <si>
    <t>CURVA VERTICAL INTERNA PARA LEITO PARA CABOS 600X100MM</t>
  </si>
  <si>
    <t>CURVA DE INVERSÃO PARA LEITO MÉDIO GALVANIZADO À FOGO</t>
  </si>
  <si>
    <t>CURVA DE INVERSÃO PARA LEITO MÉDIO GALVANIZADO À FOGO 200 X 100 mm</t>
  </si>
  <si>
    <t>CURVA DE INVERSÃO PARA LEITO MÉDIO GALVANIZADO À FOGO 300 X 100 mm</t>
  </si>
  <si>
    <t>003.067.002264</t>
  </si>
  <si>
    <t>CURVA DE INVERSAO 90 PARA LEITO PARA CABOS 300 X 100MM GALVANIZADO A FOGO</t>
  </si>
  <si>
    <t>CURVA DE INVERSÃO PARA LEITO MÉDIO GALVANIZADO À FOGO 400 X 100 mm</t>
  </si>
  <si>
    <t>003.067.002244</t>
  </si>
  <si>
    <t>CURVA INVERSAO PARA LEITO PARA CABOS 400 X 100MM GALVANIZADO A FOGO</t>
  </si>
  <si>
    <t>CURVA DE INVERSÃO PARA LEITO MÉDIO GALVANIZADO À FOGO 500 X 100 mm</t>
  </si>
  <si>
    <t>003.067.002230</t>
  </si>
  <si>
    <t>CURVA DE INVERSAO PARA LEITO PARA CABOS 500 X 100MM GALVANIZADO A FOGO</t>
  </si>
  <si>
    <t>CURVA DE INVERSÃO PARA LEITO MÉDIO GALVANIZADO À FOGO 600 X 100 mm</t>
  </si>
  <si>
    <t>TE HORIZONTAL 90º PARA LEITO MÉDIO GALVANIZADO À FOGO</t>
  </si>
  <si>
    <t>TE HORIZONTAL 90º PARA LEITO MÉDIO GALVANIZADO À FOGO 200 X 100 mm</t>
  </si>
  <si>
    <t>'003.067.002276</t>
  </si>
  <si>
    <t>TEE HORIZONTAL PARA LEITO PARA CABOS GALVANIZADO A FOGO 200X100MM</t>
  </si>
  <si>
    <t>TE HORIZONTAL 90º PARA LEITO MÉDIO GALVANIZADO À FOGO 300 X 100 mm</t>
  </si>
  <si>
    <t>003.067.002248</t>
  </si>
  <si>
    <t>TEE HORIZONTAL PARA LEITO PARA CABOS GALVANIZADO A FOGO 300X100MM</t>
  </si>
  <si>
    <t>TE HORIZONTAL 90º PARA LEITO MÉDIO GALVANIZADO À FOGO 400 X 100 mm</t>
  </si>
  <si>
    <t>003.067.002235</t>
  </si>
  <si>
    <t>TEE HORIZONTAL PARA LEITO PARA CABOS GALVANIZADO A FOGO 400X100MM</t>
  </si>
  <si>
    <t>1.7.4</t>
  </si>
  <si>
    <t>TE HORIZONTAL 90º PARA LEITO MÉDIO GALVANIZADO À FOGO 500 X 100 mm</t>
  </si>
  <si>
    <t>1.7.5</t>
  </si>
  <si>
    <t>TE HORIZONTAL 90º PARA LEITO MÉDIO GALVANIZADO À FOGO 600 X 100 mm</t>
  </si>
  <si>
    <t>CRUZETA HORIZONTAL 90º PARA LEITO MÉDIO GALVANIZADO À FOGO</t>
  </si>
  <si>
    <t>CRUZETA HORIZONTAL 90º PARA LEITO MÉDIO GALVANIZADO À FOGO 200 X 100 mm</t>
  </si>
  <si>
    <t>CRUZETA HORIZONTAL 90º PARA LEITO MÉDIO GALVANIZADO À FOGO 300 X 100 mm</t>
  </si>
  <si>
    <t>CRUZETA HORIZONTAL 90º PARA LEITO MÉDIO GALVANIZADO À FOGO 400 X 100 mm</t>
  </si>
  <si>
    <t>1.8.4</t>
  </si>
  <si>
    <t>CRUZETA HORIZONTAL 90º PARA LEITO MÉDIO GALVANIZADO À FOGO 500 X 100 mm</t>
  </si>
  <si>
    <t>1.8.5</t>
  </si>
  <si>
    <t>CRUZETA HORIZONTAL 90º PARA LEITO MÉDIO GALVANIZADO À FOGO 600 X 100 mm</t>
  </si>
  <si>
    <t>1.8.6</t>
  </si>
  <si>
    <t>CRUZETA HORIZONTAL 90º PARA LEITO MÉDIO GALVANIZADO À FOGO 700 X 100 mm</t>
  </si>
  <si>
    <t>1.8.7</t>
  </si>
  <si>
    <t>CRUZETA HORIZONTAL 90º PARA LEITO MÉDIO GALVANIZADO À FOGO 800 X 100 mm</t>
  </si>
  <si>
    <t>1.8.8</t>
  </si>
  <si>
    <t>CRUZETA HORIZONTAL 90º PARA LEITO MÉDIO GALVANIZADO À FOGO 900 X 100 mm</t>
  </si>
  <si>
    <t>1.8.9</t>
  </si>
  <si>
    <t>CRUZETA HORIZONTAL 90º PARA LEITO MÉDIO GALVANIZADO À FOGO 1000 X 100 mm</t>
  </si>
  <si>
    <t>CURVA HORIZONTAL 90º PARA LEITO MÉDIO GALVANIZADO ELETROLITICAMENTE - ALGE</t>
  </si>
  <si>
    <t>CURVA HORIZONTAL 90º PARA LEITO MÉDIO GALVANIZADO ELETROLITICAMENTE 200X100 mm</t>
  </si>
  <si>
    <t>'003.067.018399</t>
  </si>
  <si>
    <t>CURVA HORIZONTAL 90 GRAUS PARA LEITO PARA CABOS MEDIO GALVANIZADO ELETROLITICO 200X100MM</t>
  </si>
  <si>
    <t>1.9.2</t>
  </si>
  <si>
    <t>CURVA HORIZONTAL 90º PARA LEITO MÉDIO GALVANIZADO ELETROLITICAMENTE 300X100 mm</t>
  </si>
  <si>
    <t>1.9.3</t>
  </si>
  <si>
    <t>CURVA HORIZONTAL 90º PARA LEITO MÉDIO GALVANIZADO ELETROLITICAMENTE 500X100 mm</t>
  </si>
  <si>
    <t>1.9.4</t>
  </si>
  <si>
    <t>CURVA HORIZONTAL 90º PARA LEITO MÉDIO GALVANIZADO ELETROLITICAMENTE 600X100 mm</t>
  </si>
  <si>
    <t>'003.067.011370</t>
  </si>
  <si>
    <t>CURVA HORIZONTAL 90 PARA LEITO PARA CABOS 600 X 100MM GALVANIZADO ELETROLITICO</t>
  </si>
  <si>
    <t>CURVA VERTICAL EXTERNA 90º PARA LEITO MÉDIO GALVANIZADO ELETROLITICAMENTE</t>
  </si>
  <si>
    <t>CURVA VERTICAL EXTERNA 90º PARA LEITO MÉDIO GALVANIZADO ELETROLITICAMENTE 200 X 100 mm</t>
  </si>
  <si>
    <t>003.067.018395</t>
  </si>
  <si>
    <t>CURVA VERTICAL EXTERNA 90 GRAUS PARA LEITO P/CABOS MEDIO GALVANIZADO ELETROLITICO 200X100MM</t>
  </si>
  <si>
    <t>CURVA VERTICAL EXTERNA 90º PARA LEITO MÉDIO GALVANIZADO ELETROLITICAMENTE 300 X 100 mm</t>
  </si>
  <si>
    <t>003.067.018396</t>
  </si>
  <si>
    <t>CURVA VERTICAL EXTERNA 90 GRAUS PARA LEITO P/CABOS MEDIO GALVANIZADO ELETROLITICO 300X100MM</t>
  </si>
  <si>
    <t>CURVA VERTICAL EXTERNA 90º PARA LEITO MÉDIO GALVANIZADO ELETROLITICAMENTE 400 X 100 mm</t>
  </si>
  <si>
    <t>1.10.4</t>
  </si>
  <si>
    <t>CURVA VERTICAL EXTERNA 90º PARA LEITO MÉDIO GALVANIZADO ELETROLITICAMENTE 500 X 100 mm</t>
  </si>
  <si>
    <t>1.10.5</t>
  </si>
  <si>
    <t>CURVA VERTICAL EXTERNA 90º PARA LEITO MÉDIO GALVANIZADO ELETROLITICAMENTE 600 X 100 mm</t>
  </si>
  <si>
    <t>003.067.002313</t>
  </si>
  <si>
    <t>CURVA VERTICAL EXTERNA 90 GRAUS PARA LEITO PARA CABOS GALVANIZADO 600X100MM</t>
  </si>
  <si>
    <t>1.11</t>
  </si>
  <si>
    <t>CURVA VERTICAL INTERNA 90º PARA LEITO MÉDIO GALVANIZADO ELETROLITICAMENTE</t>
  </si>
  <si>
    <t>1.11.1</t>
  </si>
  <si>
    <t>CURVA VERTICAL INTERNA 90º PARA LEITO MÉDIO GALVANIZADO ELETROLITICAMENTE 200 X 100 mm</t>
  </si>
  <si>
    <t>003.067.018393</t>
  </si>
  <si>
    <t>CURVA VERTICAL INTERNA 90 GRAUS PARA LEITO P/CABOS MEDIO GALVANIZADO ELETROLITICO 200X100MM</t>
  </si>
  <si>
    <t>1.11.2</t>
  </si>
  <si>
    <t>CURVA VERTICAL INTERNA 90º PARA LEITO MÉDIO GALVANIZADO ELETROLITICAMENTE 300 X 100 mm</t>
  </si>
  <si>
    <t>003.067.018394</t>
  </si>
  <si>
    <t>CURVA VERTICAL INTERNA 90 GRAUS PARA LEITO P/CABOS MEDIO GALVANIZADO ELETROLITICO 300X100MM</t>
  </si>
  <si>
    <t>1.11.3</t>
  </si>
  <si>
    <t>CURVA VERTICAL INTERNA 90º PARA LEITO MÉDIO GALVANIZADO ELETROLITICAMENTE 400 X 100 mm</t>
  </si>
  <si>
    <t>1.11.4</t>
  </si>
  <si>
    <t>CURVA VERTICAL INTERNA 90º PARA LEITO MÉDIO GALVANIZADO ELETROLITICAMENTE 500 X 100 mm</t>
  </si>
  <si>
    <t>1.11.5</t>
  </si>
  <si>
    <t>CURVA VERTICAL INTERNA 90º PARA LEITO MÉDIO GALVANIZADO ELETROLITICAMENTE 600 X 100 mm</t>
  </si>
  <si>
    <t>1.12</t>
  </si>
  <si>
    <t>CURVA DE INVERSÃO PARA LEITO MÉDIO GALVANIZADO ELETROLITICAMENTE</t>
  </si>
  <si>
    <t>1.12.1</t>
  </si>
  <si>
    <t>CURVA DE INVERSÃO PARA LEITO MÉDIO GALVANIZADO ELETROLITICAMENTE 200 X 100 mm</t>
  </si>
  <si>
    <t>1.12.2</t>
  </si>
  <si>
    <t>CURVA DE INVERSÃO PARA LEITO MÉDIO GALVANIZADO ELETROLITICAMENTE 300 X 100 mm</t>
  </si>
  <si>
    <t>1.12.3</t>
  </si>
  <si>
    <t>CURVA DE INVERSÃO PARA LEITO MÉDIO GALVANIZADO ELETROLITICAMENTE 400 X 100 mm</t>
  </si>
  <si>
    <t>1.12.4</t>
  </si>
  <si>
    <t>CURVA DE INVERSÃO PARA LEITO MÉDIO GALVANIZADO ELETROLITICAMENTE 500 X 100 mm</t>
  </si>
  <si>
    <t>1.12.5</t>
  </si>
  <si>
    <t>CURVA DE INVERSÃO PARA LEITO MÉDIO GALVANIZADO ELETROLITICAMENTE 600 X 100 mm</t>
  </si>
  <si>
    <t>1.13</t>
  </si>
  <si>
    <t>TE HORIZONTAL 90º PARA LEITO MÉDIO GALVANIZADO ELETROLITICAMENTE</t>
  </si>
  <si>
    <t>1.13.1</t>
  </si>
  <si>
    <t>TE HORIZONTAL 90º PARA LEITO MÉDIO GALVANIZADO ELETROLITICAMENTE 200 X 100 mm</t>
  </si>
  <si>
    <t>1.13.2</t>
  </si>
  <si>
    <t>TE HORIZONTAL 90º PARA LEITO MÉDIO GALVANIZADO ELETROLITICAMENTE 300 X 100 mm</t>
  </si>
  <si>
    <t>1.13.3</t>
  </si>
  <si>
    <t>TE HORIZONTAL 90º PARA LEITO MÉDIO GALVANIZADO ELETROLITICAMENTE 400 X 100 mm</t>
  </si>
  <si>
    <t>1.13.4</t>
  </si>
  <si>
    <t>TE HORIZONTAL 90º PARA LEITO MÉDIO GALVANIZADO ELETROLITICAMENTE 500 X 100 mm</t>
  </si>
  <si>
    <t>1.13.5</t>
  </si>
  <si>
    <t>TE HORIZONTAL 90º PARA LEITO MÉDIO GALVANIZADO ELETROLITICAMENTE 600 X 100 mm</t>
  </si>
  <si>
    <t>1.15</t>
  </si>
  <si>
    <t>CRUZETA HORIZONTAL 90º PARA LEITO MÉDIO GALVANIZADO ELETROLITICAMENTE</t>
  </si>
  <si>
    <t>1.15.1</t>
  </si>
  <si>
    <t>CRUZETA HORIZONTAL 90º PARA LEITO MÉDIO GALVANIZADO ELETROLITICAMENTE 200 X 100 mm</t>
  </si>
  <si>
    <t>1.15.2</t>
  </si>
  <si>
    <t>CRUZETA HORIZONTAL 90º PARA LEITO MÉDIO GALVANIZADO ELETROLITICAMENTE 300 X 100 mm</t>
  </si>
  <si>
    <t>1.15.3</t>
  </si>
  <si>
    <t>CRUZETA HORIZONTAL 90º PARA LEITO MÉDIO GALVANIZADO ELETROLITICAMENTE 400 X 100 mm</t>
  </si>
  <si>
    <t>1.15.4</t>
  </si>
  <si>
    <t>CRUZETA HORIZONTAL 90º PARA LEITO MÉDIO GALVANIZADO ELETROLITICAMENTE 500 X 100 mm</t>
  </si>
  <si>
    <t>1.15.5</t>
  </si>
  <si>
    <t>CRUZETA HORIZONTAL 90º PARA LEITO MÉDIO GALVANIZADO ELETROLITICAMENTE 600 X 100 mm</t>
  </si>
  <si>
    <t>ELETROCALHA ARAMADA</t>
  </si>
  <si>
    <t>ELETROCALHA ARAMADA EM AÇO GALVANIZADO ELETROLITICAMENTE - BITOLA DE ARAME 3/16" - EAAGEAB</t>
  </si>
  <si>
    <t>ELETROCALHA ARAMADA S/TAMPA C/BITOLA 3/16POL GALV ELETROLITICO 50X50X3000MM</t>
  </si>
  <si>
    <t>003.068.006243</t>
  </si>
  <si>
    <t>'003.068.006244</t>
  </si>
  <si>
    <t>ELETROCALHA ARAMADA S/TAMPA C/BITOLA 3/16POL GALV ELETROLITICO 150X50X3000MM</t>
  </si>
  <si>
    <t>'003.068.010056</t>
  </si>
  <si>
    <t>2.1.4</t>
  </si>
  <si>
    <t>'003.068.006271</t>
  </si>
  <si>
    <t>2.1.5</t>
  </si>
  <si>
    <t>ELETROCALHA ARAMADA S/TAMPA C/BITOLA 3/16POL GALV ELETROLITICO 250X50X3000MM</t>
  </si>
  <si>
    <t>'003.068.018160</t>
  </si>
  <si>
    <t>2.1.6</t>
  </si>
  <si>
    <t>'003.068.018142</t>
  </si>
  <si>
    <t>2.1.7</t>
  </si>
  <si>
    <t>'003.068.010057</t>
  </si>
  <si>
    <t>2.1.8</t>
  </si>
  <si>
    <t>ELETROCALHA ARAMADA S/TAMPA C/BITOLA 3/16POL GALV ELETROLITICO 500X50X3000MM</t>
  </si>
  <si>
    <t>'003.068.008161</t>
  </si>
  <si>
    <t>2.1.9</t>
  </si>
  <si>
    <t>ELETROCALHA ARAMADA S/TAMPA C/BITOLA 3/16POL GALV ELETROLITICO 100X100X3000MM</t>
  </si>
  <si>
    <t>'003.068.006238</t>
  </si>
  <si>
    <t>2.1.10</t>
  </si>
  <si>
    <t>ELETROCALHA ARAMADA S/TAMPA C/BITOLA 3/16POL GALV ELETROLITICO 150X100X3000MM</t>
  </si>
  <si>
    <t>'003.068.005897</t>
  </si>
  <si>
    <t>2.1.11</t>
  </si>
  <si>
    <t>ELETROCALHA ARAMADA S/TAMPA C/BITOLA 3/16POL GALV ELETROLITICO 200X100X3000MM</t>
  </si>
  <si>
    <t>003.068.006269</t>
  </si>
  <si>
    <t>2.1.12</t>
  </si>
  <si>
    <t>ELETROCALHA ARAMADA S/TAMPA C/BITOLA 3/16POL GALV ELETROLITICO 250X100X3000MM</t>
  </si>
  <si>
    <t>'003.068.018159</t>
  </si>
  <si>
    <t>2.1.13</t>
  </si>
  <si>
    <t>ELETROCALHA ARAMADA S/TAMPA C/BITOLA 3/16POL GALV ELETROLITICO 300X100X3000MM</t>
  </si>
  <si>
    <t>'003.068.006240</t>
  </si>
  <si>
    <t>2.1.14</t>
  </si>
  <si>
    <t>ELETROCALHA ARAMADA S/TAMPA C/BITOLA 3/16POL GALV ELETROLITICO 400X100X3000MM</t>
  </si>
  <si>
    <t>'003.068.006270</t>
  </si>
  <si>
    <t>2.1.15</t>
  </si>
  <si>
    <t>ELETROCALHA ARAMADA S/TAMPA C/BITOLA 3/16POL GALV ELETROLITICO 500X100X3000MM</t>
  </si>
  <si>
    <t>'003.068.006242</t>
  </si>
  <si>
    <t>ACESSÓRIOS PARA ELETROCALHA ARAMADA - AEA</t>
  </si>
  <si>
    <t>CURVA HORIZONTAL 90º</t>
  </si>
  <si>
    <t>CURVA HORIZONTAL 90º S/TAMPA P/ ELETROCALHA ARAMADA GALV ELETROLITICO 50X50MM</t>
  </si>
  <si>
    <t>'003.068.018199</t>
  </si>
  <si>
    <t>'003.068.016220</t>
  </si>
  <si>
    <t>2.2.3</t>
  </si>
  <si>
    <t>CURVA HORIZONTAL 90º S/TAMPA P/ ELETROCALHA ARAMADA GALV ELETROLITICO 150X50MM</t>
  </si>
  <si>
    <t>'003.068.018200</t>
  </si>
  <si>
    <t>2.2.4</t>
  </si>
  <si>
    <t>CURVA HORIZONTAL 90º S/TAMPA P/ ELETROCALHA ARAMADA GALV ELETROLITICO 200X50MM</t>
  </si>
  <si>
    <t>'003.068.016221</t>
  </si>
  <si>
    <t>2.2.5</t>
  </si>
  <si>
    <t>'003.068.016219</t>
  </si>
  <si>
    <t>2.2.6</t>
  </si>
  <si>
    <t>'003.068.018201</t>
  </si>
  <si>
    <t>2.2.7</t>
  </si>
  <si>
    <t>CURVA HORIZONTAL 90º S/TAMPA P/ ELETROCALHA ARAMADA GALV ELETROLITICO 500X50MM</t>
  </si>
  <si>
    <t>'003.068.016217</t>
  </si>
  <si>
    <t>2.2.8</t>
  </si>
  <si>
    <t>CURVA HORIZONTAL 90º S/TAMPA P/ ELETROCALHA ARAMADA GALV ELETROLITICO 50X100MM</t>
  </si>
  <si>
    <t>'003.068.018202</t>
  </si>
  <si>
    <t>CURVA HORIZONTAL 90º S/TAMPA P/ ELETROCALHA ARAMADA GALV ELETROLITICO 100X100MM</t>
  </si>
  <si>
    <t>'003.068.011227</t>
  </si>
  <si>
    <t>CURVA HORIZONTAL 90º S/TAMPA P/ ELETROCALHA ARAMADA GALV ELETROLITICO 150X100MM</t>
  </si>
  <si>
    <t>'003.068.018203</t>
  </si>
  <si>
    <t>CURVA HORIZONTAL 90º S/TAMPA P/ ELETROCALHA ARAMADA GALV ELETROLITICO 200X100MM</t>
  </si>
  <si>
    <t>'003.068.018175</t>
  </si>
  <si>
    <t>2.2.12</t>
  </si>
  <si>
    <t>CURVA HORIZONTAL 90º S/TAMPA P/ ELETROCALHA ARAMADA GALV ELETROLITICO 250X100MM</t>
  </si>
  <si>
    <t>'003.068.018176</t>
  </si>
  <si>
    <t>CURVA HORIZONTAL 90º S/TAMPA P/ ELETROCALHA ARAMADA GALV ELETROLITICO 300X100MM</t>
  </si>
  <si>
    <t>'003.068.018177</t>
  </si>
  <si>
    <t>CURVA HORIZONTAL 90º S/TAMPA P/ ELETROCALHA ARAMADA GALV ELETROLITICO 400X100MM</t>
  </si>
  <si>
    <t>'003.068.018178</t>
  </si>
  <si>
    <t>CURVA VERTICAL EXTERNA 90º</t>
  </si>
  <si>
    <t>CURVA VERTICAL EXTERNA 90º S/TAMPA P/ ELETROCALHA ARAMADA GALV ELETROLITICO 50X50MM</t>
  </si>
  <si>
    <t>'003.068.018246</t>
  </si>
  <si>
    <t>CURVA VERTICAL EXTERNA 90º S/TAMPA P/ ELETROCALHA ARAMADA GALV ELETROLITICO 100X50MM</t>
  </si>
  <si>
    <t>'003.068.018247</t>
  </si>
  <si>
    <t>CURVA VERTICAL EXTERNA 90º S/TAMPA P/ ELETROCALHA ARAMADA GALV ELETROLITICO 150X50MM</t>
  </si>
  <si>
    <t>'003.068.018248</t>
  </si>
  <si>
    <t>CURVA VERTICAL EXTERNA 90º S/TAMPA P/ ELETROCALHA ARAMADA GALV ELETROLITICO 200X50MM</t>
  </si>
  <si>
    <t>'003.068.018249</t>
  </si>
  <si>
    <t>2.3.5</t>
  </si>
  <si>
    <t>CURVA VERTICAL EXTERNA 90º S/TAMPA P/ ELETROCALHA ARAMADA GALV ELETROLITICO 300X50MM</t>
  </si>
  <si>
    <t>'003.068.018250</t>
  </si>
  <si>
    <t>2.3.6</t>
  </si>
  <si>
    <t>CURVA VERTICAL EXTERNA 90º S/TAMPA P/ ELETROCALHA ARAMADA GALV ELETROLITICO 400X50MM</t>
  </si>
  <si>
    <t>'003.068.018251</t>
  </si>
  <si>
    <t>2.3.7</t>
  </si>
  <si>
    <t>CURVA VERTICAL EXTERNA 90º S/TAMPA P/ ELETROCALHA ARAMADA GALV ELETROLITICO 500X50MM</t>
  </si>
  <si>
    <t>'003.068.018252</t>
  </si>
  <si>
    <t>2.3.8</t>
  </si>
  <si>
    <t>CURVA VERTICAL EXTERNA 90º S/TAMPA P/ ELETROCALHA ARAMADA GALV ELETROLITICO 50X100MM</t>
  </si>
  <si>
    <t>'003.068.018253</t>
  </si>
  <si>
    <t>2.3.9</t>
  </si>
  <si>
    <t>CURVA VERTICAL EXTERNA 90º S/TAMPA P/ ELETROCALHA ARAMADA GALV ELETROLITICO 100X100MM</t>
  </si>
  <si>
    <t>'003.068.018254</t>
  </si>
  <si>
    <t>2.3.10</t>
  </si>
  <si>
    <t>CURVA VERTICAL EXTERNA 90º S/TAMPA P/ ELETROCALHA ARAMADA GALV ELETROLITICO 150X100MM</t>
  </si>
  <si>
    <t>'003.068.018255</t>
  </si>
  <si>
    <t>2.3.11</t>
  </si>
  <si>
    <t>CURVA VERTICAL EXTERNA 90º S/TAMPA P/ ELETROCALHA ARAMADA GALV ELETROLITICO 200X100MM</t>
  </si>
  <si>
    <t>'003.068.018256</t>
  </si>
  <si>
    <t>2.3.12</t>
  </si>
  <si>
    <t>CURVA VERTICAL EXTERNA 90º S/TAMPA P/ ELETROCALHA ARAMADA GALV ELETROLITICO 300X100MM</t>
  </si>
  <si>
    <t>'003.068.018257</t>
  </si>
  <si>
    <t>2.3.13</t>
  </si>
  <si>
    <t>CURVA VERTICAL EXTERNA 90º S/TAMPA P/ ELETROCALHA ARAMADA GALV ELETROLITICO 400X100MM</t>
  </si>
  <si>
    <t>'003.068.018258</t>
  </si>
  <si>
    <t>2.3.14</t>
  </si>
  <si>
    <t>CURVA VERTICAL EXTERNA 90º S/TAMPA P/ ELETROCALHA ARAMADA GALV ELETROLITICO 500X100MM</t>
  </si>
  <si>
    <t>'003.068.018259</t>
  </si>
  <si>
    <t>CURVA VERTICAL INTERNA 90º</t>
  </si>
  <si>
    <t>CURVA VERTICAL INTERNA 90º S/TAMPA P/ ELETROCALHA ARAMADA GALV ELETROLITICO 50X50MM</t>
  </si>
  <si>
    <t>'003.068.018232</t>
  </si>
  <si>
    <t>CURVA VERTICAL INTERNA 90º S/TAMPA P/ ELETROCALHA ARAMADA GALV ELETROLITICO 100X50MM</t>
  </si>
  <si>
    <t>'003.068.018233</t>
  </si>
  <si>
    <t>CURVA VERTICAL INTERNA 90º S/TAMPA P/ ELETROCALHA ARAMADA GALV ELETROLITICO 150X50MM</t>
  </si>
  <si>
    <t>'003.068.018234</t>
  </si>
  <si>
    <t>CURVA VERTICAL INTERNA 90º S/TAMPA P/ ELETROCALHA ARAMADA GALV ELETROLITICO 200X50MM</t>
  </si>
  <si>
    <t>'003.068.018235</t>
  </si>
  <si>
    <t>CURVA VERTICAL INTERNA 90º S/TAMPA P/ ELETROCALHA ARAMADA GALV ELETROLITICO 300X50MM</t>
  </si>
  <si>
    <t>'003.068.018236</t>
  </si>
  <si>
    <t>CURVA VERTICAL INTERNA 90º S/TAMPA P/ ELETROCALHA ARAMADA GALV ELETROLITICO 400X50MM</t>
  </si>
  <si>
    <t>'003.068.018237</t>
  </si>
  <si>
    <t>2.4.7</t>
  </si>
  <si>
    <t>CURVA VERTICAL INTERNA 90º S/TAMPA P/ ELETROCALHA ARAMADA GALV ELETROLITICO 500X50MM</t>
  </si>
  <si>
    <t>'003.068.018238</t>
  </si>
  <si>
    <t>2.4.8</t>
  </si>
  <si>
    <t>CURVA VERTICAL INTERNA 90º S/TAMPA P/ ELETROCALHA ARAMADA GALV ELETROLITICO 50X100MM</t>
  </si>
  <si>
    <t>'003.068.018239</t>
  </si>
  <si>
    <t>2.4.9</t>
  </si>
  <si>
    <t>CURVA VERTICAL INTERNA 90º S/TAMPA P/ ELETROCALHA ARAMADA GALV ELETROLITICO 100X100MM</t>
  </si>
  <si>
    <t>'003.068.018240</t>
  </si>
  <si>
    <t>2.4.10</t>
  </si>
  <si>
    <t>CURVA VERTICAL INTERNA 90º S/TAMPA P/ ELETROCALHA ARAMADA GALV ELETROLITICO 150X100MM</t>
  </si>
  <si>
    <t>'003.068.018241</t>
  </si>
  <si>
    <t>2.4.11</t>
  </si>
  <si>
    <t>CURVA VERTICAL INTERNA 90º S/TAMPA P/ ELETROCALHA ARAMADA GALV ELETROLITICO 200X100MM</t>
  </si>
  <si>
    <t>'003.068.018242</t>
  </si>
  <si>
    <t>2.4.12</t>
  </si>
  <si>
    <t>CURVA VERTICAL INTERNA 90º S/TAMPA P/ ELETROCALHA ARAMADA GALV ELETROLITICO 300X100MM</t>
  </si>
  <si>
    <t>'003.068.018243</t>
  </si>
  <si>
    <t>2.4.13</t>
  </si>
  <si>
    <t>CURVA VERTICAL INTERNA 90º S/TAMPA P/ ELETROCALHA ARAMADA GALV ELETROLITICO 400X100MM</t>
  </si>
  <si>
    <t>'003.068.018244</t>
  </si>
  <si>
    <t>2.4.14</t>
  </si>
  <si>
    <t>CURVA VERTICAL INTERNA 90º S/TAMPA P/ ELETROCALHA ARAMADA GALV ELETROLITICO 500X100MM</t>
  </si>
  <si>
    <t>'003.068.018245</t>
  </si>
  <si>
    <t>TE HORIZONTAL 90º</t>
  </si>
  <si>
    <t>TEE HORIZONTAL 90º S/TAMPA P/ ELETROCALHA ARAMADA GALV ELETROLITICO 50X50MM</t>
  </si>
  <si>
    <t>SEM CÓDIGO EBS</t>
  </si>
  <si>
    <t>2.5.2</t>
  </si>
  <si>
    <t>'003.068.016218</t>
  </si>
  <si>
    <t>2.5.3</t>
  </si>
  <si>
    <t>TEE HORIZONTAL 90º S/TAMPA P/ ELETROCALHA ARAMADA GALV ELETROLITICO 150X50MM</t>
  </si>
  <si>
    <t>'003.068.018315</t>
  </si>
  <si>
    <t>2.5.4</t>
  </si>
  <si>
    <t>'003.068.018316</t>
  </si>
  <si>
    <t>2.5.5</t>
  </si>
  <si>
    <t>'003.068.017940</t>
  </si>
  <si>
    <t>2.5.6</t>
  </si>
  <si>
    <t>'003.068.018317</t>
  </si>
  <si>
    <t>2.5.7</t>
  </si>
  <si>
    <t>TEE HORIZONTAL 90º S/TAMPA P/ ELETROCALHA ARAMADA GALV ELETROLITICO 500X50MM</t>
  </si>
  <si>
    <t>'003.068.016223</t>
  </si>
  <si>
    <t>2.5.8</t>
  </si>
  <si>
    <t>TEE HORIZONTAL 90º S/TAMPA P/ ELETROCALHA ARAMADA GALV ELETROLITICO 50X100MM</t>
  </si>
  <si>
    <t>003.068.018318</t>
  </si>
  <si>
    <t>2.5.9</t>
  </si>
  <si>
    <t>TEE HORIZONTAL 90º S/TAMPA P/ ELETROCALHA ARAMADA GALV ELETROLITICO 100X100MM</t>
  </si>
  <si>
    <t>'003.068.018153</t>
  </si>
  <si>
    <t>2.5.10</t>
  </si>
  <si>
    <t>TEE HORIZONTAL 90º S/TAMPA P/ ELETROCALHA ARAMADA GALV ELETROLITICO 150X100MM</t>
  </si>
  <si>
    <t>'003.068.018319</t>
  </si>
  <si>
    <t>2.5.11</t>
  </si>
  <si>
    <t>TEE HORIZONTAL 90º S/TAMPA P/ ELETROCALHA ARAMADA GALV ELETROLITICO 200X100MM</t>
  </si>
  <si>
    <t>'003.068.018154</t>
  </si>
  <si>
    <t>2.5.12</t>
  </si>
  <si>
    <t>TEE HORIZONTAL 90º S/TAMPA P/ ELETROCALHA ARAMADA GALV ELETROLITICO 250X100MM</t>
  </si>
  <si>
    <t>'003.068.018155</t>
  </si>
  <si>
    <t>2.5.13</t>
  </si>
  <si>
    <t>TEE HORIZONTAL 90º S/TAMPA P/ ELETROCALHA ARAMADA GALV ELETROLITICO 300X100MM</t>
  </si>
  <si>
    <t>'003.068.018151</t>
  </si>
  <si>
    <t>2.5.14</t>
  </si>
  <si>
    <t>TEE HORIZONTAL 90º S/TAMPA P/ ELETROCALHA ARAMADA GALV ELETROLITICO 400X100MM</t>
  </si>
  <si>
    <t>'003.068.018152</t>
  </si>
  <si>
    <t>2.5.15</t>
  </si>
  <si>
    <t>TEE HORIZONTAL 90º S/TAMPA P/ ELETROCALHA ARAMADA GALV ELETROLITICO 500X100MM</t>
  </si>
  <si>
    <t>'003.068.018145</t>
  </si>
  <si>
    <t>CRUZETA HORIZONTAL 90º</t>
  </si>
  <si>
    <t>CRUZETA HORIZONTAL 90º S/TAMPA P/ ELETROCALHA ARAMADA GALV ELETROLITICO 50X50MM</t>
  </si>
  <si>
    <t>'003.068.018260</t>
  </si>
  <si>
    <t>CRUZETA HORIZONTAL 90º S/TAMPA P/ ELETROCALHA ARAMADA GALV ELETROLITICO 100X50MM</t>
  </si>
  <si>
    <t>'003.068.018261</t>
  </si>
  <si>
    <t>CRUZETA HORIZONTAL 90º S/TAMPA P/ ELETROCALHA ARAMADA GALV ELETROLITICO 150X50MM</t>
  </si>
  <si>
    <t>'003.068.018262</t>
  </si>
  <si>
    <t>CRUZETA HORIZONTAL 90º S/TAMPA P/ ELETROCALHA ARAMADA GALV ELETROLITICO 200X50MM</t>
  </si>
  <si>
    <t>'003.068.018263</t>
  </si>
  <si>
    <t>CRUZETA HORIZONTAL 90º S/TAMPA P/ ELETROCALHA ARAMADA GALV ELETROLITICO 300X50MM</t>
  </si>
  <si>
    <t>'003.068.017740</t>
  </si>
  <si>
    <t>CRUZETA HORIZONTAL 90º S/TAMPA P/ ELETROCALHA ARAMADA GALV ELETROLITICO 400X50MM</t>
  </si>
  <si>
    <t>'003.068.018264</t>
  </si>
  <si>
    <t>2.6.7</t>
  </si>
  <si>
    <t>CRUZETA HORIZONTAL 90º S/TAMPA P/ ELETROCALHA ARAMADA GALV ELETROLITICO 500X50MM</t>
  </si>
  <si>
    <t>'003.068.018265</t>
  </si>
  <si>
    <t>2.6.8</t>
  </si>
  <si>
    <t>CRUZETA HORIZONTAL 90º S/TAMPA P/ ELETROCALHA ARAMADA GALV ELETROLITICO 50X100MM</t>
  </si>
  <si>
    <t>'003.068.018266</t>
  </si>
  <si>
    <t>2.6.9</t>
  </si>
  <si>
    <t>CRUZETA HORIZONTAL 90º S/TAMPA P/ ELETROCALHA ARAMADA GALV ELETROLITICO100X100MM</t>
  </si>
  <si>
    <t>'003.068.018267</t>
  </si>
  <si>
    <t>2.6.10</t>
  </si>
  <si>
    <t>CRUZETA HORIZONTAL 90º S/TAMPA P/ ELETROCALHA ARAMADA GALV ELETROLITICO 150X100MM</t>
  </si>
  <si>
    <t>'003.068.018268</t>
  </si>
  <si>
    <t>2.6.11</t>
  </si>
  <si>
    <t>CRUZETA HORIZONTAL 90º S/TAMPA P/ ELETROCALHA ARAMADA GALV ELETROLITICO 200X100MM</t>
  </si>
  <si>
    <t>'003.068.018269</t>
  </si>
  <si>
    <t>2.6.12</t>
  </si>
  <si>
    <t>CRUZETA HORIZONTAL 90º S/TAMPA P/ ELETROCALHA ARAMADA GALV ELETROLITICO 300X100MM</t>
  </si>
  <si>
    <t>'003.068.018270</t>
  </si>
  <si>
    <t>2.6.13</t>
  </si>
  <si>
    <t>CRUZETA HORIZONTAL 90º S/TAMPA P/ ELETROCALHA ARAMADA GALV ELETROLITICO 400X100MM</t>
  </si>
  <si>
    <t>'003.068.018271</t>
  </si>
  <si>
    <t>2.6.14</t>
  </si>
  <si>
    <t>CRUZETA HORIZONTAL 90º S/TAMPA P/ ELETROCALHA ARAMADA GALV ELETROLITICO 500X100MM</t>
  </si>
  <si>
    <t>'003.068.018272</t>
  </si>
  <si>
    <t>ELETROCALHA LISA</t>
  </si>
  <si>
    <t>ELETROCALHA LISA EM AÇO GALVANIZADA ELETROLÍTICAMENTE</t>
  </si>
  <si>
    <t>ELETROCALHA LISA U S/TAMPA CHAPA 16 GALV ELETROLITICA 100X100X3000MM</t>
  </si>
  <si>
    <t>'003.065.017433</t>
  </si>
  <si>
    <t>ELETROCALHA LISA U S/TAMPA CHAPA 16 GALV ELETROLITICA 200X100X3000MM</t>
  </si>
  <si>
    <t>'003.065.017721</t>
  </si>
  <si>
    <t>ELETROCALHA LISA U S/TAMPA CHAPA 16 GALV ELETROLITICA 300X100X3000MM</t>
  </si>
  <si>
    <t>'003.065.017722</t>
  </si>
  <si>
    <t>ELETROCALHA LISA U S/TAMPA CHAPA 16 GALV ELETROLITICA 400X100X3000MM</t>
  </si>
  <si>
    <t>'003.065.017723</t>
  </si>
  <si>
    <t>ELETROCALHA LISA U S/TAMPA CHAPA 16 GALV ELETROLITICA 500X100X3000MM</t>
  </si>
  <si>
    <t>'003.065.021153</t>
  </si>
  <si>
    <t>ELETROCALHA LISA EM AÇO GALVANIZADA A FOGO - ELACGF</t>
  </si>
  <si>
    <t>ELETROCALHA LISA U S/TAMPA CHAPA 16 GALV A FOGO 100X100X3000MM</t>
  </si>
  <si>
    <t>'003.065.017716</t>
  </si>
  <si>
    <t>ELETROCALHA LISA U S/TAMPA CHAPA 16 GALV A FOGO 200X100X3000MM</t>
  </si>
  <si>
    <t>'003.065.017717</t>
  </si>
  <si>
    <t>ELETROCALHA LISA U S/TAMPA CHAPA 16 GALV A FOGO 300X100X3000MM</t>
  </si>
  <si>
    <t>'003.065.017718</t>
  </si>
  <si>
    <t>ELETROCALHA LISA U S/TAMPA CHAPA 16 GALV A FOGO 400X100X3000MM</t>
  </si>
  <si>
    <t>'003.065.017719</t>
  </si>
  <si>
    <t>ELETROCALHA LISA U S/TAMPA CHAPA 16 GALV A FOGO 500X100X3000MM</t>
  </si>
  <si>
    <t>'003.065.017720</t>
  </si>
  <si>
    <t>CONEXÕES ACESSÓRIOS PARA ELETROCALHA LISA  EM AÇO GALVANIZADO À FOGO - AELGF</t>
  </si>
  <si>
    <t>CURVA HORIZONTAL 45º</t>
  </si>
  <si>
    <t>CURVA HORIZONTAL 45º S/TAMPA P/ELETROCALHA LISA U CHAPA 16 GALV A FOGO 100X100MM</t>
  </si>
  <si>
    <t>'003.065.017591</t>
  </si>
  <si>
    <t>CURVA HORIZONTAL 45º S/TAMPA P/ELETROCALHA LISA U CHAPA 16 GALV A FOGO 200X100MM</t>
  </si>
  <si>
    <t>'003.065.017592</t>
  </si>
  <si>
    <t>CURVA HORIZONTAL 45º S/TAMPA P/ELETROCALHA LISA U CHAPA 16 GALV A FOGO 300X100MM</t>
  </si>
  <si>
    <t>'003.065.017593</t>
  </si>
  <si>
    <t>CURVA HORIZONTAL 45º S/TAMPA P/ELETROCALHA LISA U CHAPA 16 GALV A FOGO 400X100MM</t>
  </si>
  <si>
    <t>'003.065.017594</t>
  </si>
  <si>
    <t>CURVA HORIZONTAL 45º S/TAMPA P/ELETROCALHA LISA U CHAPA 16 GALV A FOGO 500X100MM</t>
  </si>
  <si>
    <t>'003.065.017595</t>
  </si>
  <si>
    <t>CURVA HORIZONTAL 90º S/TAMPA P/ELETROCALHA LISA U CHAPA 16 GALV A FOGO 100X100MM</t>
  </si>
  <si>
    <t>'003.065.017611</t>
  </si>
  <si>
    <t>CURVA HORIZONTAL 90º S/TAMPA P/ELETROCALHA LISA U CHAPA 16 GALV A FOGO 200X100MM</t>
  </si>
  <si>
    <t>'003.065.017612</t>
  </si>
  <si>
    <t>CURVA HORIZONTAL 90º S/TAMPA P/ELETROCALHA LISA U CHAPA 16 GALV A FOGO300X100MM</t>
  </si>
  <si>
    <t>'003.065.017613</t>
  </si>
  <si>
    <t>CURVA HORIZONTAL 90º S/TAMPA P/ELETROCALHA LISA U CHAPA 16 GALV A FOGO 400X100MM</t>
  </si>
  <si>
    <t>'003.065.017614</t>
  </si>
  <si>
    <t>CURVA HORIZONTAL 90º S/TAMPA P/ELETROCALHA LISA U CHAPA 16 GALV A FOGO 500X100MM</t>
  </si>
  <si>
    <t>'003.065.009302</t>
  </si>
  <si>
    <t>CURVA VERTICAL EXTERNA 45º</t>
  </si>
  <si>
    <t>CURVA VERTICAL EXTERNA 45º S/TAMPA P/ELETROCALHA LISA U CHAPA 16 GALV A FOGO 100X100MM</t>
  </si>
  <si>
    <t>'003.065.017629</t>
  </si>
  <si>
    <t>CURVA VERTICAL EXTERNA 45º S/TAMPA P/ELETROCALHA LISA U CHAPA 16 GALV A FOGO 200X100MM</t>
  </si>
  <si>
    <t>'003.065.017630</t>
  </si>
  <si>
    <t>CURVA VERTICAL EXTERNA 45º S/TAMPA P/ELETROCALHA LISA U CHAPA 16 GALV A FOGO 300X100MM</t>
  </si>
  <si>
    <t>'003.065.017631</t>
  </si>
  <si>
    <t>CURVA VERTICAL EXTERNA 45º S/TAMPA P/ELETROCALHA LISA U CHAPA 16 GALV A FOGO 400X100MM</t>
  </si>
  <si>
    <t>'003.065.017632</t>
  </si>
  <si>
    <t>CURVA VERTICAL EXTERNA 45º S/TAMPA P/ELETROCALHA LISA U CHAPA 16 GALV A FOGO 500X100MM</t>
  </si>
  <si>
    <t>'003.065.017668</t>
  </si>
  <si>
    <t>CURVA VERTICAL EXTERNA 90º S/TAMPA P/ELETROCALHA LISA U CHAPA 16 GALV A FOGO 100X100MM</t>
  </si>
  <si>
    <t>'003.065.017669</t>
  </si>
  <si>
    <t>CURVA VERTICAL EXTERNA 90º S/TAMPA P/ELETROCALHA LISA U CHAPA 16 GALV A FOGO 200X100MM</t>
  </si>
  <si>
    <t>'003.065.017670</t>
  </si>
  <si>
    <t>CURVA VERTICAL EXTERNA 90º S/TAMPA P/ELETROCALHA LISA U CHAPA 16 GALV A FOGO 300X100MM</t>
  </si>
  <si>
    <t>'003.065.017671</t>
  </si>
  <si>
    <t>CURVA VERTICAL EXTERNA 90º S/TAMPA P/ELETROCALHA LISA U CHAPA 16 GALV A FOGO 400X100MM</t>
  </si>
  <si>
    <t>'003.065.017672</t>
  </si>
  <si>
    <t>3.6.5</t>
  </si>
  <si>
    <t>CURVA VERTICAL EXTERNA 90º S/TAMPA P/ELETROCALHA LISA U CHAPA 16 GALV A FOGO 500X100MM</t>
  </si>
  <si>
    <t>'003.065.009304</t>
  </si>
  <si>
    <t>CURVA VERTICAL INTERNA 45º</t>
  </si>
  <si>
    <t>CURVA VERTICAL INTERNA 45º S/TAMPA P/ELETROCALHA LISA U CHAPA 16 GALV A FOGO 100X100MM</t>
  </si>
  <si>
    <t>'003.065.017648</t>
  </si>
  <si>
    <t>CURVA VERTICAL INTERNA 45º S/TAMPA P/ELETROCALHA LISA U CHAPA 16 GALV A FOGO 200X100MM</t>
  </si>
  <si>
    <t>'003.065.017649</t>
  </si>
  <si>
    <t>CURVA VERTICAL INTERNA 45º S/TAMPA P/ELETROCALHA LISA U CHAPA 16 GALV A FOGO 300X100MM</t>
  </si>
  <si>
    <t>'003.065.017650</t>
  </si>
  <si>
    <t>CURVA VERTICAL INTERNA 45º S/TAMPA P/ELETROCALHA LISA U CHAPA 16 GALV A FOGO 400X100MM</t>
  </si>
  <si>
    <t>'003.065.017651</t>
  </si>
  <si>
    <t>CURVA VERTICAL INTERNA 45º S/TAMPA P/ELETROCALHA LISA U CHAPA 16 GALV A FOGO 500X100MM</t>
  </si>
  <si>
    <t>'003.065.017652</t>
  </si>
  <si>
    <t>CURVA VERTICAL INTERNA 90º S/TAMPA P/ELETROCALHA LISA U CHAPA 16 GALV A FOGO 100X100MM</t>
  </si>
  <si>
    <t>'003.065.017689</t>
  </si>
  <si>
    <t>CURVA VERTICAL INTERNA 90º S/TAMPA P/ELETROCALHA LISA U CHAPA 16 GALV A FOGO 200X100MM</t>
  </si>
  <si>
    <t>'003.065.017690</t>
  </si>
  <si>
    <t>CURVA VERTICAL INTERNA 90º S/TAMPA P/ELETROCALHA LISA U CHAPA 16 GALV A FOGO 300X100MM</t>
  </si>
  <si>
    <t>'003.065.017691</t>
  </si>
  <si>
    <t>CURVA VERTICAL INTERNA 90º S/TAMPA P/ELETROCALHA LISA U CHAPA 16 GALV A FOGO 400X100MM</t>
  </si>
  <si>
    <t>'003.065.017692</t>
  </si>
  <si>
    <t>CURVA VERTICAL INTERNA 90º S/TAMPA P/ELETROCALHA LISA U CHAPA 16 GALV A FOGO 500X100MM</t>
  </si>
  <si>
    <t>'003.065.009303</t>
  </si>
  <si>
    <t>TEE HORIZONTAL 90º</t>
  </si>
  <si>
    <t>TEE HORIZONTAL 90º S/TAMPA P/ELETROCALHA LISA U CHAPA 16 GALV A FOGO 100X100MM</t>
  </si>
  <si>
    <t>'003.065.017853</t>
  </si>
  <si>
    <t>TEE HORIZONTAL 90º S/TAMPA P/ELETROCALHA LISA U CHAPA 16 GALV A FOGO 100X50MM</t>
  </si>
  <si>
    <t>'003.065.017852</t>
  </si>
  <si>
    <t>3.9.3</t>
  </si>
  <si>
    <t>TEE HORIZONTAL 90º S/TAMPA P/ELETROCALHA LISA U CHAPA 16 GALV A FOGO 150X100MM</t>
  </si>
  <si>
    <t>'003.065.012316</t>
  </si>
  <si>
    <t>3.9.4</t>
  </si>
  <si>
    <t>TEE HORIZONTAL 90º S/TAMPA P/ELETROCALHA LISA U CHAPA 16 GALV A FOGO 200X100MM</t>
  </si>
  <si>
    <t>'003.065.017854</t>
  </si>
  <si>
    <t>3.9.5</t>
  </si>
  <si>
    <t>TEE HORIZONTAL 90º S/TAMPA P/ELETROCALHA LISA U CHAPA 16 GALV A FOGO 300X100MM</t>
  </si>
  <si>
    <t>'003.065.017855</t>
  </si>
  <si>
    <t>3.9.6</t>
  </si>
  <si>
    <t>TEE HORIZONTAL 90º S/TAMPA P/ELETROCALHA LISA U CHAPA 16 GALV A FOGO 400X100MM</t>
  </si>
  <si>
    <t>'003.065.017856</t>
  </si>
  <si>
    <t>3.9.7</t>
  </si>
  <si>
    <t>TEE HORIZONTAL 90º S/TAMPA P/ELETROCALHA LISA U CHAPA 16 GALV A FOGO 500X100MM</t>
  </si>
  <si>
    <t>'003.065.017857</t>
  </si>
  <si>
    <t>TEE VERTICAL DE DESCIDA</t>
  </si>
  <si>
    <t>TEE VERTICAL DE DESCIDA S/TAMPA P/ELETROCALHA LISA U CHAPA 16 GALV A FOGO 100X100MM</t>
  </si>
  <si>
    <t>'003.065.017885</t>
  </si>
  <si>
    <t>TEE VERTICAL DE DESCIDA S/TAMPA P/ELETROCALHA LISA U CHAPA 16 GALV A FOGO 100X50MM</t>
  </si>
  <si>
    <t>'003.065.017884</t>
  </si>
  <si>
    <t>TEE VERTICAL DE DESCIDA S/TAMPA P/ELETROCALHA LISA U CHAPA 16 GALV A FOGO 150X100MM</t>
  </si>
  <si>
    <t>'003.065.017886</t>
  </si>
  <si>
    <t>TEE VERTICAL DE DESCIDA S/TAMPA P/ELETROCALHA LISA U CHAPA 16 GALV A FOGO 200X100MM</t>
  </si>
  <si>
    <t>'003.065.017887</t>
  </si>
  <si>
    <t>3.10.5</t>
  </si>
  <si>
    <t>TEE VERTICAL DE DESCIDA S/TAMPA P/ELETROCALHA LISA U CHAPA 16 GALV A FOGO 300X100MM</t>
  </si>
  <si>
    <t>'003.065.017888</t>
  </si>
  <si>
    <t>3.10.6</t>
  </si>
  <si>
    <t>TEE VERTICAL DE DESCIDA S/TAMPA P/ELETROCALHA LISA U CHAPA 16 GALV A FOGO 400X100MM</t>
  </si>
  <si>
    <t>'003.065.017889</t>
  </si>
  <si>
    <t>3.10.7</t>
  </si>
  <si>
    <t>TEE VERTICAL DE DESCIDA S/TAMPA P/ELETROCALHA LISA U CHAPA 16 GALV A FOGO 500X100MM</t>
  </si>
  <si>
    <t>'003.065.017890</t>
  </si>
  <si>
    <t>CONEXÕES ACESSÓRIOS PARA ELETROCALHA LISA GALVANIZADA  ELETROLITICAMENTE - AELGE</t>
  </si>
  <si>
    <t>3.11</t>
  </si>
  <si>
    <t>3.11.1</t>
  </si>
  <si>
    <t>CURVA HORIZONTAL 45º S/TAMPA P/ELETROCALHA LISA U CHAPA 16 GALV. ELET. 100X100MM</t>
  </si>
  <si>
    <t>'003.065.017601</t>
  </si>
  <si>
    <t>3.11.2</t>
  </si>
  <si>
    <t>CURVA HORIZONTAL 45º S/TAMPA P/ELETROCALHA LISA U CHAPA 16 GALV. ELET. 200X100MM</t>
  </si>
  <si>
    <t>'003.065.017602</t>
  </si>
  <si>
    <t>3.11.3</t>
  </si>
  <si>
    <t>CURVA HORIZONTAL 45º S/TAMPA P/ELETROCALHA LISA U CHAPA 16 GALV. ELET. 300X100MM</t>
  </si>
  <si>
    <t>'003.065.017603</t>
  </si>
  <si>
    <t>3.11.4</t>
  </si>
  <si>
    <t>CURVA HORIZONTAL 45º S/TAMPA P/ELETROCALHA LISA U CHAPA 16 GALV. ELET. 400X100MM</t>
  </si>
  <si>
    <t>'003.065.017604</t>
  </si>
  <si>
    <t>3.11.5</t>
  </si>
  <si>
    <t>CURVA HORIZONTAL 45º S/TAMPA P/ELETROCALHA LISA U CHAPA 16 GALV. ELET. 500X100MM</t>
  </si>
  <si>
    <t>'003.065.017605</t>
  </si>
  <si>
    <t>3.12</t>
  </si>
  <si>
    <t>3.12.1</t>
  </si>
  <si>
    <t>CURVA HORIZONTAL 90º S/TAMPA P/ELETROCALHA LISA U CHAPA 16 GALV. ELET. 100X100MM</t>
  </si>
  <si>
    <t>'003.065.017619</t>
  </si>
  <si>
    <t>3.12.2</t>
  </si>
  <si>
    <t>CURVA HORIZONTAL 90º S/TAMPA P/ELETROCALHA LISA U CHAPA 16 GALV. ELET. 200X100MM</t>
  </si>
  <si>
    <t>'003.065.011234</t>
  </si>
  <si>
    <t>3.12.3</t>
  </si>
  <si>
    <t>CURVA HORIZONTAL 90º S/TAMPA P/ELETROCALHA LISA U CHAPA 16 GALV. ELET. 300X100MM</t>
  </si>
  <si>
    <t>'003.065.017620</t>
  </si>
  <si>
    <t>3.12.4</t>
  </si>
  <si>
    <t>CURVA HORIZONTAL 90º S/TAMPA P/ELETROCALHA LISA U CHAPA 16 GALV. ELET. 400X100MM</t>
  </si>
  <si>
    <t>'003.065.017621</t>
  </si>
  <si>
    <t>3.12.5</t>
  </si>
  <si>
    <t>CURVA HORIZONTAL 90º S/TAMPA P/ELETROCALHA LISA U CHAPA 16 GALV. ELET. 500X100MM</t>
  </si>
  <si>
    <t>'003.065.017622</t>
  </si>
  <si>
    <t>3.13</t>
  </si>
  <si>
    <t>3.13.1</t>
  </si>
  <si>
    <t>CURVA VERTICAL EXTERNA 45º S/TAMPA P/ELETROCALHA LISA U CHAPA 16 GALV. ELET. 100X100MM</t>
  </si>
  <si>
    <t>'003.065.017638</t>
  </si>
  <si>
    <t>3.13.2</t>
  </si>
  <si>
    <t>CURVA VERTICAL EXTERNA 45º S/TAMPA P/ELETROCALHA LISA U CHAPA 16 GALV. ELET. 200X100MM</t>
  </si>
  <si>
    <t>'003.065.017639</t>
  </si>
  <si>
    <t>3.13.3</t>
  </si>
  <si>
    <t>CURVA VERTICAL EXTERNA 45º S/TAMPA P/ELETROCALHA LISA U CHAPA 16 GALV. ELET. 300X100MM</t>
  </si>
  <si>
    <t>'003.065.017640</t>
  </si>
  <si>
    <t>3.13.4</t>
  </si>
  <si>
    <t>CURVA VERTICAL EXTERNA 45º S/TAMPA P/ELETROCALHA LISA U CHAPA 16 GALV. ELET. 400X100MM</t>
  </si>
  <si>
    <t>'003.065.017641</t>
  </si>
  <si>
    <t>3.13.5</t>
  </si>
  <si>
    <t>CURVA VERTICAL EXTERNA 45º S/TAMPA P/ELETROCALHA LISA U CHAPA 16 GALV. ELET. 500X100MM</t>
  </si>
  <si>
    <t>'003.065.017642</t>
  </si>
  <si>
    <t>3.14</t>
  </si>
  <si>
    <t>3.14.1</t>
  </si>
  <si>
    <t>CURVA VERTICAL EXTERNA 90º S/TAMPA P/ELETROCALHA LISA U CHAPA 16 GALV. ELET. 100X100MM</t>
  </si>
  <si>
    <t>'003.065.017678</t>
  </si>
  <si>
    <t>3.14.2</t>
  </si>
  <si>
    <t>CURVA VERTICAL EXTERNA 90º S/TAMPA P/ELETROCALHA LISA U CHAPA 16 GALV. ELET. 200X100MM</t>
  </si>
  <si>
    <t>'003.065.017679</t>
  </si>
  <si>
    <t>3.14.3</t>
  </si>
  <si>
    <t>CURVA VERTICAL EXTERNA 90º S/TAMPA P/ELETROCALHA LISA U CHAPA 16 GALV. ELET. 300X100MM</t>
  </si>
  <si>
    <t>'003.065.017680</t>
  </si>
  <si>
    <t>3.14.4</t>
  </si>
  <si>
    <t>CURVA VERTICAL EXTERNA 90º S/TAMPA P/ELETROCALHA LISA U CHAPA 16 GALV. ELET. 400X100MM</t>
  </si>
  <si>
    <t>'003.065.017681</t>
  </si>
  <si>
    <t>3.14.5</t>
  </si>
  <si>
    <t>CURVA VERTICAL EXTERNA 90º S/TAMPA P/ELETROCALHA LISA U CHAPA 16 GALV. ELET. 500X100MM</t>
  </si>
  <si>
    <t>'003.065.017682</t>
  </si>
  <si>
    <t>3.15</t>
  </si>
  <si>
    <t>3.15.1</t>
  </si>
  <si>
    <t>CURVA VERTICAL INTERNA 45º S/TAMPA P/ELETROCALHA LISA U CHAPA 16 GALV. ELET. 100X100MM</t>
  </si>
  <si>
    <t>'003.065.017658</t>
  </si>
  <si>
    <t>3.15.2</t>
  </si>
  <si>
    <t>CURVA VERTICAL INTERNA 45º S/TAMPA P/ELETROCALHA LISA U CHAPA 16 GALV. ELET. 200X100MM</t>
  </si>
  <si>
    <t>'003.065.017659</t>
  </si>
  <si>
    <t>3.15.3</t>
  </si>
  <si>
    <t>CURVA VERTICAL INTERNA 45º S/TAMPA P/ELETROCALHA LISA U CHAPA 16 GALV. ELET. 300X100MM</t>
  </si>
  <si>
    <t>'003.065.017660</t>
  </si>
  <si>
    <t>3.15.4</t>
  </si>
  <si>
    <t>CURVA VERTICAL INTERNA 45º S/TAMPA P/ELETROCALHA LISA U CHAPA 16 GALV. ELET. 400X100MM</t>
  </si>
  <si>
    <t>'003.065.017661</t>
  </si>
  <si>
    <t>3.15.5</t>
  </si>
  <si>
    <t>CURVA VERTICAL INTERNA 45º S/TAMPA P/ELETROCALHA LISA U CHAPA 16 GALV. ELET. 500X100MM</t>
  </si>
  <si>
    <t>'003.065.017662</t>
  </si>
  <si>
    <t>3.16</t>
  </si>
  <si>
    <t>3.16.1</t>
  </si>
  <si>
    <t>CURVA VERTICAL INTERNA 90º S/TAMPA P/ELETROCALHA LISA U CHAPA 16 GALV. ELET. 100X100MM</t>
  </si>
  <si>
    <t>'003.065.017697</t>
  </si>
  <si>
    <t>3.16.2</t>
  </si>
  <si>
    <t>CURVA VERTICAL INTERNA 90º S/TAMPA P/ELETROCALHA LISA U CHAPA 16 GALV. ELET. 200X100MM</t>
  </si>
  <si>
    <t>'003.065.017698</t>
  </si>
  <si>
    <t>3.16.3</t>
  </si>
  <si>
    <t>CURVA VERTICAL INTERNA 90º S/TAMPA P/ELETROCALHA LISA U CHAPA 16 GALV. ELET. 300X100MM</t>
  </si>
  <si>
    <t>'003.065.017699</t>
  </si>
  <si>
    <t>3.16.4</t>
  </si>
  <si>
    <t>CURVA VERTICAL INTERNA 90º S/TAMPA P/ELETROCALHA LISA U CHAPA 16 GALV. ELET. 400X100MM</t>
  </si>
  <si>
    <t>'003.065.017700</t>
  </si>
  <si>
    <t>3.16.5</t>
  </si>
  <si>
    <t>CURVA VERTICAL INTERNA 90º S/TAMPA P/ELETROCALHA LISA U CHAPA 16 GALV. ELET. 500X100MM</t>
  </si>
  <si>
    <t>'003.065.017701</t>
  </si>
  <si>
    <t>3.17</t>
  </si>
  <si>
    <t>3.17.1</t>
  </si>
  <si>
    <t>TEE HORIZONTAL 90º S/TAMPA P/ELETROCALHA LISA U CHAPA 16 GALV. ELET. 200X100MM</t>
  </si>
  <si>
    <t>'003.065.011233</t>
  </si>
  <si>
    <t>3.17.2</t>
  </si>
  <si>
    <t>TEE HORIZONTAL 90º S/TAMPA P/ELETROCALHA LISA U CHAPA 16 GALV. ELET. 100X100MM</t>
  </si>
  <si>
    <t>'003.065.017859</t>
  </si>
  <si>
    <t>3.17.3</t>
  </si>
  <si>
    <t>TEE HORIZONTAL 90º S/TAMPA P/ELETROCALHA LISA U CHAPA 16 GALV. ELET. 100X50MM</t>
  </si>
  <si>
    <t>'003.065.017858</t>
  </si>
  <si>
    <t>3.17.4</t>
  </si>
  <si>
    <t>TEE HORIZONTAL 90º S/TAMPA P/ELETROCALHA LISA U CHAPA 16 GALV. ELET. 200X50MM</t>
  </si>
  <si>
    <t>'003.065.017860</t>
  </si>
  <si>
    <t>3.17.5</t>
  </si>
  <si>
    <t>TEE HORIZONTAL 90º S/TAMPA P/ELETROCALHA LISA U CHAPA 16 GALV. ELET. 300X100MM</t>
  </si>
  <si>
    <t>'003.065.017862</t>
  </si>
  <si>
    <t>3.17.6</t>
  </si>
  <si>
    <t>TEE HORIZONTAL 90º S/TAMPA P/ELETROCALHA LISA U CHAPA 16 GALV. ELET. 300X50MM</t>
  </si>
  <si>
    <t>'003.065.017861</t>
  </si>
  <si>
    <t>3.17.7</t>
  </si>
  <si>
    <t>TEE HORIZONTAL 90º S/TAMPA P/ELETROCALHA LISA U CHAPA 16 GALV. ELET. 400X100MM</t>
  </si>
  <si>
    <t>'003.065.017863</t>
  </si>
  <si>
    <t>3.17.8</t>
  </si>
  <si>
    <t>TEE HORIZONTAL 90º S/TAMPA P/ELETROCALHA LISA U CHAPA 16 GALV. ELET. 500X100MM</t>
  </si>
  <si>
    <t>'003.065.017864</t>
  </si>
  <si>
    <t>3.18</t>
  </si>
  <si>
    <t>3.18.1</t>
  </si>
  <si>
    <t>TEE VERTICAL DE DESCIDA S/TAMPA P/ELETROCALHA LISA U CHAPA 16 GALV. ELET. 100X100MM</t>
  </si>
  <si>
    <t>'003.065.017892</t>
  </si>
  <si>
    <t>3.18.2</t>
  </si>
  <si>
    <t>TEE VERTICAL DE DESCIDA S/TAMPA P/ELETROCALHA LISA U CHAPA 16 GALV. ELET. 100X50MM</t>
  </si>
  <si>
    <t>'003.065.017891</t>
  </si>
  <si>
    <t>3.18.3</t>
  </si>
  <si>
    <t>TEE VERTICAL DE DESCIDA S/TAMPA P/ELETROCALHA LISA U CHAPA 16 GALV. ELET. 150X100MM</t>
  </si>
  <si>
    <t>'003.065.017893</t>
  </si>
  <si>
    <t>3.18.4</t>
  </si>
  <si>
    <t>TEE VERTICAL DE DESCIDA S/TAMPA P/ELETROCALHA LISA U CHAPA 16 GALV. ELET. 200X100MM</t>
  </si>
  <si>
    <t>'003.065.017894</t>
  </si>
  <si>
    <t>3.18.5</t>
  </si>
  <si>
    <t>TEE VERTICAL DE DESCIDA S/TAMPA P/ELETROCALHA LISA U CHAPA 16 GALV. ELET. 300X100MM</t>
  </si>
  <si>
    <t>'003.065.017895</t>
  </si>
  <si>
    <t>3.18.6</t>
  </si>
  <si>
    <t>TEE VERTICAL DE DESCIDA S/TAMPA P/ELETROCALHA LISA U CHAPA 16 GALV. ELET. 400X100MM</t>
  </si>
  <si>
    <t>'003.065.017896</t>
  </si>
  <si>
    <t>3.18.7</t>
  </si>
  <si>
    <t>TEE VERTICAL DE DESCIDA S/TAMPA P/ELETROCALHA LISA U CHAPA 16 GALV. ELET. 500X100MM</t>
  </si>
  <si>
    <t>'003.065.017897</t>
  </si>
  <si>
    <t>ELETROCALHA PERFURADA</t>
  </si>
  <si>
    <t>ELETROCALHA PERFURADA EM AÇO GALVANIZADO À FOGO</t>
  </si>
  <si>
    <t>ELETROCALHA PERFURADA 100 X 50 mm EM AÇO GALVANIZADO À FOGO - BARRA DE 3 METROS</t>
  </si>
  <si>
    <t>'003.065.017725</t>
  </si>
  <si>
    <t>ELETROCALHA PERFURADA U S/TAMPA CHAPA 16 GALV A FOGO 100X50X3000MM</t>
  </si>
  <si>
    <t>ELETROCALHA PERFURADA 200 X 50 mm EM AÇO GALVANIZADO À FOGO - BARRA DE 3 METROS</t>
  </si>
  <si>
    <t>'003.065.017729</t>
  </si>
  <si>
    <t>ELETROCALHA PERFURADA U S/TAMPA CHAPA 16 GALV A FOGO 200X50X3000MM</t>
  </si>
  <si>
    <t>ELETROCALHA PERFURADA 300 X 50 mm EM AÇO GALVANIZADO À FOGO - BARRA DE 3 METROS</t>
  </si>
  <si>
    <t>'003.065.017731</t>
  </si>
  <si>
    <t>ELETROCALHA PERFURADA U S/TAMPA CHAPA 16 GALV A FOGO 300X50X3000MM</t>
  </si>
  <si>
    <t>ELETROCALHA PERFURADA 400 X 50 mm EM AÇO GALVANIZADO À FOGO - BARRA DE 3 METROS</t>
  </si>
  <si>
    <t>'003.065.017732</t>
  </si>
  <si>
    <t>ELETROCALHA PERFURADA U S/TAMPA CHAPA 16 GALV A FOGO 400X50X3000MM</t>
  </si>
  <si>
    <t>ELETROCALHA PERFURADA 500 X 50 mm EM AÇO GALVANIZADO À FOGO - BARRA DE 3 METROS</t>
  </si>
  <si>
    <t>'003.065.017748</t>
  </si>
  <si>
    <t>ELETROCALHA PERFURADA U S/TAMPA CHAPA 16 GALV A FOGO 500X50X3000MM</t>
  </si>
  <si>
    <t>ELETROCALHA PERFURADA 100 X 100 mm EM AÇO GALVANIZADO À FOGO - BARRA DE 3 METROS</t>
  </si>
  <si>
    <t>NÃO ACHEI NENHUM CÓDIGO</t>
  </si>
  <si>
    <t>ELETROCALHA PERFURADA 200 X 100 mm EM AÇO GALVANIZADO À FOGO - BARRA DE 3 METROS</t>
  </si>
  <si>
    <t>ELETROCALHA PERFURADA 300 X 100 mm EM AÇO GALVANIZADO À FOGO - BARRA DE 3 METROS</t>
  </si>
  <si>
    <t>4.1.9</t>
  </si>
  <si>
    <t>ELETROCALHA PERFURADA 400 X 100 mm EM AÇO GALVANIZADO À FOGO - BARRA DE 3 METROS</t>
  </si>
  <si>
    <t>4.1.10</t>
  </si>
  <si>
    <t>ELETROCALHA PERFURADA 500 X 100 mm EM AÇO GALVANIZADO À FOGO - BARRA DE 3 METROS</t>
  </si>
  <si>
    <t>ELETROCALHA PERFURADA EM AÇO GALVANIZADO ELETROLITICAMENTE</t>
  </si>
  <si>
    <t>ELETROCALHA PERFURADA 100 X 50 mm EM AÇO GALVANIZADO ELETROLITICAMENTE - BARRA DE 3 METROS</t>
  </si>
  <si>
    <t>'003.065.018494</t>
  </si>
  <si>
    <t>ELETROCALHA PERFURADA U CHAPA 14 S/TAMPA GALV ELETROLITICO 100X50X3000MM</t>
  </si>
  <si>
    <t>ELETROCALHA PERFURADA 200 X 50 mm EM AÇO GALVANIZADO ELETROLITICAMENTE - BARRA DE 3 METROS</t>
  </si>
  <si>
    <t>'003.065.017472</t>
  </si>
  <si>
    <t>ELETROCALHA PERFURADA U CHAPA 14 S/TAMPA GALV ELETROLITICA 200X50X3000MM</t>
  </si>
  <si>
    <t>ELETROCALHA PERFURADA 300 X 50 mm EM AÇO GALVANIZADO ELETROLITICAMENTE - BARRA DE 3 METROS</t>
  </si>
  <si>
    <t>'003.065.017437</t>
  </si>
  <si>
    <t>ELETROCALHA PERFURADA U CHAPA 14 S/TAMPA GALV ELETROLITICA 300X50X3000MM</t>
  </si>
  <si>
    <t>ELETROCALHA PERFURADA 400 X 50 mm EM AÇO GALVANIZADO ELETROLITICAMENTE - BARRA DE 3 METROS</t>
  </si>
  <si>
    <t>ELETROCALHA PERFURADA 500 X 50 mm EM AÇO GALVANIZADO ELETROLITICAMENTE - BARRA DE 3 METROS</t>
  </si>
  <si>
    <t>ELETROCALHA PERFURADA 100 X 100 mm EM AÇO GALVANIZADO ELETROLITICAMENTE - BARRA DE 3 METROS</t>
  </si>
  <si>
    <t>'003.065.017735</t>
  </si>
  <si>
    <t>ELETROCALHA PERFURADA U S/TAMPA CHAPA 16 GALV ELETROLITICA 100X100X3000MM</t>
  </si>
  <si>
    <t>ELETROCALHA PERFURADA 200 X 100 mm EM AÇO GALVANIZADO ELETROLITICAMENTE - BARRA DE 3 METROS</t>
  </si>
  <si>
    <t>'003.065.017736</t>
  </si>
  <si>
    <t>ELETROCALHA PERFURADA U S/TAMPA CHAPA 16 GALV ELETROLITICA 200X100X3000MM</t>
  </si>
  <si>
    <t>ELETROCALHA PERFURADA 300 X 100 mm EM AÇO GALVANIZADO ELETROLITICAMENTE - BARRA DE 3 METROS</t>
  </si>
  <si>
    <t>'003.065.017737</t>
  </si>
  <si>
    <t>ELETROCALHA PERFURADA U S/TAMPA CHAPA 16 GALV ELETROLITICA 300X100X3000MM</t>
  </si>
  <si>
    <t>ELETROCALHA PERFURADA 400 X 100 mm EM AÇO GALVANIZADO ELETROLITICAMENTE - BARRA DE 3 METROS</t>
  </si>
  <si>
    <t>'003.065.017738</t>
  </si>
  <si>
    <t>ELETROCALHA PERFURADA U S/TAMPA CHAPA 16 GALV ELETROLITICA 400X100X3000MM</t>
  </si>
  <si>
    <t>ELETROCALHA PERFURADA 500 X 100 mm EM AÇO GALVANIZADO ELETROLITICAMENTE - BARRA DE 3 METROS</t>
  </si>
  <si>
    <t>'003.065.017739</t>
  </si>
  <si>
    <t>ELETROCALHA PERFURADA U S/TAMPA CHAPA 16 GALV ELETROLITICA 500X100X3000MM</t>
  </si>
  <si>
    <t>CONEXÕES ACESSÓRIOS PARA ELETROCALHA PERFURADA EM AÇO GALVANIZADO À FOGO - AEPAGF</t>
  </si>
  <si>
    <t>CURVA HORIZONTAL 90º P/ ELETROCALHA PERFURADA GALV À FOGO 100 X 50 mm</t>
  </si>
  <si>
    <t>NÃO ENCONTREI O CÓDIGO!</t>
  </si>
  <si>
    <t>CURVA HORIZONTAL 90º P/ ELETROCALHA PERFURADA GALV À FOGO  200 X 50 mm</t>
  </si>
  <si>
    <t>'003.065.009609</t>
  </si>
  <si>
    <t>CURVA HORIZONTAL 90 GRAUS S/TAMPA P/ELETROCALHA PERFURADA U CHAPA 14 GALV A FOGO 200X50MM</t>
  </si>
  <si>
    <t>CURVA HORIZONTAL 90º P/ ELETROCALHA PERFURADA GALV À FOGO  300 X 50 mm</t>
  </si>
  <si>
    <t>CURVA HORIZONTAL 90º P/ ELETROCALHA PERFURADA GALV À FOGO 400 X 50 mm</t>
  </si>
  <si>
    <t>'003.065.017411</t>
  </si>
  <si>
    <t>CURVA HORIZONTAL 90 GRAUS S/TAMPA P/ELETROCALHA PERFURADA U CHAPA 14 GALV A FOGO 400X50MM</t>
  </si>
  <si>
    <t>CURVA HORIZONTAL 90º P/ ELETROCALHA PERFURADA GALV À FOGO 500 X 50 mm</t>
  </si>
  <si>
    <t>CURVA HORIZONTAL 90º P/ ELETROCALHA PERFURADA GALV À FOGO 100 X 100 mm</t>
  </si>
  <si>
    <t>'003.065.017615</t>
  </si>
  <si>
    <t>CURVA HORIZONTAL 90 GRAUS S/TAMPA P/ELETROCALHA PERFURADA U CHAPA 16 GALV A FOGO 100X100MM</t>
  </si>
  <si>
    <t>CURVA HORIZONTAL 90º P/ ELETROCALHA PERFURADA GALV À FOGO 200 X 100 mm</t>
  </si>
  <si>
    <t>'003.065.017616</t>
  </si>
  <si>
    <t>CURVA HORIZONTAL 90 GRAUS S/TAMPA P/ELETROCALHA PERFURADA U CHAPA 16 GALV A FOGO 200X100MM</t>
  </si>
  <si>
    <t>4.3.8</t>
  </si>
  <si>
    <t>CURVA HORIZONTAL 90º P/ ELETROCALHA PERFURADA GALV À FOGO 300 X 100 mm</t>
  </si>
  <si>
    <t>'003.065.017617</t>
  </si>
  <si>
    <t>CURVA HORIZONTAL 90 GRAUS S/TAMPA P/ELETROCALHA PERFURADA U CHAPA 16 GALV A FOGO 300X100MM</t>
  </si>
  <si>
    <t>4.3.9</t>
  </si>
  <si>
    <t>CURVA HORIZONTAL 90º P/ ELETROCALHA PERFURADA GALV À FOGO 400 X 100 mm</t>
  </si>
  <si>
    <t>'003.065.017618</t>
  </si>
  <si>
    <t>CURVA HORIZONTAL 90 GRAUS S/TAMPA P/ELETROCALHA PERFURADA U CHAPA 16 GALV A FOGO 400X100MM</t>
  </si>
  <si>
    <t>4.3.10</t>
  </si>
  <si>
    <t>CURVA HORIZONTAL 90º P/ ELETROCALHA PERFURADA GALV À FOGO 500 X 100 mm</t>
  </si>
  <si>
    <t>CURVA VERTICAL EXTERNA</t>
  </si>
  <si>
    <t>CURVA VERTICAL EXTERNA 90º P/ ELETROCALHA PERFURADA GALV À FOGO 100 X 50 mm</t>
  </si>
  <si>
    <t>CURVA VERTICAL EXTERNA 90º P/ ELETROCALHA PERFURADA GALV À FOGO 200 X 50 mm</t>
  </si>
  <si>
    <t>4.4.3</t>
  </si>
  <si>
    <t>CURVA VERTICAL EXTERNA 90º P/ ELETROCALHA PERFURADA GALV À FOGO 300 X 50 mm</t>
  </si>
  <si>
    <t>4.4.4</t>
  </si>
  <si>
    <t>CURVA VERTICAL EXTERNA 90º P/ ELETROCALHA PERFURADA GALV À FOGO 400 X 50 mm</t>
  </si>
  <si>
    <t>'003.065.017418</t>
  </si>
  <si>
    <t>CURVA VERTICAL EXTERNA 90 GRAUS S/TAMPA P/ELETROCALHA PERFURADA U CHAPA 14 GALV A FOGO 400X50MM</t>
  </si>
  <si>
    <t>4.4.5</t>
  </si>
  <si>
    <t>CURVA VERTICAL EXTERNA 90º P/ ELETROCALHA PERFURADA GALV À FOGO 500 X 50 mm</t>
  </si>
  <si>
    <t>4.4.6</t>
  </si>
  <si>
    <t>CURVA VERTICAL EXTERNA 90º P/ ELETROCALHA PERFURADA GALV À FOGO 100 X 100 mm</t>
  </si>
  <si>
    <t>'003.065.017673</t>
  </si>
  <si>
    <t>CURVA VERTICAL EXTERNA 90 GRAUS S/TAMPA P/ELETROCALHA PERFURADA U CHAPA 16 GALV A FOGO 100X100MM</t>
  </si>
  <si>
    <t>4.4.7</t>
  </si>
  <si>
    <t>CURVA VERTICAL EXTERNA 90º P/ ELETROCALHA PERFURADA GALV À FOGO 200 X 100 mm</t>
  </si>
  <si>
    <t>'003.065.017674</t>
  </si>
  <si>
    <t>CURVA VERTICAL EXTERNA 90 GRAUS S/TAMPA P/ELETROCALHA PERFURADA U CHAPA 16 GALV A FOGO 200X100MM</t>
  </si>
  <si>
    <t>4.4.8</t>
  </si>
  <si>
    <t>CURVA VERTICAL EXTERNA 90º P/ ELETROCALHA PERFURADA GALV À FOGO 300 X 100 mm</t>
  </si>
  <si>
    <t>'003.065.017675</t>
  </si>
  <si>
    <t>CURVA VERTICAL EXTERNA 90 GRAUS S/TAMPA P/ELETROCALHA PERFURADA U CHAPA 16 GALV A FOGO 300X100MM</t>
  </si>
  <si>
    <t>4.4.9</t>
  </si>
  <si>
    <t>CURVA VERTICAL EXTERNA 90º P/ ELETROCALHA PERFURADA GALV À FOGO 400 X 100 mm</t>
  </si>
  <si>
    <t>'003.065.017676</t>
  </si>
  <si>
    <t>CURVA VERTICAL EXTERNA 90 GRAUS S/TAMPA P/ELETROCALHA PERFURADA U CHAPA 16 GALV A FOGO 400X100MM</t>
  </si>
  <si>
    <t>4.4.10</t>
  </si>
  <si>
    <t>CURVA VERTICAL EXTERNA 90º P/ ELETROCALHA PERFURADA GALV À FOGO 500 X 100 mm</t>
  </si>
  <si>
    <t xml:space="preserve"> '003.065.017677</t>
  </si>
  <si>
    <t>CURVA VERTICAL EXTERNA 90 GRAUS S/TAMPA P/ELETROCALHA PERFURADA U CHAPA 16 GALV A FOGO 500X100MM</t>
  </si>
  <si>
    <t>4.5</t>
  </si>
  <si>
    <t>CURVA VERTICAL INTERNA</t>
  </si>
  <si>
    <t>4.5.1</t>
  </si>
  <si>
    <t>CURVA VERTICAL INTERNA 90º P/ ELETROCALHA PERFURADA GALV À FOGO 100 X 50 mm</t>
  </si>
  <si>
    <t>4.5.2</t>
  </si>
  <si>
    <t>CURVA VERTICAL INTERNA 90º P/ ELETROCALHA PERFURADA GALV À FOGO 200 X 50 mm</t>
  </si>
  <si>
    <t>4.5.3</t>
  </si>
  <si>
    <t>CURVA VERTICAL INTERNA 90º P/ ELETROCALHA PERFURADA GALV À FOGO 300 X 50 mm</t>
  </si>
  <si>
    <t>4.5.4</t>
  </si>
  <si>
    <t>CURVA VERTICAL INTERNA 90º P/ ELETROCALHA PERFURADA GALV À FOGO 400 X 50 mm</t>
  </si>
  <si>
    <t>4.5.5</t>
  </si>
  <si>
    <t>CURVA VERTICAL INTERNA 90º P/ ELETROCALHA PERFURADA GALV À FOGO 500 X 50 mm</t>
  </si>
  <si>
    <t>4.5.6</t>
  </si>
  <si>
    <t>CURVA VERTICAL INTERNA 90º P/ ELETROCALHA PERFURADA GALV À FOGO 100 X 100 mm</t>
  </si>
  <si>
    <t>'003.065.017693</t>
  </si>
  <si>
    <t>CURVA VERTICAL INTERNA 90 GRAUS S/TAMPA P/ELETROCALHA PERFURADA U CHAPA 16 GALV A FOGO 100X100MM</t>
  </si>
  <si>
    <t>4.5.7</t>
  </si>
  <si>
    <t>CURVA VERTICAL INTERNA 90º P/ ELETROCALHA PERFURADA GALV À FOGO 200 X 100 mm</t>
  </si>
  <si>
    <t>'003.065.017694</t>
  </si>
  <si>
    <t>CURVA VERTICAL INTERNA 90 GRAUS S/TAMPA P/ELETROCALHA PERFURADA U CHAPA 16 GALV A FOGO 200X100MM</t>
  </si>
  <si>
    <t>4.5.8</t>
  </si>
  <si>
    <t>CURVA VERTICAL INTERNA 90º P/ ELETROCALHA PERFURADA GALV À FOGO 300 X 100 mm</t>
  </si>
  <si>
    <t>'003.065.017695</t>
  </si>
  <si>
    <t>CURVA VERTICAL INTERNA 90 GRAUS S/TAMPA P/ELETROCALHA PERFURADA U CHAPA 16 GALV A FOGO 300X100MM</t>
  </si>
  <si>
    <t>4.5.9</t>
  </si>
  <si>
    <t>CURVA VERTICAL INTERNA 90º P/ ELETROCALHA PERFURADA GALV À FOGO 400 X 100 mm</t>
  </si>
  <si>
    <t>'003.065.017696</t>
  </si>
  <si>
    <t>CURVA VERTICAL INTERNA 90 GRAUS S/TAMPA P/ELETROCALHA PERFURADA U CHAPA 16 GALV A FOGO 400X100MM</t>
  </si>
  <si>
    <t>4.5.10</t>
  </si>
  <si>
    <t>CURVA VERTICAL INTERNA 90º P/ ELETROCALHA PERFURADA GALV À FOGO 500 X 100 mm</t>
  </si>
  <si>
    <t>'003.065.017707</t>
  </si>
  <si>
    <t>CURVA VERTICAL INTERNA 90 GRAUS S/TAMPA P/ELETROCALHA PERFURADA U CHAPA 16 GALV A FOGO 500X100MM</t>
  </si>
  <si>
    <t>4.6</t>
  </si>
  <si>
    <t xml:space="preserve">TE HORIZONTAL 90º </t>
  </si>
  <si>
    <t>4.6.1</t>
  </si>
  <si>
    <t>TE HORIZONTAL 90º P/ ELETROCALHA PERFURADA GALV À FOGO 100 X 50 mm</t>
  </si>
  <si>
    <t>'003.065.012323</t>
  </si>
  <si>
    <t>TEE HORIZONTAL 90 GRAUS S/TAMPA P/ELETROCALHA PERFURADA U CHAPA 16 GALV A FOGO 100X50MM</t>
  </si>
  <si>
    <t>4.6.2</t>
  </si>
  <si>
    <t>TE HORIZONTAL 90º P/ ELETROCALHA PERFURADA GALV À FOGO 200 X 50 mm</t>
  </si>
  <si>
    <t>'003.065.017866</t>
  </si>
  <si>
    <t>TEE HORIZONTAL 90 GRAUS S/TAMPA P/ELETROCALHA PERFURADA U CHAPA 16 GALV A FOGO 200X50MM</t>
  </si>
  <si>
    <t>4.6.3</t>
  </si>
  <si>
    <t>TE HORIZONTAL 90º P/ ELETROCALHA PERFURADA GALV À FOGO 300 X 50 mm</t>
  </si>
  <si>
    <t>'003.065.017868</t>
  </si>
  <si>
    <t>TEE HORIZONTAL 90 GRAUS S/TAMPA P/ELETROCALHA PERFURADA U CHAPA 16 GALV A FOGO 300X50MM</t>
  </si>
  <si>
    <t>4.6.4</t>
  </si>
  <si>
    <t>TE HORIZONTAL 90º P/ ELETROCALHA PERFURADA GALV À FOGO 400 X 50 mm</t>
  </si>
  <si>
    <t>4.6.5</t>
  </si>
  <si>
    <t>TE HORIZONTAL 90º P/ ELETROCALHA PERFURADA GALV À FOGO 500 X 50 mm</t>
  </si>
  <si>
    <t>4.6.6</t>
  </si>
  <si>
    <t>TE HORIZONTAL 90º P/ ELETROCALHA PERFURADA GALV À FOGO 100 X 100 mm</t>
  </si>
  <si>
    <t>'003.065.017865</t>
  </si>
  <si>
    <t>TEE HORIZONTAL 90 GRAUS S/TAMPA P/ELETROCALHA PERFURADA U CHAPA 16 GALV A FOGO 100X100MM</t>
  </si>
  <si>
    <t>4.6.7</t>
  </si>
  <si>
    <t>TE HORIZONTAL 90º P/ ELETROCALHA PERFURADA GALV À FOGO 200 X 100 mm</t>
  </si>
  <si>
    <t>'003.065.017867</t>
  </si>
  <si>
    <t>TEE HORIZONTAL 90 GRAUS S/TAMPA P/ELETROCALHA PERFURADA U CHAPA 16 GALV A FOGO 200X100MM</t>
  </si>
  <si>
    <t>4.6.8</t>
  </si>
  <si>
    <t>TE HORIZONTAL 90º P/ ELETROCALHA PERFURADA GALV À FOGO 300 X 100 mm</t>
  </si>
  <si>
    <t>'003.065.017869</t>
  </si>
  <si>
    <t>TEE HORIZONTAL 90 GRAUS S/TAMPA P/ELETROCALHA PERFURADA U CHAPA 16 GALV A FOGO 300X100MM</t>
  </si>
  <si>
    <t>4.6.9</t>
  </si>
  <si>
    <t>TE HORIZONTAL 90º P/ ELETROCALHA PERFURADA GALV À FOGO 400 X 100 mm</t>
  </si>
  <si>
    <t>'003.065.017870</t>
  </si>
  <si>
    <t>TEE HORIZONTAL 90 GRAUS S/TAMPA P/ELETROCALHA PERFURADA U CHAPA 16 GALV A FOGO 400X100MM</t>
  </si>
  <si>
    <t>4.6.10</t>
  </si>
  <si>
    <t>TE HORIZONTAL 90º P/ ELETROCALHA PERFURADA GALV À FOGO 500 X 100 mm</t>
  </si>
  <si>
    <t>'003.065.017871</t>
  </si>
  <si>
    <t>TEE HORIZONTAL 90 GRAUS S/TAMPA P/ELETROCALHA PERFURADA U CHAPA 16 GALV A FOGO 500X100MM</t>
  </si>
  <si>
    <t>4.7</t>
  </si>
  <si>
    <t>4.7.1</t>
  </si>
  <si>
    <t>CRUZETA HORIZONTAL 90º P/ ELETROCALHA PERFURADA GALV À FOGO 100 X 50 mm</t>
  </si>
  <si>
    <t>4.7.2</t>
  </si>
  <si>
    <t>CRUZETA HORIZONTAL 90º P/ ELETROCALHA PERFURADA GALV À FOGO 200 X 50 mm</t>
  </si>
  <si>
    <t>4.7.3</t>
  </si>
  <si>
    <t>CRUZETA HORIZONTAL 90º P/ ELETROCALHA PERFURADA GALV À FOGO 300 X 50 mm</t>
  </si>
  <si>
    <t>4.7.4</t>
  </si>
  <si>
    <t>CRUZETA HORIZONTAL 90º P/ ELETROCALHA PERFURADA GALV À FOGO 400 X 50 mm</t>
  </si>
  <si>
    <t>4.7.5</t>
  </si>
  <si>
    <t>CRUZETA HORIZONTAL 90º P/ ELETROCALHA PERFURADA GALV À FOGO 500 X 50 mm</t>
  </si>
  <si>
    <t>4.7.6</t>
  </si>
  <si>
    <t>CRUZETA HORIZONTAL 90º P/ ELETROCALHA PERFURADA GALV À FOGO 100 X 100 mm</t>
  </si>
  <si>
    <t>4.7.7</t>
  </si>
  <si>
    <t>CRUZETA HORIZONTAL 90º P/ ELETROCALHA PERFURADA GALV À FOGO 200 X 100 mm</t>
  </si>
  <si>
    <t>4.7.8</t>
  </si>
  <si>
    <t>CRUZETA HORIZONTAL 90º P/ ELETROCALHA PERFURADA GALV À FOGO 300 X 100 mm</t>
  </si>
  <si>
    <t>4.7.9</t>
  </si>
  <si>
    <t>CRUZETA HORIZONTAL 90º P/ ELETROCALHA PERFURADA GALV À FOGO 400 X 100 mm</t>
  </si>
  <si>
    <t>4.7.10</t>
  </si>
  <si>
    <t>CRUZETA HORIZONTAL 90º P/ ELETROCALHA PERFURADA GALV À FOGO 500 X 100 mm</t>
  </si>
  <si>
    <t>CONEXÕES ACESSÓRIOS PARA ELETROCALHA PERFURADA GALVANIZADA ELETROLITICAMENTE - AEPAGE</t>
  </si>
  <si>
    <t>4.8</t>
  </si>
  <si>
    <t>4.8.1</t>
  </si>
  <si>
    <t>CURVA HORIZONTAL 90º P/ ELETROCALHA PERFURADA GALV ELETROLITICAMENTE 100 X 50 mm</t>
  </si>
  <si>
    <t>'003.065.017413</t>
  </si>
  <si>
    <t>CURVA HORIZONTAL 90 GRAUS S/TAMPA P/ELETROCALHA PERFURADA U CHAPA 14 GALV ELETROLITICA 100X50MM</t>
  </si>
  <si>
    <t>4.8.2</t>
  </si>
  <si>
    <t>CURVA HORIZONTAL 90º P/ ELETROCALHA PERFURADA GALV ELETROLITICAMENTE 200 X 50 mm</t>
  </si>
  <si>
    <t>'003.065.017410</t>
  </si>
  <si>
    <t>CURVA HORIZONTAL 90 GRAUS S/TAMPA P/ELETROCALHA LISA U CHAPA 14 GALV ELETROLITICO 200X50MM</t>
  </si>
  <si>
    <t>4.8.3</t>
  </si>
  <si>
    <t>CURVA HORIZONTAL 90º P/ ELETROCALHA PERFURADA GALV ELETROLITICAMENTE 300 X 50 mm</t>
  </si>
  <si>
    <t>'003.065.010308</t>
  </si>
  <si>
    <t>CURVA HORIZONTAL 90 GRAUS S/TAMPA P/ELETROCALHA PERFURADA U CHAPA 14 GALV ELETROLITICA 300X50MM</t>
  </si>
  <si>
    <t>4.8.4</t>
  </si>
  <si>
    <t>CURVA HORIZONTAL 90º P/ ELETROCALHA PERFURADA GALV ELETROLITICAMENTE 400 X 50 mm</t>
  </si>
  <si>
    <t>4.8.5</t>
  </si>
  <si>
    <t>CURVA HORIZONTAL 90º P/ ELETROCALHA PERFURADA GALV ELETROLITICAMENTE 500 X 50 mm</t>
  </si>
  <si>
    <t>4.8.6</t>
  </si>
  <si>
    <t>CURVA HORIZONTAL 90º P/ ELETROCALHA PERFURADA GALV ELETROLITICAMENTE 100 X 100 mm</t>
  </si>
  <si>
    <t>'003.065.017623</t>
  </si>
  <si>
    <t>CURVA HORIZONTAL 90 GRAUS S/TAMPA P/ELETROCALHA PERFURADA U CHAPA 16 GALV ELETROLITICA 100X100MM</t>
  </si>
  <si>
    <t>4.8.7</t>
  </si>
  <si>
    <t>CURVA HORIZONTAL 90º P/ ELETROCALHA PERFURADA GALV ELETROLITICAMENTE 200 X 100 mm</t>
  </si>
  <si>
    <t>'003.065.017624</t>
  </si>
  <si>
    <t>CURVA HORIZONTAL 90 GRAUS S/TAMPA P/ELETROCALHA PERFURADA U CHAPA 16 GALV ELETROLITICA 200X100MM</t>
  </si>
  <si>
    <t>4.8.8</t>
  </si>
  <si>
    <t>CURVA HORIZONTAL 90º P/ ELETROCALHA PERFURADA GALV ELETROLITICAMENTE 300 X 100 mm</t>
  </si>
  <si>
    <t>'003.065.017625</t>
  </si>
  <si>
    <t>CURVA HORIZONTAL 90 GRAUS S/TAMPA P/ELETROCALHA PERFURADA U CHAPA 16 GALV ELETROLITICA 300X100MM</t>
  </si>
  <si>
    <t>4.8.9</t>
  </si>
  <si>
    <t>CURVA HORIZONTAL 90º P/ ELETROCALHA PERFURADA GALV ELETROLITICAMENTE 400 X 100 mm</t>
  </si>
  <si>
    <t>'003.065.017626</t>
  </si>
  <si>
    <t>CURVA HORIZONTAL 90 GRAUS S/TAMPA P/ELETROCALHA PERFURADA U CHAPA 16 GALV ELETROLITICA 400X100MM</t>
  </si>
  <si>
    <t>4.8.10</t>
  </si>
  <si>
    <t>CURVA HORIZONTAL 90º P/ ELETROCALHA PERFURADA GALV ELETROLITICAMENTE 500 X 100 mm</t>
  </si>
  <si>
    <t>'003.065.017627</t>
  </si>
  <si>
    <t>CURVA HORIZONTAL 90 GRAUS S/TAMPA P/ELETROCALHA PERFURADA U CHAPA 16 GALV ELETROLITICA 500X100MM</t>
  </si>
  <si>
    <t xml:space="preserve">CURVA VERTICAL EXTERNA 90º </t>
  </si>
  <si>
    <t>4.9.1</t>
  </si>
  <si>
    <t>CURVA VERTICAL EXTERNA 90º P/ ELETROCALHA PERFURADA GALV ELETROLITICAMENTE 100 X 50 mm</t>
  </si>
  <si>
    <t>'003.065.017420</t>
  </si>
  <si>
    <t>CURVA VERTICAL EXTERNA 90 GRAUS S/TAMPA P/ELETROCALHA PERFURADA U CHAPA 14 GALV ELETROLIT 100X50MM</t>
  </si>
  <si>
    <t>4.9.2</t>
  </si>
  <si>
    <t>CURVA VERTICAL EXTERNA 90º P/ ELETROCALHA PERFURADA GALV ELETROLITICAMENTE 200 X 50 mm</t>
  </si>
  <si>
    <t>'003.065.009610</t>
  </si>
  <si>
    <t>CURVA VERTICAL EXTERNA 90 GRAUS S/TAMPA P/ELETROCALHA PERFURADA U CHAPA 14 GALV ELETROLIT 200X50MM</t>
  </si>
  <si>
    <t>4.9.3</t>
  </si>
  <si>
    <t>CURVA VERTICAL EXTERNA 90º P/ ELETROCALHA PERFURADA GALV ELETROLITICAMENTE 300 X 50 mm</t>
  </si>
  <si>
    <t>4.9.4</t>
  </si>
  <si>
    <t>CURVA VERTICAL EXTERNA 90º P/ ELETROCALHA PERFURADA GALV ELETROLITICAMENTE 400 X 50 mm</t>
  </si>
  <si>
    <t>4.9.5</t>
  </si>
  <si>
    <t>CURVA VERTICAL EXTERNA 90º P/ ELETROCALHA PERFURADA GALV ELETROLITICAMENTE 500 X 50 mm</t>
  </si>
  <si>
    <t>4.9.6</t>
  </si>
  <si>
    <t>CURVA VERTICAL EXTERNA 90º P/ ELETROCALHA PERFURADA GALV ELETROLITICAMENTE 100 X 100 mm</t>
  </si>
  <si>
    <t>'003.065.017683</t>
  </si>
  <si>
    <t>CURVA VERTICAL EXTERNA 90 GRAUS S/TAMPA P/ELETROCALHA PERFURADA U CHAPA 16 GALV ELETROLIT 100X100MM</t>
  </si>
  <si>
    <t>4.9.7</t>
  </si>
  <si>
    <t>CURVA VERTICAL EXTERNA 90º P/ ELETROCALHA PERFURADA GALV ELETROLITICAMENTE 200 X 100 mm</t>
  </si>
  <si>
    <t>'003.065.017684</t>
  </si>
  <si>
    <t>CURVA VERTICAL EXTERNA 90 GRAUS S/TAMPA P/ELETROCALHA PERFURADA U CHAPA 16 GALV ELETROLIT 200X100MM</t>
  </si>
  <si>
    <t>4.9.8</t>
  </si>
  <si>
    <t>CURVA VERTICAL EXTERNA 90º P/ ELETROCALHA PERFURADA GALV ELETROLITICAMENTE 300 X 100 mm</t>
  </si>
  <si>
    <t>'003.065.017685</t>
  </si>
  <si>
    <t>CURVA VERTICAL EXTERNA 90 GRAUS S/TAMPA P/ELETROCALHA PERFURADA U CHAPA 16 GALV ELETROLIT 300X100MM</t>
  </si>
  <si>
    <t>4.9.9</t>
  </si>
  <si>
    <t>CURVA VERTICAL EXTERNA 90º P/ ELETROCALHA PERFURADA GALV ELETROLITICAMENTE 400 X 100 mm</t>
  </si>
  <si>
    <t>'003.065.017686</t>
  </si>
  <si>
    <t>CURVA VERTICAL EXTERNA 90 GRAUS S/TAMPA P/ELETROCALHA PERFURADA U CHAPA 16 GALV ELETROLIT 400X100MM</t>
  </si>
  <si>
    <t>4.9.10</t>
  </si>
  <si>
    <t>CURVA VERTICAL EXTERNA 90º P/ ELETROCALHA PERFURADA GALV ELETROLITICAMENTE 500 X 100 mm</t>
  </si>
  <si>
    <t>'003.065.017687</t>
  </si>
  <si>
    <t>CURVA VERTICAL EXTERNA 90 GRAUS S/TAMPA P/ELETROCALHA PERFURADA U CHAPA 16 GALV ELETROLIT 500X100MM</t>
  </si>
  <si>
    <t>4.10</t>
  </si>
  <si>
    <t xml:space="preserve">CURVA VERTICAL INTERNA 90º </t>
  </si>
  <si>
    <t>4.10.1</t>
  </si>
  <si>
    <t>CURVA VERTICAL INTERNA 90º P/ ELETROCALHA PERFURADA GALV ELETROLITICAMENTE 100 X 50 mm</t>
  </si>
  <si>
    <t>'003.065.017426</t>
  </si>
  <si>
    <t>CURVA VERTICAL INTERNA 90 GRAUS S/TAMPA P/ELETROCALHA PERFURADA U CHAPA 14 GALV ELETROLIT 100X50MM</t>
  </si>
  <si>
    <t>4.10.2</t>
  </si>
  <si>
    <t>CURVA VERTICAL INTERNA 90º P/ ELETROCALHA PERFURADA GALV ELETROLITICAMENTE 200 X 50 mm</t>
  </si>
  <si>
    <t>'003.065.009615</t>
  </si>
  <si>
    <t>CURVA VERTICAL INTERNA 90 GRAUS S/TAMPA P/ELETROCALHA PERFURADA U CHAPA 14 GALV ELETROLIT 200X50MM</t>
  </si>
  <si>
    <t>4.10.3</t>
  </si>
  <si>
    <t>CURVA VERTICAL INTERNA 90º P/ ELETROCALHA PERFURADA GALV ELETROLITICAMENTE 300 X 50 mm</t>
  </si>
  <si>
    <t>4.10.4</t>
  </si>
  <si>
    <t>CURVA VERTICAL INTERNA 90º P/ ELETROCALHA PERFURADA GALV ELETROLITICAMENTE 400 X 50 mm</t>
  </si>
  <si>
    <t>4.10.5</t>
  </si>
  <si>
    <t>CURVA VERTICAL INTERNA 90º P/ ELETROCALHA PERFURADA GALV ELETROLITICAMENTE 500 X 50 mm</t>
  </si>
  <si>
    <t>4.10.6</t>
  </si>
  <si>
    <t>CURVA VERTICAL INTERNA 90º P/ ELETROCALHA PERFURADA GALV ELETROLITICAMENTE 100 X 100 mm</t>
  </si>
  <si>
    <t>'003.065.017702</t>
  </si>
  <si>
    <t>CURVA VERTICAL INTERNA 90 GRAUS S/TAMPA P/ELETROCALHA PERFURADA U CHAPA 16 GALV ELETROLIT 100X100MM</t>
  </si>
  <si>
    <t>4.10.7</t>
  </si>
  <si>
    <t>CURVA VERTICAL INTERNA 90º P/ ELETROCALHA PERFURADA GALV ELETROLITICAMENTE 200 X 100 mm</t>
  </si>
  <si>
    <t>'003.065.017703</t>
  </si>
  <si>
    <t>CURVA VERTICAL INTERNA 90 GRAUS S/TAMPA P/ELETROCALHA PERFURADA U CHAPA 16 GALV ELETROLIT 200X100MM</t>
  </si>
  <si>
    <t>4.10.8</t>
  </si>
  <si>
    <t>CURVA VERTICAL INTERNA 90º P/ ELETROCALHA PERFURADA GALV ELETROLITICAMENTE 300 X 100 mm</t>
  </si>
  <si>
    <t>'003.065.017704</t>
  </si>
  <si>
    <t>CURVA VERTICAL INTERNA 90 GRAUS S/TAMPA P/ELETROCALHA PERFURADA U CHAPA 16 GALV ELETROLIT 300X100MM</t>
  </si>
  <si>
    <t>4.10.9</t>
  </si>
  <si>
    <t>CURVA VERTICAL INTERNA 90º P/ ELETROCALHA PERFURADA GALV ELETROLITICAMENTE 400 X 100 mm</t>
  </si>
  <si>
    <t>'003.065.017705</t>
  </si>
  <si>
    <t>CURVA VERTICAL INTERNA 90 GRAUS S/TAMPA P/ELETROCALHA PERFURADA U CHAPA 16 GALV ELETROLIT 400X100MM</t>
  </si>
  <si>
    <t>4.10.10</t>
  </si>
  <si>
    <t>CURVA VERTICAL INTERNA 90º P/ ELETROCALHA PERFURADA GALV ELETROLITICAMENTE 500 X 100 mm</t>
  </si>
  <si>
    <t>'003.065.017706</t>
  </si>
  <si>
    <t>CURVA VERTICAL INTERNA 90 GRAUS S/TAMPA P/ELETROCALHA PERFURADA U CHAPA 16 GALV ELETROLIT 500X100MM</t>
  </si>
  <si>
    <t>4.11</t>
  </si>
  <si>
    <t>4.11.1</t>
  </si>
  <si>
    <t>TE HORIZONTAL 90º P/ ELETROCALHA PERFURADA GALV ELETROLITICAMENTE 100 X 50 mm</t>
  </si>
  <si>
    <t>'003.065.017872</t>
  </si>
  <si>
    <t>TEE HORIZONTAL 90 GRAUS S/TAMPA P/ELETROCALHA PERFURADA U CHAPA 16 GALV ELETROLITICO 100X50MM</t>
  </si>
  <si>
    <t>4.11.2</t>
  </si>
  <si>
    <t>TE HORIZONTAL 90º P/ ELETROCALHA PERFURADA GALV ELETROLITICAMENTE 200 X 50 mm</t>
  </si>
  <si>
    <t>'003.065.017874</t>
  </si>
  <si>
    <t>TEE HORIZONTAL 90 GRAUS S/TAMPA P/ELETROCALHA PERFURADA U CHAPA 16 GALV ELETROLITICO 200X50MM</t>
  </si>
  <si>
    <t>4.11.3</t>
  </si>
  <si>
    <t>TE HORIZONTAL 90º P/ ELETROCALHA PERFURADA GALV ELETROLITICAMENTE 300 X 50 mm</t>
  </si>
  <si>
    <t>'003.065.017876</t>
  </si>
  <si>
    <t>TEE HORIZONTAL 90 GRAUS S/TAMPA P/ELETROCALHA PERFURADA U CHAPA 16 GALV ELETROLITICO 300X50MM</t>
  </si>
  <si>
    <t>4.11.4</t>
  </si>
  <si>
    <t>TE HORIZONTAL 90º P/ ELETROCALHA PERFURADA GALV ELETROLITICAMENTE 400 X 50 mm</t>
  </si>
  <si>
    <t>4.11.5</t>
  </si>
  <si>
    <t>TE HORIZONTAL 90º P/ ELETROCALHA PERFURADA GALV ELETROLITICAMENTE 500 X 50 mm</t>
  </si>
  <si>
    <t>4.11.6</t>
  </si>
  <si>
    <t>TE HORIZONTAL 90º P/ ELETROCALHA PERFURADA GALV ELETROLITICAMENTE 100 X 100 mm</t>
  </si>
  <si>
    <t>'003.065.017873</t>
  </si>
  <si>
    <t>TEE HORIZONTAL 90 GRAUS S/TAMPA P/ELETROCALHA PERFURADA U CHAPA 16 GALV ELETROLITICO 100X100MM</t>
  </si>
  <si>
    <t>4.11.7</t>
  </si>
  <si>
    <t>TE HORIZONTAL 90º P/ ELETROCALHA PERFURADA GALV ELETROLITICAMENTE 200 X 100 mm</t>
  </si>
  <si>
    <t>'003.065.017875</t>
  </si>
  <si>
    <t>TEE HORIZONTAL 90 GRAUS S/TAMPA P/ELETROCALHA PERFURADA U CHAPA 16 GALV ELETROLITICO 200X100MM</t>
  </si>
  <si>
    <t>4.11.8</t>
  </si>
  <si>
    <t>TE HORIZONTAL 90º P/ ELETROCALHA PERFURADA GALV ELETROLITICAMENTE 300 X 100 mm</t>
  </si>
  <si>
    <t>'003.065.017877</t>
  </si>
  <si>
    <t>TEE HORIZONTAL 90 GRAUS S/TAMPA P/ELETROCALHA PERFURADA U CHAPA 16 GALV ELETROLITICO 300X100MM</t>
  </si>
  <si>
    <t>4.11.9</t>
  </si>
  <si>
    <t>TE HORIZONTAL 90º P/ ELETROCALHA PERFURADA GALV ELETROLITICAMENTE 400 X 100 mm</t>
  </si>
  <si>
    <t>'003.065.017878</t>
  </si>
  <si>
    <t>TEE HORIZONTAL 90 GRAUS S/TAMPA P/ELETROCALHA PERFURADA U CHAPA 16 GALV ELETROLITICO 400X100MM</t>
  </si>
  <si>
    <t>4.11.10</t>
  </si>
  <si>
    <t>TE HORIZONTAL 90º P/ ELETROCALHA PERFURADA GALV ELETROLITICAMENTE 500 X 100 mm</t>
  </si>
  <si>
    <t>'003.065.017879</t>
  </si>
  <si>
    <t>TEE HORIZONTAL 90 GRAUS S/TAMPA P/ELETROCALHA PERFURADA U CHAPA 16 GALV ELETROLITICO 500X100MM</t>
  </si>
  <si>
    <t>4.12</t>
  </si>
  <si>
    <t xml:space="preserve">CRUZETA HORIZONTAL 90º </t>
  </si>
  <si>
    <t>4.12.1</t>
  </si>
  <si>
    <t>CRUZETA HORIZONTAL 90º P/ ELETROCALHA PERFURADA GALV ELETROLITICAMENTE 100 X 50 mm</t>
  </si>
  <si>
    <t>4.12.2</t>
  </si>
  <si>
    <t>CRUZETA HORIZONTAL 90º P/ ELETROCALHA PERFURADA GALV ELETROLITICAMENTE 200 X 50 mm</t>
  </si>
  <si>
    <t>4.12.3</t>
  </si>
  <si>
    <t>CRUZETA HORIZONTAL 90º P/ ELETROCALHA PERFURADA GALV ELETROLITICAMENTE 300 X 50 mm</t>
  </si>
  <si>
    <t>4.12.4</t>
  </si>
  <si>
    <t>CRUZETA HORIZONTAL 90º P/ ELETROCALHA PERFURADA GALV ELETROLITICAMENTE 400 X 50 mm</t>
  </si>
  <si>
    <t>4.12.5</t>
  </si>
  <si>
    <t>CRUZETA HORIZONTAL 90º P/ ELETROCALHA PERFURADA GALV ELETROLITICAMENTE 500 X 50 mm</t>
  </si>
  <si>
    <t>4.12.6</t>
  </si>
  <si>
    <t>CRUZETA HORIZONTAL 90º P/ ELETROCALHA PERFURADA GALV ELETROLITICAMENTE 100 X 100 mm</t>
  </si>
  <si>
    <t>4.12.7</t>
  </si>
  <si>
    <t>CRUZETA HORIZONTAL 90º P/ ELETROCALHA PERFURADA GALV ELETROLITICAMENTE 200 X 100 mm</t>
  </si>
  <si>
    <t>4.12.8</t>
  </si>
  <si>
    <t>CRUZETA HORIZONTAL 90º P/ ELETROCALHA PERFURADA GALV ELETROLITICAMENTE 300 X 100 mm</t>
  </si>
  <si>
    <t>4.12.9</t>
  </si>
  <si>
    <t>CRUZETA HORIZONTAL 90º P/ ELETROCALHA PERFURADA GALV ELETROLITICAMENTE 400 X 100 mm</t>
  </si>
  <si>
    <t>4.12.10</t>
  </si>
  <si>
    <t>CRUZETA HORIZONTAL 90º P/ ELETROCALHA PERFURADA GALV ELETROLITICAMENTE 500 X 100 mm</t>
  </si>
  <si>
    <t>ELETRODUTO GALVANIZADO À FOGO</t>
  </si>
  <si>
    <t>ELETRODUTO RIGIDO DE AÇO CARBONO GALVANIZADO À FOGO COM LUVA EM UMA EXTREMIDADE</t>
  </si>
  <si>
    <t>ELETRODUTO RIGIDO DE AÇO CARBONO GALVANIZADO À FOGO COM LUVA EM UMA EXTREMIDADE Ø 3/4" - BARRA 3 METROS</t>
  </si>
  <si>
    <t>CARBINOX OU SIMILAR</t>
  </si>
  <si>
    <t>'003.066.002125</t>
  </si>
  <si>
    <t>ELETRODUTO GALVANIZADO A FOGO 3/4 - 3M</t>
  </si>
  <si>
    <r>
      <t xml:space="preserve">ELETRODUTO RIGIDO DE AÇO CARBONO GALVANIZADO À FOGO COM LUVA EM UMA EXTREMIDADE Ø 1 </t>
    </r>
    <r>
      <rPr>
        <vertAlign val="superscript"/>
        <sz val="10"/>
        <rFont val="Arial"/>
        <family val="2"/>
      </rPr>
      <t>1/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" - BARRA 3 METROS</t>
    </r>
  </si>
  <si>
    <t>'003.066.002122</t>
  </si>
  <si>
    <t>ELETRODUTO GALVANIZADO A FOGO 1 1/2 - 3M</t>
  </si>
  <si>
    <t>'003.066.002123</t>
  </si>
  <si>
    <t>ELETRODUTO GALVANIZADO A FOGO 2 - 3M</t>
  </si>
  <si>
    <r>
      <t xml:space="preserve">ELETRODUTO RIGIDO DE AÇO CARBONO GALVANIZADO À FOGO COM LUVA EM UMA EXTREMIDADE Ø 2 </t>
    </r>
    <r>
      <rPr>
        <vertAlign val="superscript"/>
        <sz val="10"/>
        <rFont val="Arial"/>
        <family val="2"/>
      </rPr>
      <t>1/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>" - BARRA 3 METROS</t>
    </r>
  </si>
  <si>
    <t>ELETRODUTO RIGIDO DE AÇO CARBONO GALVANIZADO À FOGO COM LUVA EM UMA EXTREMIDADE Ø 3" - BARRA 3 METROS</t>
  </si>
  <si>
    <t>'003.066.002124</t>
  </si>
  <si>
    <t>ELETRODUTO GALVANIZADO A FOGO 3 - 3M</t>
  </si>
  <si>
    <t>ELETRODUTO RIGIDO DE AÇO CARBONO GALVANIZADO À FOGO COM LUVA EM UMA EXTREMIDADE Ø 4" - BARRA 3 METROS</t>
  </si>
  <si>
    <t>'003.066.006272</t>
  </si>
  <si>
    <t>ELETRODUTO GALVANIZADO A FOGO 4 - 3M</t>
  </si>
  <si>
    <t>CURVA PRÉ-MOLDADA 90º PARA ELETRODUTO RIGIDO DE AÇO CARBONO GALVANIZADO À FOGO</t>
  </si>
  <si>
    <t>CURVA PRÉ-MOLDADA 90º PARA ELETRODUTO RIGIDO DE AÇO CARBONO GALVANIZADO À FOGO Ø 3/4"</t>
  </si>
  <si>
    <t>WETZEL, DAISA OU SIMILAR</t>
  </si>
  <si>
    <t>'003.066.002071</t>
  </si>
  <si>
    <t>CURVA 90 PARA ELETRODUTO GALVANIZADO A FOGO 3/4POL</t>
  </si>
  <si>
    <t>CURVA PRÉ-MOLDADA 90º PARA ELETRODUTO RIGIDO DE AÇO CARBONO GALVANIZADO À FOGO Ø 1"</t>
  </si>
  <si>
    <t>'003.066.002069</t>
  </si>
  <si>
    <t>CURVA 90 PARA ELETRODUTO GALVANIZADO A FOGO 1</t>
  </si>
  <si>
    <t>5.2.3</t>
  </si>
  <si>
    <t>CURVA PRÉ-MOLDADA 90º PARA ELETRODUTO RIGIDO DE AÇO CARBONO GALVANIZADO À FOGO Ø  1 1/2"</t>
  </si>
  <si>
    <t>'003.066.009617</t>
  </si>
  <si>
    <t>CURVA 90 PARA ELETRODUTO GALVANIZADO A FOGO 1 1/2</t>
  </si>
  <si>
    <t>5.2.4</t>
  </si>
  <si>
    <t>CURVA PRÉ-MOLDADA 90º PARA ELETRODUTO RIGIDO DE AÇO CARBONO GALVANIZADO À FOGO Ø 2"</t>
  </si>
  <si>
    <t>'003.066.002070</t>
  </si>
  <si>
    <t>CURVA 90 PARA ELETRODUTO GALVANIZADO A FOGO 2</t>
  </si>
  <si>
    <t>5.2.5</t>
  </si>
  <si>
    <t>CURVA PRÉ-MOLDADA 90º PARA ELETRODUTO RIGIDO DE AÇO CARBONO GALVANIZADO À FOGO Ø 3"</t>
  </si>
  <si>
    <t>'003.066.009613</t>
  </si>
  <si>
    <t>CURVA 90 PARA ELETRODUTO GALVANIZADO A FOGO 3</t>
  </si>
  <si>
    <t>5.2.6</t>
  </si>
  <si>
    <t>CURVA PRÉ-MOLDADA 90º PARA ELETRODUTO RIGIDO DE AÇO CARBONO GALVANIZADO À FOGO Ø 2 1/2"</t>
  </si>
  <si>
    <t>'003.066.010970</t>
  </si>
  <si>
    <t>CURVA 90 GRAUS PARA ELETRODUTO GALVANIZADO A FOGO 2 1/2POL</t>
  </si>
  <si>
    <t>5.2.7</t>
  </si>
  <si>
    <t>CURVA PRÉ-MOLDADA 90º PARA ELETRODUTO RIGIDO DE AÇO CARBONO GALVANIZADO À FOGO Ø 4"</t>
  </si>
  <si>
    <t>'003.066.002072</t>
  </si>
  <si>
    <t>CURVA 90 GRAUS PARA ELETRODUTO GALVANIZADO A FOGO 4POL</t>
  </si>
  <si>
    <t>ELETRODUTO GALVANIZADO ELETROLITICAMENTE</t>
  </si>
  <si>
    <t>ELETRODUTO RIGIDO DE AÇO CARBONO GALVANIZADO ELETROLITICAMENTE COM LUVA EM UMA EXTREMIDADE</t>
  </si>
  <si>
    <t>ELETRODUTO RIGIDO DE AÇO CARBONO GALVANIZADO ELETROLITICAMENTE COM LUVA EM UMA EXTREMIDADE Ø 3/4" - BARRA 3 METROS</t>
  </si>
  <si>
    <t>003.066.002130</t>
  </si>
  <si>
    <t>ELETRODUTO GALVANIZADO ELETROLITICO 3/4 - 3M</t>
  </si>
  <si>
    <t>003.066.005378</t>
  </si>
  <si>
    <t>ELETRODUTO GALVANIZADO ELETROLITICO MEDIO 1POL</t>
  </si>
  <si>
    <t>'003.066.002137</t>
  </si>
  <si>
    <t>ELETRODUTO GALVANIZADO ELETROLITICO 1 1/2 POL X 3000MM</t>
  </si>
  <si>
    <t>ELETRODUTO RIGIDO DE AÇO CARBONO GALVANIZADO ELETROLITICAMENTE COM LUVA EM UMA EXTREMIDADE Ø 2" - BARRA 3 METROS</t>
  </si>
  <si>
    <t>'003.066.002132</t>
  </si>
  <si>
    <t>ELETRODUTO GALVANIZADO ELETROLITICO 2 - 3M</t>
  </si>
  <si>
    <t>ELETRODUTO RIGIDO DE AÇO CARBONO GALVANIZADO ELETROLITICAMENTE COM LUVA EM UMA EXTREMIDADE Ø 2 1/2" - BARRA 3 METROS</t>
  </si>
  <si>
    <t>'003.066.002135</t>
  </si>
  <si>
    <t>ELETRODUTO GALVANIZADO ELETROLITICO 2 1/2 - 3M</t>
  </si>
  <si>
    <t>ELETRODUTO RIGIDO DE AÇO CARBONO GALVANIZADO ELETROLITICAMENTE COM LUVA EM UMA EXTREMIDADE Ø 3" - BARRA 3 METROS</t>
  </si>
  <si>
    <t>ELETRODUTO RIGIDO DE AÇO CARBONO GALVANIZADO ELETROLITICAMENTE COM LUVA EM UMA EXTREMIDADE Ø 4" - BARRA 3 METROS</t>
  </si>
  <si>
    <t>'003.066.002134</t>
  </si>
  <si>
    <t>ELETRODUTO GALVANIZADO ELETROLITICO 4 - 3M</t>
  </si>
  <si>
    <t>CURVA PRÉ-MOLDADA 90º PARA ELETRODUTO RIGIDO DE AÇO CARBONO GALVANIZADO ELETROLITICAMENTE</t>
  </si>
  <si>
    <t>CURVA PRÉ-MOLDADA 90º PARA ELETRODUTO RIGIDO DE AÇO CARBONO GALVANIZADO ELETROLITICAMENTE Ø 3/4"</t>
  </si>
  <si>
    <t>CÓDIGO NÃO ENCONTRADO!</t>
  </si>
  <si>
    <t>CURVA PRÉ-MOLDADA 90º PARA ELETRODUTO RIGIDO DE AÇO CARBONO GALVANIZADO ELETROLITICAMENTE Ø 1"</t>
  </si>
  <si>
    <t>CURVA PRÉ-MOLDADA 90º PARA ELETRODUTO RIGIDO DE AÇO CARBONO GALVANIZADO ELETROLITICAMENTE Ø  1 1/2"</t>
  </si>
  <si>
    <t>'003.066.010568</t>
  </si>
  <si>
    <t>CURVA 90 PARA ELETRODUTO GALVANIZADO ELETROLITICO 1 1/2 POL</t>
  </si>
  <si>
    <t>CURVA PRÉ-MOLDADA 90º PARA ELETRODUTO RIGIDO DE AÇO CARBONO GALVANIZADO ELETROLITICAMENTE Ø 2"</t>
  </si>
  <si>
    <t>CURVA PRÉ-MOLDADA 90º PARA ELETRODUTO RIGIDO DE AÇO CARBONO GALVANIZADO ELETROLITICAMENTE Ø 3"</t>
  </si>
  <si>
    <t>CURVA PRÉ-MOLDADA 90º PARA ELETRODUTO RIGIDO DE AÇO CARBONO GALVANIZADO ELETROLITICAMENTE Ø 2 1/2"</t>
  </si>
  <si>
    <t>CURVA PRÉ-MOLDADA 90º PARA ELETRODUTO RIGIDO DE AÇO CARBONO GALVANIZADO ELETROLITICAMENTE Ø 4"</t>
  </si>
  <si>
    <t>CONDULETE</t>
  </si>
  <si>
    <t>CONDULETE METÁLICO DUPLO TIPO "C"</t>
  </si>
  <si>
    <t>7.1.1</t>
  </si>
  <si>
    <t>CONDULETE DUPLO TIPO "C" PARA ELETRODUTO RIGIDO DE AÇO CARBONO GALV. ELET. Ø 3/4"</t>
  </si>
  <si>
    <t>003.063.001818</t>
  </si>
  <si>
    <t>CONDULETE ALUMINIO C 3/4 DUPLO SEM ROSCA COM TAMPA</t>
  </si>
  <si>
    <t xml:space="preserve">CONDULETE METÁLICO TIPO "C" </t>
  </si>
  <si>
    <t>7.2.1</t>
  </si>
  <si>
    <t>CONDULETE TIPO "C" PARA ELETRODUTO RIGIDO DE AÇO CARBONO GALV. ELET. Ø 3/4"</t>
  </si>
  <si>
    <t>'003.063.001819</t>
  </si>
  <si>
    <t>CONDULETE ALUMINIO C 3/4 SEM ROSCA COM TAMPA</t>
  </si>
  <si>
    <t>7.2.2</t>
  </si>
  <si>
    <t>CONDULETE TIPO "C" PARA ELETRODUTO RIGIDO DE AÇO CARBONO GALV. ELET. Ø 1"</t>
  </si>
  <si>
    <t>003.063.001807</t>
  </si>
  <si>
    <t>CONDULETE ALUMINIO C 1 SEM ROSCA COM TAMPA</t>
  </si>
  <si>
    <t>7.2.3</t>
  </si>
  <si>
    <t>CONDULETE TIPO "C" PARA ELETRODUTO RIGIDO DE AÇO CARBONO GALV. ELET. Ø  1 1/2"</t>
  </si>
  <si>
    <t>003.063.001804</t>
  </si>
  <si>
    <t>CONDULETE ALUMINIO C 1 1/2 SEM ROSCA COM TAMPA</t>
  </si>
  <si>
    <t>7.2.4</t>
  </si>
  <si>
    <t>CONDULETE TIPO "C" PARA ELETRODUTO RIGIDO DE AÇO CARBONO GALV. ELET. Ø 2"</t>
  </si>
  <si>
    <t>003.063.001813</t>
  </si>
  <si>
    <t>7.2.5</t>
  </si>
  <si>
    <t>CONDULETE TIPO "C" PARA ELETRODUTO RIGIDO DE AÇO CARBONO GALV. ELET. Ø 2 1/2"</t>
  </si>
  <si>
    <t>003.063.001811</t>
  </si>
  <si>
    <t>CONDULETE ALUMINIO C 2 1/2 SEM ROSCA COM TAMPA</t>
  </si>
  <si>
    <t>7.2.6</t>
  </si>
  <si>
    <t>CONDULETE TIPO "C" PARA ELETRODUTO RIGIDO DE AÇO CARBONO GALV. ELET. Ø 3"</t>
  </si>
  <si>
    <t>003.063.013590</t>
  </si>
  <si>
    <t>CONDULETE ALUMINIO C 3POL SEM ROSCA COM TAMPA</t>
  </si>
  <si>
    <t>7.2.7</t>
  </si>
  <si>
    <t>CONDULETE TIPO "C" PARA ELETRODUTO RIGIDO DE AÇO CARBONO GALV. ELET. Ø 4"</t>
  </si>
  <si>
    <t>'003.063.001821</t>
  </si>
  <si>
    <r>
      <t xml:space="preserve">CONDULETE ALUMINIO C 4 </t>
    </r>
    <r>
      <rPr>
        <sz val="10"/>
        <color indexed="10"/>
        <rFont val="Calibri"/>
        <family val="2"/>
      </rPr>
      <t>COM</t>
    </r>
    <r>
      <rPr>
        <sz val="10"/>
        <color indexed="8"/>
        <rFont val="Calibri"/>
        <family val="2"/>
      </rPr>
      <t xml:space="preserve"> ROSCA COM TAMPA</t>
    </r>
  </si>
  <si>
    <t>CONDULETE METÁLICO TIPO "E"</t>
  </si>
  <si>
    <t>7.3.1</t>
  </si>
  <si>
    <t>CONDULETE TIPO "E" PARA ELETRODUTO RIGIDO DE AÇO CARBONO GALV. ELET. Ø 3/4"</t>
  </si>
  <si>
    <t>003.063.001836</t>
  </si>
  <si>
    <t>CONDULETE ALUMINIO E 3/4 POL DUPLO SEM ROSCA COM TAMPA</t>
  </si>
  <si>
    <t>7.3.2</t>
  </si>
  <si>
    <t>CONDULETE TIPO "E" PARA ELETRODUTO RIGIDO DE AÇO CARBONO GALV. ELET. Ø 1"</t>
  </si>
  <si>
    <t>003.063.001827</t>
  </si>
  <si>
    <t>CONDULETE ALUMINIO E 1 SEM ROSCA COM TAMPA</t>
  </si>
  <si>
    <t>7.3.3</t>
  </si>
  <si>
    <t>CONDULETE TIPO "E" PARA ELETRODUTO RIGIDO DE AÇO CARBONO GALV. ELET. Ø  1 1/2"</t>
  </si>
  <si>
    <t>003.063.001825</t>
  </si>
  <si>
    <t>CONDULETE ALUMINIO E 1 1/2 SEM ROSCA COM TAMPA</t>
  </si>
  <si>
    <t>7.3.4</t>
  </si>
  <si>
    <t>CONDULETE TIPO "E" PARA ELETRODUTO RIGIDO DE AÇO CARBONO GALV. ELET. Ø 2"</t>
  </si>
  <si>
    <t>003.063.001832</t>
  </si>
  <si>
    <t>CONDULETE ALUMINIO E 2 SEM ROSCA COM TAMPA</t>
  </si>
  <si>
    <t>7.3.5</t>
  </si>
  <si>
    <t>CONDULETE TIPO "E" PARA ELETRODUTO RIGIDO DE AÇO CARBONO GALV. ELET. Ø 2 1/2"</t>
  </si>
  <si>
    <t>7.3.6</t>
  </si>
  <si>
    <t>CONDULETE TIPO "E" PARA ELETRODUTO RIGIDO DE AÇO CARBONO GALV. ELET. Ø 3"</t>
  </si>
  <si>
    <t>7.3.7</t>
  </si>
  <si>
    <t>CONDULETE TIPO "E" PARA ELETRODUTO RIGIDO DE AÇO CARBONO GALV. ELET. Ø 4"</t>
  </si>
  <si>
    <t xml:space="preserve">CONDULETE METÁLICO TIPO "L" </t>
  </si>
  <si>
    <t>7.4.1</t>
  </si>
  <si>
    <t>CONDULETE TIPO "L" PARA ELETRODUTO RIGIDO DE AÇO CARBONO GALV. ELET. Ø 3/4"</t>
  </si>
  <si>
    <t>'003.063.001888</t>
  </si>
  <si>
    <t>CONDULETE ALUMINIO LR 3/4 SEM ROSCA COM TAMPA</t>
  </si>
  <si>
    <t>7.4.2</t>
  </si>
  <si>
    <t>CONDULETE TIPO "L" PARA ELETRODUTO RIGIDO DE AÇO CARBONO GALV. ELET. Ø 1"</t>
  </si>
  <si>
    <t>003.063.001879</t>
  </si>
  <si>
    <t>CONDULETE ALUMINIO LR 1 SEM ROSCA COM TAMPA</t>
  </si>
  <si>
    <t>7.4.3</t>
  </si>
  <si>
    <t>CONDULETE TIPO "L" PARA ELETRODUTO RIGIDO DE AÇO CARBONO GALV. ELET. Ø  1 1/2"</t>
  </si>
  <si>
    <t>003.063.001876</t>
  </si>
  <si>
    <t>CONDULETE ALUMINIO LR 1 1/2 SEM ROSCA COM TAMPA</t>
  </si>
  <si>
    <t>7.4.4</t>
  </si>
  <si>
    <t>CONDULETE TIPO "L" PARA ELETRODUTO RIGIDO DE AÇO CARBONO GALV. ELET. Ø 2"</t>
  </si>
  <si>
    <t>003.063.001885</t>
  </si>
  <si>
    <t>CONDULETE ALUMINIO LR 2 SEM ROSCA COM TAMPA</t>
  </si>
  <si>
    <t>7.4.5</t>
  </si>
  <si>
    <t>CONDULETE TIPO "L" PARA ELETRODUTO RIGIDO DE AÇO CARBONO GALV. ELET. Ø 2 1/2"</t>
  </si>
  <si>
    <t>'003.063.001883</t>
  </si>
  <si>
    <r>
      <t xml:space="preserve">CONDULETE ALUMINIO LR 2 1/2 </t>
    </r>
    <r>
      <rPr>
        <sz val="10"/>
        <color indexed="10"/>
        <rFont val="Calibri"/>
        <family val="2"/>
      </rPr>
      <t>COM</t>
    </r>
    <r>
      <rPr>
        <sz val="10"/>
        <color indexed="8"/>
        <rFont val="Calibri"/>
        <family val="2"/>
      </rPr>
      <t xml:space="preserve"> ROSCA COM TAMPA</t>
    </r>
  </si>
  <si>
    <t>7.4.6</t>
  </si>
  <si>
    <t>CONDULETE TIPO "L" PARA ELETRODUTO RIGIDO DE AÇO CARBONO GALV. ELET. Ø 3"</t>
  </si>
  <si>
    <t>'003.063.001886</t>
  </si>
  <si>
    <t>CONDULETE ALUMINIO LR 3POL SEM ROSCA COM TAMPA</t>
  </si>
  <si>
    <t>7.4.7</t>
  </si>
  <si>
    <t>CONDULETE TIPO "L" PARA ELETRODUTO RIGIDO DE AÇO CARBONO GALV. ELET. Ø 4"</t>
  </si>
  <si>
    <t>'003.063.001917</t>
  </si>
  <si>
    <t>CONDULETE ALUMINIO LR 4 COM ROSCA</t>
  </si>
  <si>
    <t>CONDULETE METÁLICO TIPO "T"</t>
  </si>
  <si>
    <t>7.5.1</t>
  </si>
  <si>
    <t>CONDULETE TIPO "T" PARA ELETRODUTO RIGIDO DE AÇO CARBONO GALV. ELET. Ø 3/4"</t>
  </si>
  <si>
    <t>003.063.001902</t>
  </si>
  <si>
    <t>CONDULETE ALUMINIO T 3/4 SEM ROSCA COM TAMPA</t>
  </si>
  <si>
    <t>7.5.2</t>
  </si>
  <si>
    <t>CONDULETE TIPO "T" PARA ELETRODUTO RIGIDO DE AÇO CARBONO GALV. ELET. Ø 1"</t>
  </si>
  <si>
    <t>003.063.001893</t>
  </si>
  <si>
    <t>CONDULETE ALUMINIO T 1 SEM ROSCA COM TAMPA</t>
  </si>
  <si>
    <t>7.5.3</t>
  </si>
  <si>
    <t>CONDULETE TIPO "T" PARA ELETRODUTO RIGIDO DE AÇO CARBONO GALV. ELET. Ø  1 1/2"</t>
  </si>
  <si>
    <t>003.063.001890</t>
  </si>
  <si>
    <t>CONDULETE ALUMINIO T 1 1/2 SEM ROSCA COM TAMPA</t>
  </si>
  <si>
    <t>7.5.4</t>
  </si>
  <si>
    <t>CONDULETE TIPO "T" PARA ELETRODUTO RIGIDO DE AÇO CARBONO GALV. ELET. Ø 2"</t>
  </si>
  <si>
    <t>003.063.001898</t>
  </si>
  <si>
    <t>CONDULETE ALUMINIO T 2 SEM ROSCA COM TAMPA</t>
  </si>
  <si>
    <t>7.5.5</t>
  </si>
  <si>
    <t>CONDULETE TIPO "T" PARA ELETRODUTO RIGIDO DE AÇO CARBONO GALV. ELET. Ø 2 1/2"</t>
  </si>
  <si>
    <t>7.5.6</t>
  </si>
  <si>
    <t>CONDULETE TIPO "T" PARA ELETRODUTO RIGIDO DE AÇO CARBONO GALV. ELET. Ø 3"</t>
  </si>
  <si>
    <t>003.063.013591</t>
  </si>
  <si>
    <t>CONDULETE ALUMINIO T 3POL SEM ROSCA COM TAMPA</t>
  </si>
  <si>
    <t>7.5.7</t>
  </si>
  <si>
    <t>CONDULETE TIPO "T" PARA ELETRODUTO RIGIDO DE AÇO CARBONO GALV. ELET. Ø 4"</t>
  </si>
  <si>
    <t>CONDULETE METÁLICO TIPO "X"</t>
  </si>
  <si>
    <t>7.6.1</t>
  </si>
  <si>
    <t>CONDULETE TIPO "X" PARA ELETRODUTO RIGIDO DE AÇO CARBONO GALV. ELET. Ø 3/4"</t>
  </si>
  <si>
    <t>'003.063.001915</t>
  </si>
  <si>
    <t>CONDULETE ALUMINIO X 3/4 SEM ROSCA COM TAMPA</t>
  </si>
  <si>
    <t>7.6.2</t>
  </si>
  <si>
    <t>CONDULETE TIPO "X" PARA ELETRODUTO RIGIDO DE AÇO CARBONO GALV. ELET. Ø 1"</t>
  </si>
  <si>
    <t>'003.063.001912</t>
  </si>
  <si>
    <t>CONDULETE ALUMINIO X 1 POL SEM ROSCA COM TAMPA</t>
  </si>
  <si>
    <t>7.6.3</t>
  </si>
  <si>
    <t>CONDULETE TIPO "X" PARA ELETRODUTO RIGIDO DE AÇO CARBONO GALV. ELET. Ø  1 1/2"</t>
  </si>
  <si>
    <t>7.6.4</t>
  </si>
  <si>
    <t>CONDULETE TIPO "X" PARA ELETRODUTO RIGIDO DE AÇO CARBONO GALV. ELET. Ø 2"</t>
  </si>
  <si>
    <t>'003.063.001913</t>
  </si>
  <si>
    <t>CONDULETE ALUMINIO X 2 POL COM ROSCA COM TAMPA</t>
  </si>
  <si>
    <t>7.6.5</t>
  </si>
  <si>
    <t>CONDULETE TIPO "X" PARA ELETRODUTO RIGIDO DE AÇO CARBONO GALV. ELET. Ø 2 1/2"</t>
  </si>
  <si>
    <t>7.6.6</t>
  </si>
  <si>
    <t>CONDULETE TIPO "X" PARA ELETRODUTO RIGIDO DE AÇO CARBONO GALV. ELET. Ø 3"</t>
  </si>
  <si>
    <t>7.6.7</t>
  </si>
  <si>
    <t>CONDULETE TIPO "X" PARA ELETRODUTO RIGIDO DE AÇO CARBONO GALV. ELET. Ø 4"</t>
  </si>
  <si>
    <t>DUTO EM PEAD C/ CORRUGAÇÃO</t>
  </si>
  <si>
    <t>TUBO FLEXÍVEL CORRUGADO EM PEAD</t>
  </si>
  <si>
    <t>TUBO FLEXÍVEL CORRUGADO EM PEAD Ø 1"</t>
  </si>
  <si>
    <t>KANAFLEX OU SIMILAR</t>
  </si>
  <si>
    <t>003.066.019758</t>
  </si>
  <si>
    <t>ELETRODUTO FLEXIVEL CORRUGADO EM PVC 25MM</t>
  </si>
  <si>
    <t>TUBO FLEXÍVEL CORRUGADO EM PEAD Ø 2"</t>
  </si>
  <si>
    <t>003.066.002098</t>
  </si>
  <si>
    <t>ELETRODUTO CORRUGADO 2</t>
  </si>
  <si>
    <t>TUBO FLEXÍVEL CORRUGADO EM PEAD Ø 3"</t>
  </si>
  <si>
    <t>TUBO FLEXÍVEL CORRUGADO EM PEAD Ø 4"</t>
  </si>
  <si>
    <t>003.066.002100</t>
  </si>
  <si>
    <t>ELETRODUTO CORRUGADO 4</t>
  </si>
  <si>
    <t>CABOS ELÉTRICOS BAIXA E MÉDIA TENSÃO</t>
  </si>
  <si>
    <t>CABO DE COBRE UNIPOLAR CLASSE 1000V 90ºC COM ISOLAÇÃO DE HEPR</t>
  </si>
  <si>
    <t>CABO DE COBRE UNIPOLAR CLASSE 1000V 90ºC COM ISOLAÇÃO DE HEPR - #240.0MM² - PRETO</t>
  </si>
  <si>
    <t>PRYSMIAN OU SIMILAR</t>
  </si>
  <si>
    <t>'003.050.001189</t>
  </si>
  <si>
    <t>CABO DE COBRE UNIPOLAR CLASSE 1000V 90ºC COM ISOLAÇÃO DE HEPR - #240.0MM² - AZUL</t>
  </si>
  <si>
    <t>'003.050.001188</t>
  </si>
  <si>
    <t>9.1.3</t>
  </si>
  <si>
    <t>CABO DE COBRE UNIPOLAR CLASSE 1000V 90ºC COM ISOLAÇÃO DE HEPR - #240.0MM² - VERDE</t>
  </si>
  <si>
    <t>'003.050.001190</t>
  </si>
  <si>
    <t>9.1.4</t>
  </si>
  <si>
    <t>CABO DE COBRE UNIPOLAR CLASSE 1000V 90ºC COM ISOLAÇÃO DE HEPR - #185.0MM² - PRETO</t>
  </si>
  <si>
    <t>'003.050.001184</t>
  </si>
  <si>
    <t>9.1.5</t>
  </si>
  <si>
    <t>CABO DE COBRE UNIPOLAR CLASSE 1000V 90ºC COM ISOLAÇÃO DE HEPR - #185.0MM² - AZUL</t>
  </si>
  <si>
    <t>'003.050.008140</t>
  </si>
  <si>
    <t>9.1.6</t>
  </si>
  <si>
    <t>CABO DE COBRE UNIPOLAR CLASSE 1000V 90ºC COM ISOLAÇÃO DE HEPR - #185.0MM² - VERDE</t>
  </si>
  <si>
    <t>'003.050.008139</t>
  </si>
  <si>
    <t>9.1.7</t>
  </si>
  <si>
    <t>CABO DE COBRE UNIPOLAR CLASSE 1000V 90ºC COM ISOLAÇÃO DE HEPR - #150.0MM² - PRETO</t>
  </si>
  <si>
    <t>'003.050.001180</t>
  </si>
  <si>
    <t>9.1.8</t>
  </si>
  <si>
    <t>CABO DE COBRE UNIPOLAR CLASSE 1000V 90ºC COM ISOLAÇÃO DE HEPR - #150.0MM² - AZUL</t>
  </si>
  <si>
    <t>'003.050.008138</t>
  </si>
  <si>
    <t>9.1.9</t>
  </si>
  <si>
    <t>CABO DE COBRE UNIPOLAR CLASSE 1000V 90ºC COM ISOLAÇÃO DE HEPR - #150.0MM² - VERDE</t>
  </si>
  <si>
    <t>'003.050.008137</t>
  </si>
  <si>
    <t>9.1.10</t>
  </si>
  <si>
    <t>CABO DE COBRE UNIPOLAR CLASSE 1000V 90ºC COM ISOLAÇÃO DE HEPR - #120.0MM² - PRETO</t>
  </si>
  <si>
    <t>'003.050.001178</t>
  </si>
  <si>
    <t>9.1.11</t>
  </si>
  <si>
    <t>CABO DE COBRE UNIPOLAR CLASSE 1000V 90ºC COM ISOLAÇÃO DE HEPR - #120.0MM² - AZUL</t>
  </si>
  <si>
    <t>'003.050.001177</t>
  </si>
  <si>
    <t>9.1.12</t>
  </si>
  <si>
    <t>CABO DE COBRE UNIPOLAR CLASSE 1000V 90ºC COM ISOLAÇÃO DE HEPR - #120.0MM² - VERDE</t>
  </si>
  <si>
    <t>'003.050.001179</t>
  </si>
  <si>
    <t>9.1.13</t>
  </si>
  <si>
    <t>CABO DE COBRE UNIPOLAR CLASSE 1000V 90ºC COM ISOLAÇÃO DE HEPR - #95.0MM² - PRETO</t>
  </si>
  <si>
    <t>'003.050.008145</t>
  </si>
  <si>
    <t>9.1.14</t>
  </si>
  <si>
    <t>CABO DE COBRE UNIPOLAR CLASSE 1000V 90ºC COM ISOLAÇÃO DE HEPR - #95.0MM² - AZUL</t>
  </si>
  <si>
    <t>'003.050.008146</t>
  </si>
  <si>
    <t>9.1.15</t>
  </si>
  <si>
    <t>CABO DE COBRE UNIPOLAR CLASSE 1000V 90ºC COM ISOLAÇÃO DE HEPR - #95.0MM² - VERDE</t>
  </si>
  <si>
    <t>'003.050.001205</t>
  </si>
  <si>
    <t>9.1.16</t>
  </si>
  <si>
    <t>CABO DE COBRE UNIPOLAR CLASSE 1000V 90ºC COM ISOLAÇÃO DE HEPR - #70.0MM² - PRETO</t>
  </si>
  <si>
    <t>'003.050.001204</t>
  </si>
  <si>
    <t>9.1.17</t>
  </si>
  <si>
    <t>CABO DE COBRE UNIPOLAR CLASSE 1000V 90ºC COM ISOLAÇÃO DE HEPR - #70.0MM² - AZUL</t>
  </si>
  <si>
    <t>'003.050.001203</t>
  </si>
  <si>
    <t>9.1.18</t>
  </si>
  <si>
    <t>CABO DE COBRE UNIPOLAR CLASSE 1000V 90ºC COM ISOLAÇÃO DE HEPR - #70.0MM² - VERDE</t>
  </si>
  <si>
    <t>'003.050.009837</t>
  </si>
  <si>
    <t>9.1.19</t>
  </si>
  <si>
    <t>CABO DE COBRE UNIPOLAR CLASSE 1000V 90ºC COM ISOLAÇÃO DE HEPR - #50.0MM² - PRETO</t>
  </si>
  <si>
    <t>'003.050.001199</t>
  </si>
  <si>
    <t>9.1.20</t>
  </si>
  <si>
    <t>CABO DE COBRE UNIPOLAR CLASSE 1000V 90ºC COM ISOLAÇÃO DE HEPR - #50.0MM² - AZUL</t>
  </si>
  <si>
    <t>'003.050.001198</t>
  </si>
  <si>
    <t>9.1.21</t>
  </si>
  <si>
    <t>CABO DE COBRE UNIPOLAR CLASSE 1000V 90ºC COM ISOLAÇÃO DE HEPR - #50.0MM² - VERDE</t>
  </si>
  <si>
    <t>'003.050.009838</t>
  </si>
  <si>
    <t>9.1.22</t>
  </si>
  <si>
    <t>CABO DE COBRE UNIPOLAR CLASSE 1000V 90ºC COM ISOLAÇÃO DE HEPR - #35.0MM² - PRETO</t>
  </si>
  <si>
    <t>'003.050.001195</t>
  </si>
  <si>
    <t>9.1.23</t>
  </si>
  <si>
    <t>CABO DE COBRE UNIPOLAR CLASSE 1000V 90ºC COM ISOLAÇÃO DE HEPR - #35.0MM² - AZUL</t>
  </si>
  <si>
    <t>'003.050.001194</t>
  </si>
  <si>
    <t>9.1.24</t>
  </si>
  <si>
    <t>CABO DE COBRE UNIPOLAR CLASSE 1000V 90ºC COM ISOLAÇÃO DE HEPR - #35.0MM² - VERDE</t>
  </si>
  <si>
    <t>'003.050.001196</t>
  </si>
  <si>
    <t>9.1.25</t>
  </si>
  <si>
    <t>CABO DE COBRE UNIPOLAR CLASSE 1000V 90ºC COM ISOLAÇÃO DE HEPR - #25.0MM² - PRETO</t>
  </si>
  <si>
    <t>'003.050.001192</t>
  </si>
  <si>
    <t>9.1.26</t>
  </si>
  <si>
    <t>CABO DE COBRE UNIPOLAR CLASSE 1000V 90ºC COM ISOLAÇÃO DE HEPR - #25.0MM² - AZUL</t>
  </si>
  <si>
    <t>'003.050.001191</t>
  </si>
  <si>
    <t>9.1.27</t>
  </si>
  <si>
    <t>CABO DE COBRE UNIPOLAR CLASSE 1000V 90ºC COM ISOLAÇÃO DE HEPR - #25.0MM² - VERDE</t>
  </si>
  <si>
    <t>'003.050.001193</t>
  </si>
  <si>
    <t>9.1.28</t>
  </si>
  <si>
    <t>CABO DE COBRE UNIPOLAR CLASSE 1000V 90ºC COM ISOLAÇÃO DE HEPR - #16.0MM² - PRETO</t>
  </si>
  <si>
    <t>'003.050.001182</t>
  </si>
  <si>
    <t>9.1.29</t>
  </si>
  <si>
    <t>CABO DE COBRE UNIPOLAR CLASSE 1000V 90ºC COM ISOLAÇÃO DE HEPR - #16.0MM² - AZUL</t>
  </si>
  <si>
    <t>'003.050.001181</t>
  </si>
  <si>
    <t>9.1.30</t>
  </si>
  <si>
    <t>CABO DE COBRE UNIPOLAR CLASSE 1000V 90ºC COM ISOLAÇÃO DE HEPR - #16.0MM² - VERDE</t>
  </si>
  <si>
    <t>'003.050.001183</t>
  </si>
  <si>
    <t>9.1.31</t>
  </si>
  <si>
    <t>CABO DE COBRE UNIPOLAR CLASSE 1000V 90ºC COM ISOLAÇÃO DE HEPR - #10.0MM² - PRETO</t>
  </si>
  <si>
    <t>'003.050.001175</t>
  </si>
  <si>
    <t>9.1.32</t>
  </si>
  <si>
    <t>CABO DE COBRE UNIPOLAR CLASSE 1000V 90ºC COM ISOLAÇÃO DE HEPR - #10.0MM² - AZUL</t>
  </si>
  <si>
    <t>'003.050.001174</t>
  </si>
  <si>
    <t>9.1.33</t>
  </si>
  <si>
    <t>CABO DE COBRE UNIPOLAR CLASSE 1000V 90ºC COM ISOLAÇÃO DE HEPR - #10.0MM² - VERDE</t>
  </si>
  <si>
    <t>'003.050.001176</t>
  </si>
  <si>
    <t>9.1.34</t>
  </si>
  <si>
    <t>CABO DE COBRE UNIPOLAR CLASSE 1000V 90ºC COM ISOLAÇÃO DE HEPR - #6.0MM² - PRETO</t>
  </si>
  <si>
    <t>'003.050.001201</t>
  </si>
  <si>
    <t>9.1.35</t>
  </si>
  <si>
    <t>CABO DE COBRE UNIPOLAR CLASSE 1000V 90ºC COM ISOLAÇÃO DE HEPR - #6.0MM² - AZUL</t>
  </si>
  <si>
    <t>'003.050.001200</t>
  </si>
  <si>
    <t>9.1.36</t>
  </si>
  <si>
    <t>CABO DE COBRE UNIPOLAR CLASSE 1000V 90ºC COM ISOLAÇÃO DE HEPR - #6.0MM² - VERDE</t>
  </si>
  <si>
    <t>'003.050.001202</t>
  </si>
  <si>
    <t>9.1.37</t>
  </si>
  <si>
    <t>CABO DE COBRE UNIPOLAR CLASSE 1000V 90ºC COM ISOLAÇÃO DE HEPR - #4.0MM² - PRETO</t>
  </si>
  <si>
    <t>'003.050.001197</t>
  </si>
  <si>
    <t>9.1.38</t>
  </si>
  <si>
    <t>CABO DE COBRE UNIPOLAR CLASSE 1000V 90ºC COM ISOLAÇÃO DE HEPR - #4.0MM² - AZUL</t>
  </si>
  <si>
    <t>'003.050.008023</t>
  </si>
  <si>
    <t>9.1.39</t>
  </si>
  <si>
    <t>CABO DE COBRE UNIPOLAR CLASSE 1000V 90ºC COM ISOLAÇÃO DE HEPR - #4.0MM² - VERDE</t>
  </si>
  <si>
    <t>'003.050.009841</t>
  </si>
  <si>
    <t>9.2</t>
  </si>
  <si>
    <t>CABO DE COBRE MULTIVIAS CLASSE 1000V 90ºC COM ISOLAÇÃO DE HEPR</t>
  </si>
  <si>
    <t>9.2.1</t>
  </si>
  <si>
    <t>CABO DE COBRE TRIPOLAR CLASSE 1000V 90ºC COM ISOLAÇÃO DE HEPR - #3x4.0MM² - PRETO</t>
  </si>
  <si>
    <t>'003.050.001156</t>
  </si>
  <si>
    <t>9.2.2</t>
  </si>
  <si>
    <t>CABO DE COBRE TRIPOLAR CLASSE 1000V 90ºC COM ISOLAÇÃO DE HEPR - #3x6.0MM² - PRETO</t>
  </si>
  <si>
    <t>'003.050.001158</t>
  </si>
  <si>
    <t>9.2.3</t>
  </si>
  <si>
    <t>CABO DE COBRE TRIPOLAR CLASSE 1000V 90ºC COM ISOLAÇÃO DE HEPR - #3x10.0MM² - PRETO</t>
  </si>
  <si>
    <t>'003.050.001154</t>
  </si>
  <si>
    <t>9.2.4</t>
  </si>
  <si>
    <t>CABO DE COBRE TRIPOLAR CLASSE 1000V 90ºC COM ISOLAÇÃO DE HEPR - #3x16.0MM² - PRETO</t>
  </si>
  <si>
    <t>'003.050.001155</t>
  </si>
  <si>
    <t>9.2.5</t>
  </si>
  <si>
    <t>CABO DE COBRE TETRAPOLAR CLASSE 1000V 90ºC COM ISOLAÇÃO DE HEPR - #4x4.0MM² - PRETO</t>
  </si>
  <si>
    <t>'003.050.001165</t>
  </si>
  <si>
    <t>9.2.6</t>
  </si>
  <si>
    <t>CABO DE COBRE TETRAPOLAR CLASSE 1000V 90ºC COM ISOLAÇÃO DE HEPR - #4x6.0MM² - PRETO</t>
  </si>
  <si>
    <t>'003.050.001163</t>
  </si>
  <si>
    <t>9.2.7</t>
  </si>
  <si>
    <t>CABO DE COBRE TETRAPOLAR CLASSE 1000V 90ºC COM ISOLAÇÃO DE HEPR - #4x10.0MM² - PRETO</t>
  </si>
  <si>
    <t>'003.050.001164</t>
  </si>
  <si>
    <t>9.2.8</t>
  </si>
  <si>
    <t>CABO DE COBRE TETRAPOLAR CLASSE 1000V 90ºC COM ISOLAÇÃO DE HEPR - #4x16.0MM² - PRETO</t>
  </si>
  <si>
    <t>'003.050.001161</t>
  </si>
  <si>
    <t>9.2.9</t>
  </si>
  <si>
    <t>CABO DE COBRE PENTAPOLAR CLASSE 1000V 90ºC COM ISOLAÇÃO DE HEPR - #5x4.0MM² - PRETO</t>
  </si>
  <si>
    <t>'003.050.001168</t>
  </si>
  <si>
    <t>9.2.10</t>
  </si>
  <si>
    <t>CABO DE COBRE PENTAPOLAR CLASSE 1000V 90ºC COM ISOLAÇÃO DE HEPR - #5x6.0MM² - PRETO</t>
  </si>
  <si>
    <t>'003.050.001169</t>
  </si>
  <si>
    <t>9.2.11</t>
  </si>
  <si>
    <t>CABO DE COBRE PENTAPOLAR CLASSE 1000V 90ºC COM ISOLAÇÃO DE HEPR - #5x10.0MM² - PRETO</t>
  </si>
  <si>
    <t>'003.050.001167</t>
  </si>
  <si>
    <t>9.2.12</t>
  </si>
  <si>
    <t>CABO DE COBRE PENTAPOLAR CLASSE 1000V 90ºC COM ISOLAÇÃO DE HEPR - #5x16.0MM² - PRETO</t>
  </si>
  <si>
    <t>'003.050.001170</t>
  </si>
  <si>
    <t>9.3</t>
  </si>
  <si>
    <t xml:space="preserve">CABO DE COBRE UNIPOLAR EPROTENAX COMPACTO DE COBRE COM ISOLAÇÃO EPR 90°C </t>
  </si>
  <si>
    <t>9.3.1</t>
  </si>
  <si>
    <t>CABO DE COBRE UNIPOLAR EPROTENAX COMPACTO DE COBRE CLASSE 8,7/15KV COM ISOLAÇÃO EPR 90°C - #240.0MM² - PRETO</t>
  </si>
  <si>
    <t>9.3.2</t>
  </si>
  <si>
    <t>CABO DE COBRE UNIPOLAR EPROTENAX COMPACTO DE COBRE CLASSE 8,7/15KV COM ISOLAÇÃO EPR 90°C - #185.0MM² - PRETO</t>
  </si>
  <si>
    <t>9.3.3</t>
  </si>
  <si>
    <t>CABO DE COBRE UNIPOLAR EPROTENAX COMPACTO DE COBRE CLASSE 8,7/15KV COM ISOLAÇÃO EPR 90°C - #150.0MM² - PRETO</t>
  </si>
  <si>
    <t>9.3.4</t>
  </si>
  <si>
    <t>CABO DE COBRE UNIPOLAR EPROTENAX COMPACTO DE COBRE CLASSE 8,7/15KV COM ISOLAÇÃO EPR 90°C - #120.0MM² - PRETO</t>
  </si>
  <si>
    <t>9.3.5</t>
  </si>
  <si>
    <t>CABO DE COBRE UNIPOLAR EPROTENAX COMPACTO DE COBRE CLASSE 8,7/15KV COM ISOLAÇÃO EPR 90°C - #95.0MM² - PRETO</t>
  </si>
  <si>
    <t>'003.051.019901</t>
  </si>
  <si>
    <t>9.3.6</t>
  </si>
  <si>
    <t>CABO DE COBRE UNIPOLAR EPROTENAX COMPACTO DE COBRE CLASSE 8,7/15KV COM ISOLAÇÃO EPR 90°C - #70.0MM² - PRETO</t>
  </si>
  <si>
    <t>'003.051.019900</t>
  </si>
  <si>
    <t>9.3.7</t>
  </si>
  <si>
    <t>CABO DE COBRE UNIPOLAR EPROTENAX COMPACTO DE COBRE CLASSE 8,7/15KV COM ISOLAÇÃO EPR 90°C - #50.0MM² - PRETO</t>
  </si>
  <si>
    <t>'003.051.019899</t>
  </si>
  <si>
    <t>9.3.8</t>
  </si>
  <si>
    <t>CABO DE COBRE UNIPOLAR EPROTENAX COMPACTO DE COBRE CLASSE 8,7/15KV COM ISOLAÇÃO EPR 90°C - #35.0MM² - PRETO</t>
  </si>
  <si>
    <t>'003.051.019898</t>
  </si>
  <si>
    <t>9.3.9</t>
  </si>
  <si>
    <t>CABO DE COBRE UNIPOLAR EPROTENAX COMPACTO DE COBRE CLASSE 8,7/15KV COM ISOLAÇÃO EPR 90°C - #25.0MM² - PRETO</t>
  </si>
  <si>
    <t>'003.051.019897</t>
  </si>
  <si>
    <t>9.3.10</t>
  </si>
  <si>
    <t>CABO DE COBRE UNIPOLAR EPROTENAX COMPACTO DE COBRE CLASSE 8,7/15KV COM ISOLAÇÃO EPR 90°C - #16.0MM² - PRETO</t>
  </si>
  <si>
    <t>9.3.11</t>
  </si>
  <si>
    <t>CABO DE COBRE UNIPOLAR EPROTENAX COMPACTO DE COBRE CLASSE 12/20KV COM ISOLAÇÃO EPR 90°C - #240.0MM² - PRETO</t>
  </si>
  <si>
    <t>9.3.12</t>
  </si>
  <si>
    <t>CABO DE COBRE UNIPOLAR EPROTENAX COMPACTO DE COBRE CLASSE 12/20KV COM ISOLAÇÃO EPR 90°C - #185.0MM² - PRETO</t>
  </si>
  <si>
    <t>9.3.13</t>
  </si>
  <si>
    <t>CABO DE COBRE UNIPOLAR EPROTENAX COMPACTO DE COBRE CLASSE 12/20KV COM ISOLAÇÃO EPR 90°C - #150.0MM² - PRETO</t>
  </si>
  <si>
    <t>9.3.14</t>
  </si>
  <si>
    <t>CABO DE COBRE UNIPOLAR EPROTENAX COMPACTO DE COBRE CLASSE 12/20KV COM ISOLAÇÃO EPR 90°C - #120.0MM² - PRETO</t>
  </si>
  <si>
    <t>9.3.15</t>
  </si>
  <si>
    <t>CABO DE COBRE UNIPOLAR EPROTENAX COMPACTO DE COBRE CLASSE 12/20KV COM ISOLAÇÃO EPR 90°C - #95.0MM² - PRETO</t>
  </si>
  <si>
    <t>'003.051.013599</t>
  </si>
  <si>
    <t>9.3.16</t>
  </si>
  <si>
    <t>CABO DE COBRE UNIPOLAR EPROTENAX COMPACTO DE COBRE CLASSE 12/20KV COM ISOLAÇÃO EPR 90°C - #70.0MM² - PRETO</t>
  </si>
  <si>
    <t>9.3.17</t>
  </si>
  <si>
    <t>CABO DE COBRE UNIPOLAR EPROTENAX COMPACTO DE COBRE CLASSE 12/20KV COM ISOLAÇÃO EPR 90°C - #50.0MM² - PRETO</t>
  </si>
  <si>
    <t>'003.051.013600</t>
  </si>
  <si>
    <t>9.3.18</t>
  </si>
  <si>
    <t>CABO DE COBRE UNIPOLAR EPROTENAX COMPACTO DE COBRE CLASSE 12/20KV COM ISOLAÇÃO EPR 90°C - #35.0MM² - PRETO</t>
  </si>
  <si>
    <t>'003.051.001277</t>
  </si>
  <si>
    <t>9.3.19</t>
  </si>
  <si>
    <t>CABO DE COBRE UNIPOLAR EPROTENAX COMPACTO DE COBRE CLASSE 12/20KV COM ISOLAÇÃO EPR 90°C - #25.0MM² - PRETO</t>
  </si>
  <si>
    <t>'003.051.013435</t>
  </si>
  <si>
    <t>9.3.20</t>
  </si>
  <si>
    <t>CABO DE COBRE UNIPOLAR EPROTENAX COMPACTO DE COBRE CLASSE 12/20KV COM ISOLAÇÃO EPR 90°C - #16.0MM² - PRETO</t>
  </si>
  <si>
    <t>9.3.21</t>
  </si>
  <si>
    <t>CABO DE COBRE UNIPOLAR EPROTENAX COMPACTO DE COBRE CLASSE 15/25KV COM ISOLAÇÃO EPR 90°C - #240.0MM² - PRETO</t>
  </si>
  <si>
    <t>9.3.22</t>
  </si>
  <si>
    <t>CABO DE COBRE UNIPOLAR EPROTENAX COMPACTO DE COBRE CLASSE 15/25KV COM ISOLAÇÃO EPR 90°C - #185.0MM² - PRETO</t>
  </si>
  <si>
    <t>9.3.23</t>
  </si>
  <si>
    <t>CABO DE COBRE UNIPOLAR EPROTENAX COMPACTO DE COBRE CLASSE 15/25KV COM ISOLAÇÃO EPR 90°C - #150.0MM² - PRETO</t>
  </si>
  <si>
    <t>9.3.24</t>
  </si>
  <si>
    <t>CABO DE COBRE UNIPOLAR EPROTENAX COMPACTO DE COBRE CLASSE 15/25KV COM ISOLAÇÃO EPR 90°C - #120.0MM² - PRETO</t>
  </si>
  <si>
    <t>9.3.25</t>
  </si>
  <si>
    <t>CABO DE COBRE UNIPOLAR EPROTENAX COMPACTO DE COBRE CLASSE 15/25KV COM ISOLAÇÃO EPR 90°C - #95.0MM² - PRETO</t>
  </si>
  <si>
    <t>9.3.26</t>
  </si>
  <si>
    <t>CABO DE COBRE UNIPOLAR EPROTENAX COMPACTO DE COBRE CLASSE 15/25KV COM ISOLAÇÃO EPR 90°C - #70.0MM² - PRETO</t>
  </si>
  <si>
    <t>'003.051.010819</t>
  </si>
  <si>
    <t>9.3.27</t>
  </si>
  <si>
    <t>CABO DE COBRE UNIPOLAR EPROTENAX COMPACTO DE COBRE CLASSE 15/25KV COM ISOLAÇÃO EPR 90°C - #50.0MM² - PRETO</t>
  </si>
  <si>
    <t>'003.051.014861</t>
  </si>
  <si>
    <t>9.3.28</t>
  </si>
  <si>
    <t>CABO DE COBRE UNIPOLAR EPROTENAX COMPACTO DE COBRE CLASSE 15/25KV COM ISOLAÇÃO EPR 90°C - #35.0MM² - PRETO</t>
  </si>
  <si>
    <t>'003.051.014858</t>
  </si>
  <si>
    <t>9.3.29</t>
  </si>
  <si>
    <t>CABO DE COBRE UNIPOLAR EPROTENAX COMPACTO DE COBRE CLASSE 15/25KV COM ISOLAÇÃO EPR 90°C - #25.0MM² - PRETO</t>
  </si>
  <si>
    <t>9.3.30</t>
  </si>
  <si>
    <t>CABO DE COBRE UNIPOLAR EPROTENAX COMPACTO DE COBRE CLASSE 15/25KV COM ISOLAÇÃO EPR 90°C - #16.0MM² - PRETO</t>
  </si>
  <si>
    <t>9.3.31</t>
  </si>
  <si>
    <t>CABO DE COBRE UNIPOLAR EPROTENAX COMPACTO DE COBRE CLASSE 20/35KV COM ISOLAÇÃO EPR 90°C - #240.0MM² - PRETO</t>
  </si>
  <si>
    <t>9.3.32</t>
  </si>
  <si>
    <t>CABO DE COBRE UNIPOLAR EPROTENAX COMPACTO DE COBRE CLASSE 20/35KV COM ISOLAÇÃO EPR 90°C - #185.0MM² - PRETO</t>
  </si>
  <si>
    <t>9.3.33</t>
  </si>
  <si>
    <t>CABO DE COBRE UNIPOLAR EPROTENAX COMPACTO DE COBRE CLASSE 20/35KV COM ISOLAÇÃO EPR 90°C - #150.0MM² - PRETO</t>
  </si>
  <si>
    <t>9.3.34</t>
  </si>
  <si>
    <t>CABO DE COBRE UNIPOLAR EPROTENAX COMPACTO DE COBRE CLASSE 20/35KV COM ISOLAÇÃO EPR 90°C - #120.0MM² - PRETO</t>
  </si>
  <si>
    <t>9.3.35</t>
  </si>
  <si>
    <t>CABO DE COBRE UNIPOLAR EPROTENAX COMPACTO DE COBRE CLASSE 20/35KV COM ISOLAÇÃO EPR 90°C - #95.0MM² - PRETO</t>
  </si>
  <si>
    <t>9.3.36</t>
  </si>
  <si>
    <t>CABO DE COBRE UNIPOLAR EPROTENAX COMPACTO DE COBRE CLASSE 20/35KV COM ISOLAÇÃO EPR 90°C - #70.0MM² - PRETO</t>
  </si>
  <si>
    <t>9.3.37</t>
  </si>
  <si>
    <t>CABO DE COBRE UNIPOLAR EPROTENAX COMPACTO DE COBRE CLASSE 20/35KV COM ISOLAÇÃO EPR 90°C - #50.0MM² - PRETO</t>
  </si>
  <si>
    <t>9.3.38</t>
  </si>
  <si>
    <t>CABO DE COBRE UNIPOLAR EPROTENAX COMPACTO DE COBRE CLASSE 20/35KV COM ISOLAÇÃO EPR 90°C - #35.0MM² - PRETO</t>
  </si>
  <si>
    <t>9.3.39</t>
  </si>
  <si>
    <t>CABO DE COBRE UNIPOLAR EPROTENAX COMPACTO DE COBRE CLASSE 20/35KV COM ISOLAÇÃO EPR 90°C - #25.0MM² - PRETO</t>
  </si>
  <si>
    <t>9.3.40</t>
  </si>
  <si>
    <t>CABO DE COBRE UNIPOLAR EPROTENAX COMPACTO DE COBRE CLASSE 20/35KV COM ISOLAÇÃO EPR 90°C - #16.0MM² - PRETO</t>
  </si>
  <si>
    <t>9.4</t>
  </si>
  <si>
    <t>CABO DE COBRE UNIPOLAR CLASSE 750V 90ºC COM ISOLAÇÃO DE DUPLA CAMADA</t>
  </si>
  <si>
    <t>9.4.1</t>
  </si>
  <si>
    <t>CABO DE COBRE UNIPOLAR CLASSE 750V 70ºC COM ISOLAÇÃO DE DUPLA CAMADA - #2.5MM² - PRETO</t>
  </si>
  <si>
    <t>'003.053.001413</t>
  </si>
  <si>
    <t>9.4.2</t>
  </si>
  <si>
    <t>CABO DE COBRE UNIPOLAR CLASSE 750V 70ºC COM ISOLAÇÃO DE DUPLA CAMADA - #2.5MM² - AZUL</t>
  </si>
  <si>
    <t>'003.053.001408</t>
  </si>
  <si>
    <t>9.4.3</t>
  </si>
  <si>
    <t>CABO DE COBRE UNIPOLAR CLASSE 750V 70ºC COM ISOLAÇÃO DE DUPLA CAMADA - #2.5MM² - VERDE</t>
  </si>
  <si>
    <t>'003.053.001414</t>
  </si>
  <si>
    <t>9.4.4</t>
  </si>
  <si>
    <t>CABO DE COBRE UNIPOLAR CLASSE 750V 70ºC COM ISOLAÇÃO DE DUPLA CAMADA - #4.0MM² - PRETO</t>
  </si>
  <si>
    <t>'003.053.001430</t>
  </si>
  <si>
    <t>9.4.5</t>
  </si>
  <si>
    <t>CABO DE COBRE UNIPOLAR CLASSE 750V 70ºC COM ISOLAÇÃO DE DUPLA CAMADA - #4.0MM² - AZUL</t>
  </si>
  <si>
    <t>'003.053.001426</t>
  </si>
  <si>
    <t>9.4.6</t>
  </si>
  <si>
    <t>CABO DE COBRE UNIPOLAR CLASSE 750V 70ºC COM ISOLAÇÃO DE DUPLA CAMADA - #4.0MM² - VERDE</t>
  </si>
  <si>
    <t>'003.053.001431</t>
  </si>
  <si>
    <t>10.1</t>
  </si>
  <si>
    <t>CABO DE COBRE NU - TEMPERA MOLE</t>
  </si>
  <si>
    <t>CABO DE COBRE NU TÊMPERA MEIO DURA #16MM²</t>
  </si>
  <si>
    <t>COBRECOM OU SIMILAR</t>
  </si>
  <si>
    <t>'003.054.001450</t>
  </si>
  <si>
    <t>CABO DE COBRE NU TÊMPERA MEIO DURA #25MM²</t>
  </si>
  <si>
    <t>'003.054.001451</t>
  </si>
  <si>
    <t>10.1.3</t>
  </si>
  <si>
    <t>CABO DE COBRE NU TÊMPERA MEIO DURA #35MM²</t>
  </si>
  <si>
    <t>'003.054.001452</t>
  </si>
  <si>
    <t>10.1.4</t>
  </si>
  <si>
    <t>CABO DE COBRE NU TÊMPERA MEIO DURA #50MM²</t>
  </si>
  <si>
    <t>'003.054.001453</t>
  </si>
  <si>
    <t>10.1.5</t>
  </si>
  <si>
    <t>CABO DE COBRE NU TÊMPERA MEIO DURA #70MM²</t>
  </si>
  <si>
    <t>'003.054.001454</t>
  </si>
  <si>
    <t>10.1.6</t>
  </si>
  <si>
    <t>CABO DE COBRE NU TÊMPERA MEIO DURA #95MM²</t>
  </si>
  <si>
    <t>'003.054.001455</t>
  </si>
  <si>
    <t>10.1.7</t>
  </si>
  <si>
    <t>CABO DE COBRE NU TÊMPERA MEIO DURA #120MM²</t>
  </si>
  <si>
    <t>'003.054.001456</t>
  </si>
  <si>
    <t>10.1.8</t>
  </si>
  <si>
    <t>CABO DE COBRE NU TÊMPERA MEIO DURA #150MM²</t>
  </si>
  <si>
    <t>'003.054.001457</t>
  </si>
  <si>
    <t>10.1.9</t>
  </si>
  <si>
    <t>CABO DE COBRE NU TÊMPERA MEIO DURA #185MM²</t>
  </si>
  <si>
    <t>'003.054.001458</t>
  </si>
  <si>
    <t>10.2</t>
  </si>
  <si>
    <t>CABO DE COBRE ISOLADO</t>
  </si>
  <si>
    <t>10.2.1</t>
  </si>
  <si>
    <t>'003.053.001403</t>
  </si>
  <si>
    <t>10.2.2</t>
  </si>
  <si>
    <t>CABO DE COBRE ISOLADO #25MM²</t>
  </si>
  <si>
    <t>'003.053.001419</t>
  </si>
  <si>
    <t>10.2.3</t>
  </si>
  <si>
    <t>'003.053.001423</t>
  </si>
  <si>
    <t>10.2.4</t>
  </si>
  <si>
    <t>CABO DE COBRE ISOLADO #50MM²</t>
  </si>
  <si>
    <t>'003.053.001435</t>
  </si>
  <si>
    <t>10.3</t>
  </si>
  <si>
    <t>CONEXÃO EXOTÉRMICA</t>
  </si>
  <si>
    <t>10.3.1</t>
  </si>
  <si>
    <t>CONEXÃO EXOTÉRMICA EM "T" PARA ATERRAMENTO</t>
  </si>
  <si>
    <t>BURNDY OU SIMILAR</t>
  </si>
  <si>
    <t>10.3.2</t>
  </si>
  <si>
    <t>CONEXÃO EXOTÉRMICA EM "X" PARA ATERRAMENTO</t>
  </si>
  <si>
    <t>10.4</t>
  </si>
  <si>
    <t>CORDOALHA</t>
  </si>
  <si>
    <t>10.4.1</t>
  </si>
  <si>
    <t>MONTAL OU SIMILAR</t>
  </si>
  <si>
    <t>'003.059.006235</t>
  </si>
  <si>
    <t>10.5</t>
  </si>
  <si>
    <t>CAPTORES</t>
  </si>
  <si>
    <t>10.5.1</t>
  </si>
  <si>
    <t>BARRA CHATA DE ALUMINIO 7/8"x1/8"</t>
  </si>
  <si>
    <t>10.5.2</t>
  </si>
  <si>
    <t>TERMINAL AÉREO CAPTOR 35CM COM BASE VERTICAL</t>
  </si>
  <si>
    <t>10.5.3</t>
  </si>
  <si>
    <t>SUPORTE PARA CABO DE COBRE NÚ H=3,00M PARA SPDA</t>
  </si>
  <si>
    <t>10.5.4</t>
  </si>
  <si>
    <t>MASTRO CAPTOR TIPO DE FRANKLIN COM ESTAIAMENTO EM CABO DE AÇO H=3,00M</t>
  </si>
  <si>
    <t>10.5.5</t>
  </si>
  <si>
    <t>ELETRODUTO DE PVC PRETO Ø1"  P/ DESCIDAS DE SPDA - BARRA DE 3 METROS</t>
  </si>
  <si>
    <t>10.6</t>
  </si>
  <si>
    <t>HASTES</t>
  </si>
  <si>
    <t>10.6.1</t>
  </si>
  <si>
    <t>CAIXA DE INSPEÇÃO PRÉ FABRICADA COM TAMPA DE AÇO  DE DIÂMETRO DE Ø30cm PARA HASTE DE ATERRAMENTO DE ø5/8"x2400mm</t>
  </si>
  <si>
    <t>'003.059.001747</t>
  </si>
  <si>
    <t>COM CODIGO EBS, PORÉM COM DESCRIÇÃO DIFERENTE</t>
  </si>
  <si>
    <t>10.6.2</t>
  </si>
  <si>
    <t>CAIXA DE INSPEÇÃO PRÉ FABRICADA COM TAMPA DE AÇO  DE DIÂMETRO DE Ø30cm PARA HASTE DE ATERRAMENTO DE ø5/8"x3000mm</t>
  </si>
  <si>
    <t>'003.059.001748</t>
  </si>
  <si>
    <t>10.7</t>
  </si>
  <si>
    <t>BARRA EQUIPOTENCIAL</t>
  </si>
  <si>
    <t>10.7.1</t>
  </si>
  <si>
    <t>BARRA DE EQUALIZAÇÃO - BARRA DE COBRE 2"x1/4"x465MM - COM ISOLADORES EPÓXI</t>
  </si>
  <si>
    <t>'003.059.001744</t>
  </si>
  <si>
    <t>ILUMINAÇÃO E TOMADAS</t>
  </si>
  <si>
    <t>11.1</t>
  </si>
  <si>
    <t>INTERRUPTORES</t>
  </si>
  <si>
    <t>11.1.1</t>
  </si>
  <si>
    <t>INTERRUPTOR SIMPLES DE SOBREPOR 10A 250V REF. ABNT NBR NM 60669-1</t>
  </si>
  <si>
    <t>PIAL, SIEMENS OU SIMILAR</t>
  </si>
  <si>
    <t>COM CODIGO EBS, PORÉM HÁ VÁRIAS VERSÕES</t>
  </si>
  <si>
    <t>11.1.2</t>
  </si>
  <si>
    <t>11.1.3</t>
  </si>
  <si>
    <t>INTERRUPTOR PARALELO DE SOBREPOR 10A 250V REF. ABNT NBR NM 60669-1</t>
  </si>
  <si>
    <t>11.1.4</t>
  </si>
  <si>
    <t>INTERRUPTOR PARALELO DE EMBUTIR 10A 250V REF. ABNT NBR NM 60669-1</t>
  </si>
  <si>
    <t>11.1.5</t>
  </si>
  <si>
    <t>INTERRUPTOR INTERMEDIÁRIO DE SOBREPOR 10A 250V REF. ABNT NBR NM 60669-1</t>
  </si>
  <si>
    <t>11.1.6</t>
  </si>
  <si>
    <t>INTERRUPTOR SIMPLES BLINDADO IP44 DE SOBREPOR 4X2" - 250V - REF. LEGRAND MODELO AQUATIC</t>
  </si>
  <si>
    <t>LEGRAND</t>
  </si>
  <si>
    <t>AQUATIC</t>
  </si>
  <si>
    <t>11.2</t>
  </si>
  <si>
    <t>TOMADAS</t>
  </si>
  <si>
    <t>11.2.1</t>
  </si>
  <si>
    <t>11.2.2</t>
  </si>
  <si>
    <t>TOMADA 2P+T 20A 250V REF. ABNT NBR 14136 COM PLACA 4X2" DE EMBUTIR</t>
  </si>
  <si>
    <t>11.2.3</t>
  </si>
  <si>
    <t>SUPORTE PARA TOMADAS 2P+T (SALA MF-120)</t>
  </si>
  <si>
    <t>ACECO</t>
  </si>
  <si>
    <t>010.128.003.413</t>
  </si>
  <si>
    <t>11.2.4</t>
  </si>
  <si>
    <t>TOMADA BLINDADA IP44 DE SOBREPOR 4X2" - 250V - REF. LEGRAND MODELO AQUATIC</t>
  </si>
  <si>
    <t>11.3</t>
  </si>
  <si>
    <t>PERFILADO ILUMINAÇÃO</t>
  </si>
  <si>
    <t>11.3.1</t>
  </si>
  <si>
    <t>'003.069.002363</t>
  </si>
  <si>
    <t>11.3.2</t>
  </si>
  <si>
    <t>11.4</t>
  </si>
  <si>
    <t>11.4.1</t>
  </si>
  <si>
    <t>AUREON OU SIMILAR</t>
  </si>
  <si>
    <t>'003.056.005902</t>
  </si>
  <si>
    <t>11.4.2</t>
  </si>
  <si>
    <t>'003.056.010033</t>
  </si>
  <si>
    <t>12.1</t>
  </si>
  <si>
    <t>GERADOR A DIESEL CARENADO</t>
  </si>
  <si>
    <t>12.1.1</t>
  </si>
  <si>
    <r>
      <t>GRUPO GERADOR A DIESEL CARENADO 1</t>
    </r>
    <r>
      <rPr>
        <u/>
        <sz val="10"/>
        <rFont val="Arial"/>
        <family val="2"/>
      </rPr>
      <t>50KW STAND-BY 380/220V-60HZ 85DBA</t>
    </r>
  </si>
  <si>
    <t>STEMAC, SOTREQ OU SIMILAR</t>
  </si>
  <si>
    <t>'003.047.000885</t>
  </si>
  <si>
    <t>GRUPO GERADOR DIESEL TRIFASICO CARENADO SINGELO 150KVA FP.0,8 TENSAO 380V 60HZ CONTAINER SILENCIADO 85DB</t>
  </si>
  <si>
    <t>12.1.2</t>
  </si>
  <si>
    <r>
      <t>GRUPO GERADOR A DIESEL CARENADO 250</t>
    </r>
    <r>
      <rPr>
        <u/>
        <sz val="10"/>
        <rFont val="Arial"/>
        <family val="2"/>
      </rPr>
      <t>KW STAND-BY 380/220V-60HZ 85DBA</t>
    </r>
  </si>
  <si>
    <t>12.1.3</t>
  </si>
  <si>
    <r>
      <t>GRUPO GERADOR A DIESEL CARENADO 400</t>
    </r>
    <r>
      <rPr>
        <u/>
        <sz val="10"/>
        <rFont val="Arial"/>
        <family val="2"/>
      </rPr>
      <t>KW STAND-BY 380/220V-60HZ 85DBA</t>
    </r>
  </si>
  <si>
    <t>12.1.4</t>
  </si>
  <si>
    <r>
      <t>GRUPO GERADOR A DIESEL CARENADO 600</t>
    </r>
    <r>
      <rPr>
        <u/>
        <sz val="10"/>
        <rFont val="Arial"/>
        <family val="2"/>
      </rPr>
      <t>KW STAND-BY 380/220V-60HZ 85DBA</t>
    </r>
  </si>
  <si>
    <t>12.1.5</t>
  </si>
  <si>
    <r>
      <t>GRUPO GERADOR A DIESEL CARENADO 1000</t>
    </r>
    <r>
      <rPr>
        <u/>
        <sz val="10"/>
        <rFont val="Arial"/>
        <family val="2"/>
      </rPr>
      <t>KW STAND-BY 380/220V-60HZ 85DBA</t>
    </r>
  </si>
  <si>
    <t>12.1.6</t>
  </si>
  <si>
    <r>
      <t>GRUPO GERADOR A DIESEL CARENADO 1200</t>
    </r>
    <r>
      <rPr>
        <u/>
        <sz val="10"/>
        <rFont val="Arial"/>
        <family val="2"/>
      </rPr>
      <t>KW STAND-BY 380/220V-60HZ 85DBA</t>
    </r>
  </si>
  <si>
    <t>12.1.7</t>
  </si>
  <si>
    <r>
      <t>GRUPO GERADOR A DIESEL CARENADO 2000</t>
    </r>
    <r>
      <rPr>
        <u/>
        <sz val="10"/>
        <rFont val="Arial"/>
        <family val="2"/>
      </rPr>
      <t>KW STAND-BY 380/220V-60HZ 85DBA</t>
    </r>
  </si>
  <si>
    <t>'003.047.000920</t>
  </si>
  <si>
    <t>GRUPO GERADOR DIESEL TRIF CARENADO SINGELO 2000KVA FP 0,8 TENSAO 380V 60HZ CONTAINER SILENCIADO 85DB</t>
  </si>
  <si>
    <t>12.1.8</t>
  </si>
  <si>
    <r>
      <t>GRUPO GERADOR A DIESEL CARENADO 2500</t>
    </r>
    <r>
      <rPr>
        <u/>
        <sz val="10"/>
        <rFont val="Arial"/>
        <family val="2"/>
      </rPr>
      <t>KW STAND-BY 380/220V-60HZ 85DBA</t>
    </r>
  </si>
  <si>
    <t>12.2</t>
  </si>
  <si>
    <t>UPS</t>
  </si>
  <si>
    <t>12.2.1</t>
  </si>
  <si>
    <r>
      <t xml:space="preserve">SISTEMA ININTERRUPTO DE ENERGIA (UPS) DE </t>
    </r>
    <r>
      <rPr>
        <u/>
        <sz val="10"/>
        <rFont val="Arial"/>
        <family val="2"/>
      </rPr>
      <t xml:space="preserve">20KVA 380/220VAC </t>
    </r>
    <r>
      <rPr>
        <sz val="10"/>
        <rFont val="Arial"/>
        <family val="2"/>
      </rPr>
      <t xml:space="preserve">COM BATERIAS PARA AUTONOMIA DE </t>
    </r>
    <r>
      <rPr>
        <u/>
        <sz val="10"/>
        <rFont val="Arial"/>
        <family val="2"/>
      </rPr>
      <t>7 MINUTOS</t>
    </r>
    <r>
      <rPr>
        <sz val="10"/>
        <rFont val="Arial"/>
        <family val="2"/>
      </rPr>
      <t>.</t>
    </r>
  </si>
  <si>
    <t>EATON, APC OU SIMILAR</t>
  </si>
  <si>
    <t>12.2.2</t>
  </si>
  <si>
    <r>
      <t>SISTEMA ININTERRUPTO DE ENERGIA (UPS) DE 30</t>
    </r>
    <r>
      <rPr>
        <u/>
        <sz val="10"/>
        <rFont val="Arial"/>
        <family val="2"/>
      </rPr>
      <t xml:space="preserve">KVA 380/220VAC </t>
    </r>
    <r>
      <rPr>
        <sz val="10"/>
        <rFont val="Arial"/>
        <family val="2"/>
      </rPr>
      <t xml:space="preserve">COM BATERIAS PARA AUTONOMIA DE </t>
    </r>
    <r>
      <rPr>
        <u/>
        <sz val="10"/>
        <rFont val="Arial"/>
        <family val="2"/>
      </rPr>
      <t>7 MINUTOS</t>
    </r>
    <r>
      <rPr>
        <sz val="10"/>
        <rFont val="Arial"/>
        <family val="2"/>
      </rPr>
      <t>.</t>
    </r>
  </si>
  <si>
    <t>12.2.3</t>
  </si>
  <si>
    <r>
      <t>SISTEMA ININTERRUPTO DE ENERGIA (UPS) DE 40</t>
    </r>
    <r>
      <rPr>
        <u/>
        <sz val="10"/>
        <rFont val="Arial"/>
        <family val="2"/>
      </rPr>
      <t xml:space="preserve">KVA 380/220VAC </t>
    </r>
    <r>
      <rPr>
        <sz val="10"/>
        <rFont val="Arial"/>
        <family val="2"/>
      </rPr>
      <t xml:space="preserve">COM BATERIAS PARA AUTONOMIA DE </t>
    </r>
    <r>
      <rPr>
        <u/>
        <sz val="10"/>
        <rFont val="Arial"/>
        <family val="2"/>
      </rPr>
      <t>7 MINUTOS</t>
    </r>
    <r>
      <rPr>
        <sz val="10"/>
        <rFont val="Arial"/>
        <family val="2"/>
      </rPr>
      <t>.</t>
    </r>
  </si>
  <si>
    <t>12.2.4</t>
  </si>
  <si>
    <r>
      <t>SISTEMA ININTERRUPTO DE ENERGIA (UPS) DE 6</t>
    </r>
    <r>
      <rPr>
        <u/>
        <sz val="10"/>
        <rFont val="Arial"/>
        <family val="2"/>
      </rPr>
      <t xml:space="preserve">0KVA 380/220VAC </t>
    </r>
    <r>
      <rPr>
        <sz val="10"/>
        <rFont val="Arial"/>
        <family val="2"/>
      </rPr>
      <t xml:space="preserve">COM BATERIAS PARA AUTONOMIA DE </t>
    </r>
    <r>
      <rPr>
        <u/>
        <sz val="10"/>
        <rFont val="Arial"/>
        <family val="2"/>
      </rPr>
      <t>7 MINUTOS</t>
    </r>
    <r>
      <rPr>
        <sz val="10"/>
        <rFont val="Arial"/>
        <family val="2"/>
      </rPr>
      <t>.</t>
    </r>
  </si>
  <si>
    <t>12.2.5</t>
  </si>
  <si>
    <r>
      <t>SISTEMA ININTERRUPTO DE ENERGIA (UPS) DE 8</t>
    </r>
    <r>
      <rPr>
        <u/>
        <sz val="10"/>
        <rFont val="Arial"/>
        <family val="2"/>
      </rPr>
      <t xml:space="preserve">0KVA 380/220VAC </t>
    </r>
    <r>
      <rPr>
        <sz val="10"/>
        <rFont val="Arial"/>
        <family val="2"/>
      </rPr>
      <t xml:space="preserve">COM BATERIAS PARA AUTONOMIA DE </t>
    </r>
    <r>
      <rPr>
        <u/>
        <sz val="10"/>
        <rFont val="Arial"/>
        <family val="2"/>
      </rPr>
      <t>7 MINUTOS</t>
    </r>
    <r>
      <rPr>
        <sz val="10"/>
        <rFont val="Arial"/>
        <family val="2"/>
      </rPr>
      <t>.</t>
    </r>
  </si>
  <si>
    <t>12.2.6</t>
  </si>
  <si>
    <r>
      <t>SISTEMA ININTERRUPTO DE ENERGIA (UPS) DE 10</t>
    </r>
    <r>
      <rPr>
        <u/>
        <sz val="10"/>
        <rFont val="Arial"/>
        <family val="2"/>
      </rPr>
      <t xml:space="preserve">0KVA 380/220VAC </t>
    </r>
    <r>
      <rPr>
        <sz val="10"/>
        <rFont val="Arial"/>
        <family val="2"/>
      </rPr>
      <t xml:space="preserve">COM BATERIAS PARA AUTONOMIA DE </t>
    </r>
    <r>
      <rPr>
        <u/>
        <sz val="10"/>
        <rFont val="Arial"/>
        <family val="2"/>
      </rPr>
      <t>7 MINUTOS</t>
    </r>
    <r>
      <rPr>
        <sz val="10"/>
        <rFont val="Arial"/>
        <family val="2"/>
      </rPr>
      <t>.</t>
    </r>
  </si>
  <si>
    <t>12.2.7</t>
  </si>
  <si>
    <r>
      <t>SISTEMA ININTERRUPTO DE ENERGIA (UPS) DE 150</t>
    </r>
    <r>
      <rPr>
        <u/>
        <sz val="10"/>
        <rFont val="Arial"/>
        <family val="2"/>
      </rPr>
      <t xml:space="preserve">KVA 380/220VAC </t>
    </r>
    <r>
      <rPr>
        <sz val="10"/>
        <rFont val="Arial"/>
        <family val="2"/>
      </rPr>
      <t xml:space="preserve">COM BATERIAS PARA AUTONOMIA DE </t>
    </r>
    <r>
      <rPr>
        <u/>
        <sz val="10"/>
        <rFont val="Arial"/>
        <family val="2"/>
      </rPr>
      <t>7 MINUTOS</t>
    </r>
    <r>
      <rPr>
        <sz val="10"/>
        <rFont val="Arial"/>
        <family val="2"/>
      </rPr>
      <t>.</t>
    </r>
  </si>
  <si>
    <t>12.2.8</t>
  </si>
  <si>
    <r>
      <t xml:space="preserve">SISTEMA ININTERRUPTO DE ENERGIA (UPS) DE </t>
    </r>
    <r>
      <rPr>
        <u/>
        <sz val="10"/>
        <rFont val="Arial"/>
        <family val="2"/>
      </rPr>
      <t xml:space="preserve">200KVA 380/220VAC </t>
    </r>
    <r>
      <rPr>
        <sz val="10"/>
        <rFont val="Arial"/>
        <family val="2"/>
      </rPr>
      <t xml:space="preserve">COM BATERIAS PARA AUTONOMIA DE </t>
    </r>
    <r>
      <rPr>
        <u/>
        <sz val="10"/>
        <rFont val="Arial"/>
        <family val="2"/>
      </rPr>
      <t>7 MINUTOS</t>
    </r>
    <r>
      <rPr>
        <sz val="10"/>
        <rFont val="Arial"/>
        <family val="2"/>
      </rPr>
      <t>.</t>
    </r>
  </si>
  <si>
    <t>12.2.9</t>
  </si>
  <si>
    <r>
      <t>SISTEMA ININTERRUPTO DE ENERGIA (UPS) DE 3</t>
    </r>
    <r>
      <rPr>
        <u/>
        <sz val="10"/>
        <rFont val="Arial"/>
        <family val="2"/>
      </rPr>
      <t xml:space="preserve">00KVA 380/220VAC </t>
    </r>
    <r>
      <rPr>
        <sz val="10"/>
        <rFont val="Arial"/>
        <family val="2"/>
      </rPr>
      <t xml:space="preserve">COM BATERIAS PARA AUTONOMIA DE </t>
    </r>
    <r>
      <rPr>
        <u/>
        <sz val="10"/>
        <rFont val="Arial"/>
        <family val="2"/>
      </rPr>
      <t>7 MINUTOS</t>
    </r>
    <r>
      <rPr>
        <sz val="10"/>
        <rFont val="Arial"/>
        <family val="2"/>
      </rPr>
      <t>.</t>
    </r>
  </si>
  <si>
    <t>12.2.10</t>
  </si>
  <si>
    <r>
      <t>SISTEMA ININTERRUPTO DE ENERGIA (UPS) DE 4</t>
    </r>
    <r>
      <rPr>
        <u/>
        <sz val="10"/>
        <rFont val="Arial"/>
        <family val="2"/>
      </rPr>
      <t xml:space="preserve">00KVA 380/220VAC </t>
    </r>
    <r>
      <rPr>
        <sz val="10"/>
        <rFont val="Arial"/>
        <family val="2"/>
      </rPr>
      <t xml:space="preserve">COM BATERIAS PARA AUTONOMIA DE </t>
    </r>
    <r>
      <rPr>
        <u/>
        <sz val="10"/>
        <rFont val="Arial"/>
        <family val="2"/>
      </rPr>
      <t>7 MINUTOS</t>
    </r>
    <r>
      <rPr>
        <sz val="10"/>
        <rFont val="Arial"/>
        <family val="2"/>
      </rPr>
      <t>.</t>
    </r>
  </si>
  <si>
    <t>12.2.11</t>
  </si>
  <si>
    <r>
      <t>SISTEMA ININTERRUPTO DE ENERGIA (UPS) DE 5</t>
    </r>
    <r>
      <rPr>
        <u/>
        <sz val="10"/>
        <rFont val="Arial"/>
        <family val="2"/>
      </rPr>
      <t xml:space="preserve">00KVA 380/220VAC </t>
    </r>
    <r>
      <rPr>
        <sz val="10"/>
        <rFont val="Arial"/>
        <family val="2"/>
      </rPr>
      <t xml:space="preserve">COM BATERIAS PARA AUTONOMIA DE </t>
    </r>
    <r>
      <rPr>
        <u/>
        <sz val="10"/>
        <rFont val="Arial"/>
        <family val="2"/>
      </rPr>
      <t>7 MINUTOS</t>
    </r>
    <r>
      <rPr>
        <sz val="10"/>
        <rFont val="Arial"/>
        <family val="2"/>
      </rPr>
      <t>.</t>
    </r>
  </si>
  <si>
    <t>12.3</t>
  </si>
  <si>
    <t>TRANSFORMADOR</t>
  </si>
  <si>
    <t>12.3.1</t>
  </si>
  <si>
    <t>TRANSFORMADOR A SECO IP-21 FATOR K-1 ENTRADA:13,8kV  SAIDA:380V COM POTÊNCIA NOMINAL 100kVA</t>
  </si>
  <si>
    <t>SIEMENS OU SIMILAR</t>
  </si>
  <si>
    <t>12.3.2</t>
  </si>
  <si>
    <t>TRANSFORMADOR A SECO IP-21 FATOR K-1 ENTRADA:13,8kV  SAIDA:380V COM POTÊNCIA NOMINAL 150kVA</t>
  </si>
  <si>
    <t>12.3.3</t>
  </si>
  <si>
    <t>TRANSFORMADOR A SECO IP-21 FATOR K-1 ENTRADA:13,8kV  SAIDA:380V COM POTÊNCIA NOMINAL 200kVA</t>
  </si>
  <si>
    <t>12.3.4</t>
  </si>
  <si>
    <t>TRANSFORMADOR A SECO IP-21 FATOR K-1 ENTRADA:13,8kV  SAIDA:380V COM POTÊNCIA NOMINAL 250kVA</t>
  </si>
  <si>
    <t>12.3.5</t>
  </si>
  <si>
    <t>TRANSFORMADOR A SECO IP-21 FATOR K-1 ENTRADA:13,8kV  SAIDA:380V COM POTÊNCIA NOMINAL 300kVA</t>
  </si>
  <si>
    <t>12.3.6</t>
  </si>
  <si>
    <t>TRANSFORMADOR A SECO IP-21 FATOR K-1 ENTRADA:13,8kV  SAIDA:380V COM POTÊNCIA NOMINAL 500kVA</t>
  </si>
  <si>
    <t>12.3.7</t>
  </si>
  <si>
    <t>TRANSFORMADOR A SECO IP-21 FATOR K-1 ENTRADA:13,8kV  SAIDA:380V COM POTÊNCIA NOMINAL 750kVA</t>
  </si>
  <si>
    <t>12.3.8</t>
  </si>
  <si>
    <t>12.3.9</t>
  </si>
  <si>
    <t>TRANSFORMADOR A SECO IP-21 FATOR K-1 ENTRADA:13,8kV  SAIDA:380V COM POTÊNCIA NOMINAL 1000kVA</t>
  </si>
  <si>
    <t>12.3.10</t>
  </si>
  <si>
    <t>TRANSFORMADOR A SECO IP-21 FATOR K-1 ENTRADA:13,8kV  SAIDA:380V COM POTÊNCIA NOMINAL 1250kVA</t>
  </si>
  <si>
    <t>12.3.11</t>
  </si>
  <si>
    <t>TRANSFORMADOR A SECO IP-21 FATOR K-1 ENTRADA:13,8kV  SAIDA:380V COM POTÊNCIA NOMINAL 1500kVA</t>
  </si>
  <si>
    <t>12.3.12</t>
  </si>
  <si>
    <t>TRANSFORMADOR A SECO IP-21 FATOR K-1 ENTRADA:13,8kV  SAIDA:380V COM POTÊNCIA NOMINAL 2000kVA</t>
  </si>
  <si>
    <t>12.3.13</t>
  </si>
  <si>
    <t>TRANSFORMADOR A SECO IP-21 FATOR K-1 ENTRADA:13,8kV  SAIDA:380V COM POTÊNCIA NOMINAL 2500kVA</t>
  </si>
  <si>
    <t>12.4</t>
  </si>
  <si>
    <t>CHAVES DE TRANSFERÊNCIA AUTOMÁTICA</t>
  </si>
  <si>
    <t>12.4.1</t>
  </si>
  <si>
    <t>CHAVE DE TRANSFERÊNCIA AUTOMÁTICA 40A 380V COM TRANSIÇÃO ABERTA</t>
  </si>
  <si>
    <t>GE, ASCO OU SIMILAR</t>
  </si>
  <si>
    <t>12.4.2</t>
  </si>
  <si>
    <t>CHAVE DE TRANSFERÊNCIA AUTOMÁTICA 80A 380V COM TRANSIÇÃO ABERTA</t>
  </si>
  <si>
    <t>12.4.3</t>
  </si>
  <si>
    <t>CHAVE DE TRANSFERÊNCIA AUTOMÁTICA 100A 380V COM TRANSIÇÃO ABERTA</t>
  </si>
  <si>
    <t>'003.062.020884</t>
  </si>
  <si>
    <t>CHAVE DE TRANSFERENCIA AUTOMATICA 100A 3 POLOS 380V 3F NEMA ATS GE ZTX 100A</t>
  </si>
  <si>
    <t>12.4.4</t>
  </si>
  <si>
    <t>CHAVE DE TRANSFERÊNCIA AUTOMÁTICA 150A 380V COM TRANSIÇÃO ABERTA</t>
  </si>
  <si>
    <t>12.4.5</t>
  </si>
  <si>
    <t>CHAVE DE TRANSFERÊNCIA ESTÁTICA 100A 380V COM TRANSIÇÃO ABERTA</t>
  </si>
  <si>
    <t>EATON, ASCO OU SIMILAR</t>
  </si>
  <si>
    <t>12.4.6</t>
  </si>
  <si>
    <t>CHAVE DE TRANSFERÊNCIA ESTÁTICA 200A 380V COM TRANSIÇÃO ABERTA</t>
  </si>
  <si>
    <t>12.4.7</t>
  </si>
  <si>
    <t>CHAVE DE TRANSFERÊNCIA ESTÁTICA 400A 380V COM TRANSIÇÃO ABERTA</t>
  </si>
  <si>
    <t>12.5</t>
  </si>
  <si>
    <t>RÉGUA DE TOMADAS PARA RACKS</t>
  </si>
  <si>
    <t>12.5.1</t>
  </si>
  <si>
    <t>PENTACÚSTICA OU SIMILAR</t>
  </si>
  <si>
    <t>'003.064.020173</t>
  </si>
  <si>
    <t>REGUA DE TOMADAS 32A NBR 14136, COM 16 TOMADAS DE 3 PINOS DE 20A CADA, SEM TERMINACAO, PENTACUSTICA</t>
  </si>
  <si>
    <t>12.5.2</t>
  </si>
  <si>
    <t>RÉGUA DE DISTRIBUIÇÃO DE ENERGIA 2P+T 32 A COM 8 TOMADAS</t>
  </si>
  <si>
    <t>'003.064.020174</t>
  </si>
  <si>
    <t>REGUA DE TOMADAS 32A NBR 14136, COM 8 TOMADAS DE 3 PINOS DE 20A CADA, SEM TERMINACAO, PENTACUSTICA</t>
  </si>
  <si>
    <t>12.5.3</t>
  </si>
  <si>
    <t>RÉGUA DE DISTRIBUIÇÃO DE ENERGIA 2P+T 16 A COM 8 TOMADAS</t>
  </si>
  <si>
    <t>12.5.4</t>
  </si>
  <si>
    <t>12.6</t>
  </si>
  <si>
    <t>ROXTEC</t>
  </si>
  <si>
    <t>12.6.1</t>
  </si>
  <si>
    <t>SELO ROX MODULO DE VEDACAO COM NUCLEO RM20 P/CABOS 4 A 14,5MM</t>
  </si>
  <si>
    <t>12.6.2</t>
  </si>
  <si>
    <t>SELO ROX MODULO DE VEDACAO COM NUCLEO RM30 P/CABOS 10 A 25MM</t>
  </si>
  <si>
    <t>12.6.3</t>
  </si>
  <si>
    <t>SELO ROX MODULO SOLIDO DE VEDACAO RM 10/0X12</t>
  </si>
  <si>
    <t>12.6.4</t>
  </si>
  <si>
    <t>SELO ROX MODULO SOLIDO DE VEDACAO RM30/00</t>
  </si>
  <si>
    <t>12.6.5</t>
  </si>
  <si>
    <t>CUNHA MEIA LARGURA 60MM GALVANIZADA ROXTEC WEDGE 60 GALV</t>
  </si>
  <si>
    <t>12.6.6</t>
  </si>
  <si>
    <t>SILICONE BRANCO MS 65 MULTI SEALANT OBRA PRO</t>
  </si>
  <si>
    <t>12.6.7</t>
  </si>
  <si>
    <t>PROMASEAL MASTIC ACRILICO CINZA EM BISNAGA 310ML PROMAT 4044972</t>
  </si>
  <si>
    <t>12.6.8</t>
  </si>
  <si>
    <t>ROXTEC LUBRIFICANTE 25ML</t>
  </si>
  <si>
    <t>12.6.9</t>
  </si>
  <si>
    <t>SELO ROX MODULO DE VEDACAO COM NUCLEO RM15 P/CABOS 3 A 11MM</t>
  </si>
  <si>
    <t>12.6.10</t>
  </si>
  <si>
    <t>TAMPA GROMMET 5 POLEGADAS EM NYLON PRETO SPERONE SPE 2701R5 PR</t>
  </si>
  <si>
    <t>RACKS</t>
  </si>
  <si>
    <t>13.1</t>
  </si>
  <si>
    <t>TOMADAS PARA RACK</t>
  </si>
  <si>
    <t>13.1.1</t>
  </si>
  <si>
    <t>PLUGUE 2P T 16A 200/250V AZUL STECK N3076</t>
  </si>
  <si>
    <t>STECK</t>
  </si>
  <si>
    <t>13.1.2</t>
  </si>
  <si>
    <t>ACOPLAMENTO 2P T 16A 200/250V AZUL STECK S3056</t>
  </si>
  <si>
    <t>13.1.3</t>
  </si>
  <si>
    <t>PLUGUE 2P T 32A 200/250V AZUL STECK N3276</t>
  </si>
  <si>
    <t>003.064.006423</t>
  </si>
  <si>
    <t>13.1.4</t>
  </si>
  <si>
    <t>ACOPLAMENTO 2P T 32A 200/250V AZUL STECK S3056</t>
  </si>
  <si>
    <t>003.064.020119</t>
  </si>
  <si>
    <t>TOTAL
(MATERIAL/MÃO DE OBRA)</t>
  </si>
  <si>
    <t>CRONOGRAMA FÍSICO-FINANCEIRO</t>
  </si>
  <si>
    <t>240
dias</t>
  </si>
  <si>
    <t>30
dias</t>
  </si>
  <si>
    <t>60
dias</t>
  </si>
  <si>
    <t>90
dias</t>
  </si>
  <si>
    <t>120
dias</t>
  </si>
  <si>
    <t>150
dias</t>
  </si>
  <si>
    <t>180
dias</t>
  </si>
  <si>
    <t>210
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</si>
</sst>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_);[Red]&quot;(R$ &quot;#,##0\)"/>
    <numFmt numFmtId="165" formatCode="General_)"/>
    <numFmt numFmtId="166" formatCode="_(* #,##0.00_);_(* \(#,##0.00\);_(* \-??_);_(@_)"/>
    <numFmt numFmtId="167" formatCode="_(* #,##0.00_);_(* \(#,##0.00\);_(* &quot;-&quot;??_);_(@_)"/>
    <numFmt numFmtId="168" formatCode="#,##0.000"/>
    <numFmt numFmtId="169" formatCode="_-&quot;R$&quot;\ * #,##0.0000_-;\-&quot;R$&quot;\ * #,##0.0000_-;_-&quot;R$&quot;\ * &quot;-&quot;??_-;_-@_-"/>
    <numFmt numFmtId="170" formatCode="[$-416]&quot;Io =&quot;\ mmm/yy;@"/>
    <numFmt numFmtId="171" formatCode="#,##0.0000"/>
    <numFmt numFmtId="172" formatCode="0.00\ &quot;m&quot;"/>
  </numFmts>
  <fonts count="89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0"/>
      <name val="Courier New"/>
      <family val="3"/>
    </font>
    <font>
      <vertAlign val="superscript"/>
      <sz val="10"/>
      <name val="Arial"/>
      <family val="2"/>
    </font>
    <font>
      <vertAlign val="subscript"/>
      <sz val="10"/>
      <name val="Arial"/>
      <family val="2"/>
    </font>
    <font>
      <sz val="9"/>
      <color indexed="8"/>
      <name val="Calibri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u/>
      <sz val="10"/>
      <name val="Arial"/>
      <family val="2"/>
    </font>
    <font>
      <b/>
      <sz val="10"/>
      <color indexed="9"/>
      <name val="Arial"/>
      <family val="2"/>
    </font>
    <font>
      <sz val="10"/>
      <color indexed="8"/>
      <name val="Calibri"/>
      <family val="2"/>
    </font>
    <font>
      <sz val="10"/>
      <color indexed="8"/>
      <name val="Arial"/>
      <family val="2"/>
    </font>
    <font>
      <sz val="10"/>
      <color indexed="10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1"/>
      <name val="Calibri"/>
      <family val="2"/>
      <scheme val="minor"/>
    </font>
    <font>
      <b/>
      <sz val="16"/>
      <name val="Arial"/>
      <family val="2"/>
    </font>
    <font>
      <b/>
      <sz val="11"/>
      <color rgb="FFFFFFFF"/>
      <name val="Calibri"/>
      <family val="2"/>
    </font>
    <font>
      <b/>
      <sz val="11"/>
      <name val="Calibri"/>
      <family val="2"/>
    </font>
    <font>
      <b/>
      <sz val="11"/>
      <color rgb="FFFF0000"/>
      <name val="Calibri"/>
      <family val="2"/>
    </font>
    <font>
      <sz val="11"/>
      <color rgb="FFFF0000"/>
      <name val="Calibri"/>
      <family val="2"/>
    </font>
    <font>
      <sz val="11"/>
      <name val="Calibri"/>
      <family val="2"/>
    </font>
    <font>
      <sz val="10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b/>
      <sz val="14"/>
      <color theme="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rgb="FF333333"/>
      <name val="Arial"/>
      <family val="2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</font>
    <font>
      <b/>
      <sz val="10"/>
      <name val="Calibri"/>
      <family val="2"/>
    </font>
    <font>
      <sz val="10"/>
      <name val="Spranq eco sans"/>
      <family val="2"/>
    </font>
    <font>
      <sz val="10"/>
      <color theme="1"/>
      <name val="Spranq eco sans"/>
      <family val="2"/>
    </font>
    <font>
      <b/>
      <sz val="10"/>
      <name val="Spranq eco sans"/>
      <family val="2"/>
    </font>
    <font>
      <sz val="10"/>
      <color theme="1"/>
      <name val="Calibri"/>
      <family val="2"/>
      <scheme val="minor"/>
    </font>
    <font>
      <sz val="12"/>
      <name val="Calibri"/>
      <family val="2"/>
    </font>
    <font>
      <b/>
      <sz val="12"/>
      <name val="Calibri"/>
      <family val="2"/>
    </font>
    <font>
      <b/>
      <sz val="10"/>
      <color theme="1"/>
      <name val="Spranq eco sans"/>
      <family val="2"/>
    </font>
    <font>
      <sz val="10"/>
      <color rgb="FF333333"/>
      <name val="Calibri"/>
      <family val="2"/>
    </font>
    <font>
      <b/>
      <sz val="10"/>
      <color theme="0"/>
      <name val="Calibri"/>
      <family val="2"/>
    </font>
    <font>
      <b/>
      <sz val="10"/>
      <color rgb="FFFF0000"/>
      <name val="Calibri"/>
      <family val="2"/>
    </font>
    <font>
      <u/>
      <sz val="10"/>
      <color theme="10"/>
      <name val="Calibri"/>
      <family val="2"/>
    </font>
    <font>
      <sz val="11"/>
      <name val="Calibri"/>
      <family val="2"/>
    </font>
    <font>
      <sz val="10"/>
      <color theme="0"/>
      <name val="Calibri"/>
      <family val="2"/>
    </font>
    <font>
      <sz val="11"/>
      <color rgb="FF9C5700"/>
      <name val="Calibri"/>
      <family val="2"/>
      <scheme val="minor"/>
    </font>
    <font>
      <sz val="10"/>
      <color rgb="FF000000"/>
      <name val="Spranq eco sans"/>
      <family val="2"/>
    </font>
    <font>
      <sz val="10"/>
      <color indexed="8"/>
      <name val="Spranq eco sans"/>
      <family val="2"/>
    </font>
    <font>
      <b/>
      <sz val="10"/>
      <color indexed="8"/>
      <name val="Spranq eco sans"/>
      <family val="2"/>
    </font>
    <font>
      <sz val="10"/>
      <color rgb="FFFF0000"/>
      <name val="Spranq eco sans"/>
      <family val="2"/>
    </font>
    <font>
      <b/>
      <i/>
      <sz val="10"/>
      <name val="Spranq eco sans"/>
      <family val="2"/>
    </font>
  </fonts>
  <fills count="6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08080"/>
      </patternFill>
    </fill>
    <fill>
      <patternFill patternType="solid">
        <fgColor indexed="9"/>
        <bgColor indexed="26"/>
      </patternFill>
    </fill>
    <fill>
      <patternFill patternType="solid">
        <fgColor theme="3" tint="0.59999389629810485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</fills>
  <borders count="1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/>
      <top style="medium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medium">
        <color indexed="8"/>
      </bottom>
      <diagonal/>
    </border>
    <border>
      <left style="double">
        <color indexed="8"/>
      </left>
      <right style="thin">
        <color indexed="64"/>
      </right>
      <top style="medium">
        <color indexed="8"/>
      </top>
      <bottom style="double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2"/>
      </left>
      <right/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/>
      <top style="thin">
        <color indexed="8"/>
      </top>
      <bottom/>
      <diagonal/>
    </border>
    <border>
      <left style="medium">
        <color indexed="64"/>
      </left>
      <right style="hair">
        <color indexed="8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auto="1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hair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/>
      <bottom style="thin">
        <color indexed="8"/>
      </bottom>
      <diagonal/>
    </border>
  </borders>
  <cellStyleXfs count="180">
    <xf numFmtId="0" fontId="0" fillId="0" borderId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6" fillId="26" borderId="0" applyNumberFormat="0" applyBorder="0" applyAlignment="0" applyProtection="0"/>
    <xf numFmtId="0" fontId="27" fillId="27" borderId="9" applyNumberFormat="0" applyAlignment="0" applyProtection="0"/>
    <xf numFmtId="0" fontId="28" fillId="28" borderId="10" applyNumberFormat="0" applyAlignment="0" applyProtection="0"/>
    <xf numFmtId="0" fontId="29" fillId="0" borderId="11" applyNumberFormat="0" applyFill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30" fillId="35" borderId="9" applyNumberFormat="0" applyAlignment="0" applyProtection="0"/>
    <xf numFmtId="0" fontId="31" fillId="36" borderId="0" applyNumberFormat="0" applyBorder="0" applyAlignment="0" applyProtection="0"/>
    <xf numFmtId="164" fontId="12" fillId="0" borderId="0" applyFill="0" applyBorder="0" applyAlignment="0" applyProtection="0"/>
    <xf numFmtId="44" fontId="1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2" fillId="37" borderId="0" applyNumberFormat="0" applyBorder="0" applyAlignment="0" applyProtection="0"/>
    <xf numFmtId="165" fontId="12" fillId="0" borderId="0"/>
    <xf numFmtId="0" fontId="24" fillId="0" borderId="0"/>
    <xf numFmtId="0" fontId="8" fillId="0" borderId="0"/>
    <xf numFmtId="165" fontId="12" fillId="0" borderId="0"/>
    <xf numFmtId="0" fontId="8" fillId="0" borderId="0"/>
    <xf numFmtId="0" fontId="8" fillId="0" borderId="0"/>
    <xf numFmtId="0" fontId="8" fillId="0" borderId="0"/>
    <xf numFmtId="165" fontId="12" fillId="0" borderId="0"/>
    <xf numFmtId="0" fontId="8" fillId="0" borderId="0"/>
    <xf numFmtId="0" fontId="24" fillId="0" borderId="0"/>
    <xf numFmtId="0" fontId="24" fillId="38" borderId="12" applyNumberFormat="0" applyFont="0" applyAlignment="0" applyProtection="0"/>
    <xf numFmtId="0" fontId="33" fillId="27" borderId="13" applyNumberFormat="0" applyAlignment="0" applyProtection="0"/>
    <xf numFmtId="166" fontId="8" fillId="0" borderId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166" fontId="12" fillId="0" borderId="0" applyFill="0" applyBorder="0" applyAlignment="0" applyProtection="0"/>
    <xf numFmtId="167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12" fillId="0" borderId="0" applyFill="0" applyBorder="0" applyAlignment="0" applyProtection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6" fillId="0" borderId="0"/>
    <xf numFmtId="0" fontId="6" fillId="0" borderId="0"/>
    <xf numFmtId="167" fontId="8" fillId="0" borderId="0" applyFont="0" applyFill="0" applyBorder="0" applyAlignment="0" applyProtection="0"/>
    <xf numFmtId="167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0" fontId="7" fillId="0" borderId="0"/>
    <xf numFmtId="9" fontId="8" fillId="0" borderId="0" applyFill="0" applyBorder="0" applyAlignment="0" applyProtection="0"/>
    <xf numFmtId="9" fontId="8" fillId="0" borderId="0" applyFill="0" applyBorder="0" applyAlignment="0" applyProtection="0"/>
    <xf numFmtId="0" fontId="5" fillId="0" borderId="0"/>
    <xf numFmtId="0" fontId="4" fillId="0" borderId="0"/>
    <xf numFmtId="44" fontId="47" fillId="0" borderId="0" applyFont="0" applyFill="0" applyBorder="0" applyAlignment="0" applyProtection="0"/>
    <xf numFmtId="0" fontId="57" fillId="0" borderId="0"/>
    <xf numFmtId="0" fontId="68" fillId="0" borderId="0" applyNumberFormat="0" applyFill="0" applyBorder="0" applyAlignment="0" applyProtection="0"/>
    <xf numFmtId="167" fontId="8" fillId="0" borderId="0" applyFont="0" applyFill="0" applyBorder="0" applyAlignment="0" applyProtection="0"/>
    <xf numFmtId="0" fontId="81" fillId="0" borderId="0"/>
    <xf numFmtId="0" fontId="36" fillId="0" borderId="14" applyNumberFormat="0" applyFill="0" applyAlignment="0" applyProtection="0"/>
    <xf numFmtId="0" fontId="37" fillId="0" borderId="15" applyNumberFormat="0" applyFill="0" applyAlignment="0" applyProtection="0"/>
    <xf numFmtId="0" fontId="38" fillId="0" borderId="16" applyNumberFormat="0" applyFill="0" applyAlignment="0" applyProtection="0"/>
    <xf numFmtId="0" fontId="38" fillId="0" borderId="0" applyNumberFormat="0" applyFill="0" applyBorder="0" applyAlignment="0" applyProtection="0"/>
    <xf numFmtId="0" fontId="26" fillId="26" borderId="0" applyNumberFormat="0" applyBorder="0" applyAlignment="0" applyProtection="0"/>
    <xf numFmtId="0" fontId="31" fillId="36" borderId="0" applyNumberFormat="0" applyBorder="0" applyAlignment="0" applyProtection="0"/>
    <xf numFmtId="0" fontId="30" fillId="35" borderId="9" applyNumberFormat="0" applyAlignment="0" applyProtection="0"/>
    <xf numFmtId="0" fontId="33" fillId="27" borderId="13" applyNumberFormat="0" applyAlignment="0" applyProtection="0"/>
    <xf numFmtId="0" fontId="27" fillId="27" borderId="9" applyNumberFormat="0" applyAlignment="0" applyProtection="0"/>
    <xf numFmtId="0" fontId="29" fillId="0" borderId="11" applyNumberFormat="0" applyFill="0" applyAlignment="0" applyProtection="0"/>
    <xf numFmtId="0" fontId="28" fillId="28" borderId="10" applyNumberFormat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25" fillId="29" borderId="0" applyNumberFormat="0" applyBorder="0" applyAlignment="0" applyProtection="0"/>
    <xf numFmtId="0" fontId="3" fillId="8" borderId="0" applyNumberFormat="0" applyBorder="0" applyAlignment="0" applyProtection="0"/>
    <xf numFmtId="0" fontId="3" fillId="14" borderId="0" applyNumberFormat="0" applyBorder="0" applyAlignment="0" applyProtection="0"/>
    <xf numFmtId="0" fontId="25" fillId="30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25" fillId="31" borderId="0" applyNumberFormat="0" applyBorder="0" applyAlignment="0" applyProtection="0"/>
    <xf numFmtId="0" fontId="3" fillId="10" borderId="0" applyNumberFormat="0" applyBorder="0" applyAlignment="0" applyProtection="0"/>
    <xf numFmtId="0" fontId="3" fillId="16" borderId="0" applyNumberFormat="0" applyBorder="0" applyAlignment="0" applyProtection="0"/>
    <xf numFmtId="0" fontId="25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7" borderId="0" applyNumberFormat="0" applyBorder="0" applyAlignment="0" applyProtection="0"/>
    <xf numFmtId="0" fontId="25" fillId="33" borderId="0" applyNumberFormat="0" applyBorder="0" applyAlignment="0" applyProtection="0"/>
    <xf numFmtId="0" fontId="3" fillId="12" borderId="0" applyNumberFormat="0" applyBorder="0" applyAlignment="0" applyProtection="0"/>
    <xf numFmtId="0" fontId="3" fillId="18" borderId="0" applyNumberFormat="0" applyBorder="0" applyAlignment="0" applyProtection="0"/>
    <xf numFmtId="0" fontId="25" fillId="34" borderId="0" applyNumberFormat="0" applyBorder="0" applyAlignment="0" applyProtection="0"/>
    <xf numFmtId="0" fontId="3" fillId="13" borderId="0" applyNumberFormat="0" applyBorder="0" applyAlignment="0" applyProtection="0"/>
    <xf numFmtId="0" fontId="3" fillId="19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83" fillId="37" borderId="0" applyNumberFormat="0" applyBorder="0" applyAlignment="0" applyProtection="0"/>
    <xf numFmtId="0" fontId="3" fillId="38" borderId="12" applyNumberFormat="0" applyFont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 applyNumberFormat="0" applyFill="0" applyBorder="0" applyProtection="0"/>
    <xf numFmtId="0" fontId="2" fillId="0" borderId="0"/>
    <xf numFmtId="44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38" borderId="12" applyNumberFormat="0" applyFont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47" fillId="0" borderId="0" applyFont="0" applyFill="0" applyBorder="0" applyAlignment="0" applyProtection="0"/>
    <xf numFmtId="0" fontId="57" fillId="0" borderId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38" borderId="12" applyNumberFormat="0" applyFont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8" fillId="0" borderId="0"/>
  </cellStyleXfs>
  <cellXfs count="751">
    <xf numFmtId="0" fontId="0" fillId="0" borderId="0" xfId="0"/>
    <xf numFmtId="0" fontId="8" fillId="0" borderId="1" xfId="40" applyBorder="1" applyAlignment="1">
      <alignment vertical="center"/>
    </xf>
    <xf numFmtId="0" fontId="8" fillId="0" borderId="1" xfId="40" applyBorder="1" applyAlignment="1">
      <alignment horizontal="center" vertical="center"/>
    </xf>
    <xf numFmtId="0" fontId="8" fillId="0" borderId="0" xfId="40" applyAlignment="1">
      <alignment vertical="center"/>
    </xf>
    <xf numFmtId="0" fontId="8" fillId="0" borderId="0" xfId="40" applyAlignment="1">
      <alignment horizontal="center" vertical="center"/>
    </xf>
    <xf numFmtId="0" fontId="19" fillId="2" borderId="1" xfId="40" applyFont="1" applyFill="1" applyBorder="1" applyAlignment="1">
      <alignment vertical="center"/>
    </xf>
    <xf numFmtId="0" fontId="8" fillId="2" borderId="1" xfId="40" applyFill="1" applyBorder="1" applyAlignment="1">
      <alignment horizontal="center" vertical="center"/>
    </xf>
    <xf numFmtId="0" fontId="19" fillId="2" borderId="1" xfId="40" applyFont="1" applyFill="1" applyBorder="1" applyAlignment="1">
      <alignment horizontal="center" vertical="center"/>
    </xf>
    <xf numFmtId="0" fontId="19" fillId="3" borderId="1" xfId="40" applyFont="1" applyFill="1" applyBorder="1" applyAlignment="1">
      <alignment horizontal="center" vertical="center"/>
    </xf>
    <xf numFmtId="0" fontId="19" fillId="3" borderId="1" xfId="40" applyFont="1" applyFill="1" applyBorder="1" applyAlignment="1">
      <alignment vertical="center"/>
    </xf>
    <xf numFmtId="0" fontId="8" fillId="3" borderId="1" xfId="4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8" fillId="0" borderId="1" xfId="4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37" applyFont="1" applyBorder="1" applyAlignment="1">
      <alignment horizontal="center" vertical="center"/>
    </xf>
    <xf numFmtId="0" fontId="8" fillId="0" borderId="1" xfId="40" applyBorder="1" applyAlignment="1">
      <alignment horizontal="center" vertical="center" wrapText="1"/>
    </xf>
    <xf numFmtId="0" fontId="8" fillId="4" borderId="1" xfId="40" applyFill="1" applyBorder="1" applyAlignment="1">
      <alignment vertical="center"/>
    </xf>
    <xf numFmtId="0" fontId="19" fillId="2" borderId="1" xfId="40" applyFont="1" applyFill="1" applyBorder="1" applyAlignment="1">
      <alignment vertical="center" wrapText="1"/>
    </xf>
    <xf numFmtId="0" fontId="8" fillId="0" borderId="1" xfId="40" applyBorder="1" applyAlignment="1">
      <alignment vertical="center" wrapText="1"/>
    </xf>
    <xf numFmtId="0" fontId="19" fillId="3" borderId="1" xfId="40" applyFont="1" applyFill="1" applyBorder="1" applyAlignment="1">
      <alignment vertical="center" wrapText="1"/>
    </xf>
    <xf numFmtId="0" fontId="8" fillId="0" borderId="0" xfId="40" applyAlignment="1">
      <alignment vertical="center" wrapText="1"/>
    </xf>
    <xf numFmtId="0" fontId="15" fillId="0" borderId="1" xfId="37" applyFont="1" applyBorder="1" applyAlignment="1">
      <alignment horizontal="center" vertical="center" wrapText="1"/>
    </xf>
    <xf numFmtId="2" fontId="20" fillId="0" borderId="1" xfId="37" applyNumberFormat="1" applyFont="1" applyBorder="1" applyAlignment="1">
      <alignment horizontal="center" vertical="center" wrapText="1"/>
    </xf>
    <xf numFmtId="0" fontId="0" fillId="5" borderId="1" xfId="0" applyFill="1" applyBorder="1"/>
    <xf numFmtId="2" fontId="20" fillId="0" borderId="0" xfId="37" applyNumberFormat="1" applyFont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 vertical="center"/>
    </xf>
    <xf numFmtId="0" fontId="41" fillId="0" borderId="1" xfId="40" applyFont="1" applyBorder="1" applyAlignment="1">
      <alignment vertical="center"/>
    </xf>
    <xf numFmtId="0" fontId="41" fillId="0" borderId="1" xfId="40" applyFont="1" applyBorder="1" applyAlignment="1">
      <alignment horizontal="center" vertical="center" wrapText="1"/>
    </xf>
    <xf numFmtId="0" fontId="41" fillId="0" borderId="1" xfId="40" applyFont="1" applyBorder="1" applyAlignment="1">
      <alignment horizontal="center" vertical="center"/>
    </xf>
    <xf numFmtId="0" fontId="41" fillId="0" borderId="1" xfId="40" applyFont="1" applyBorder="1" applyAlignment="1">
      <alignment vertical="center" wrapText="1"/>
    </xf>
    <xf numFmtId="2" fontId="42" fillId="0" borderId="1" xfId="37" applyNumberFormat="1" applyFont="1" applyBorder="1" applyAlignment="1">
      <alignment horizontal="center" vertical="center" wrapText="1"/>
    </xf>
    <xf numFmtId="2" fontId="42" fillId="0" borderId="1" xfId="37" quotePrefix="1" applyNumberFormat="1" applyFont="1" applyBorder="1" applyAlignment="1">
      <alignment horizontal="center" vertical="center" wrapText="1"/>
    </xf>
    <xf numFmtId="49" fontId="42" fillId="0" borderId="1" xfId="37" applyNumberFormat="1" applyFont="1" applyBorder="1" applyAlignment="1">
      <alignment vertical="center" wrapText="1"/>
    </xf>
    <xf numFmtId="2" fontId="43" fillId="0" borderId="0" xfId="37" applyNumberFormat="1" applyFont="1" applyAlignment="1">
      <alignment horizontal="center" vertical="center" wrapText="1"/>
    </xf>
    <xf numFmtId="49" fontId="43" fillId="0" borderId="0" xfId="37" applyNumberFormat="1" applyFont="1" applyAlignment="1">
      <alignment vertical="center" wrapText="1"/>
    </xf>
    <xf numFmtId="0" fontId="8" fillId="0" borderId="2" xfId="40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/>
    </xf>
    <xf numFmtId="2" fontId="21" fillId="0" borderId="1" xfId="37" quotePrefix="1" applyNumberFormat="1" applyFont="1" applyBorder="1" applyAlignment="1">
      <alignment horizontal="center" vertical="center" wrapText="1"/>
    </xf>
    <xf numFmtId="2" fontId="44" fillId="0" borderId="0" xfId="0" applyNumberFormat="1" applyFont="1" applyAlignment="1">
      <alignment horizontal="center" vertical="center" wrapText="1"/>
    </xf>
    <xf numFmtId="2" fontId="44" fillId="0" borderId="1" xfId="0" applyNumberFormat="1" applyFont="1" applyBorder="1" applyAlignment="1">
      <alignment horizontal="center" vertical="center" wrapText="1"/>
    </xf>
    <xf numFmtId="2" fontId="44" fillId="0" borderId="1" xfId="0" quotePrefix="1" applyNumberFormat="1" applyFont="1" applyBorder="1" applyAlignment="1">
      <alignment horizontal="center" vertical="center" wrapText="1"/>
    </xf>
    <xf numFmtId="49" fontId="43" fillId="39" borderId="1" xfId="0" applyNumberFormat="1" applyFont="1" applyFill="1" applyBorder="1" applyAlignment="1">
      <alignment vertical="center" wrapText="1"/>
    </xf>
    <xf numFmtId="2" fontId="44" fillId="40" borderId="0" xfId="0" applyNumberFormat="1" applyFont="1" applyFill="1" applyAlignment="1">
      <alignment horizontal="center" vertical="center" wrapText="1"/>
    </xf>
    <xf numFmtId="2" fontId="44" fillId="39" borderId="0" xfId="0" applyNumberFormat="1" applyFont="1" applyFill="1" applyAlignment="1">
      <alignment horizontal="center" vertical="center" wrapText="1"/>
    </xf>
    <xf numFmtId="2" fontId="44" fillId="40" borderId="1" xfId="0" applyNumberFormat="1" applyFont="1" applyFill="1" applyBorder="1" applyAlignment="1">
      <alignment horizontal="center" vertical="center" wrapText="1"/>
    </xf>
    <xf numFmtId="49" fontId="43" fillId="41" borderId="1" xfId="0" applyNumberFormat="1" applyFont="1" applyFill="1" applyBorder="1" applyAlignment="1">
      <alignment vertical="center" wrapText="1"/>
    </xf>
    <xf numFmtId="49" fontId="43" fillId="0" borderId="1" xfId="0" applyNumberFormat="1" applyFont="1" applyBorder="1" applyAlignment="1">
      <alignment vertical="center" wrapText="1"/>
    </xf>
    <xf numFmtId="0" fontId="0" fillId="39" borderId="0" xfId="0" applyFill="1"/>
    <xf numFmtId="0" fontId="8" fillId="0" borderId="3" xfId="40" applyBorder="1" applyAlignment="1">
      <alignment horizontal="center" vertical="center"/>
    </xf>
    <xf numFmtId="2" fontId="41" fillId="0" borderId="1" xfId="37" applyNumberFormat="1" applyFont="1" applyBorder="1" applyAlignment="1">
      <alignment horizontal="center" vertical="center" wrapText="1"/>
    </xf>
    <xf numFmtId="0" fontId="0" fillId="40" borderId="1" xfId="0" applyFill="1" applyBorder="1" applyAlignment="1">
      <alignment horizontal="center"/>
    </xf>
    <xf numFmtId="0" fontId="8" fillId="40" borderId="1" xfId="40" applyFill="1" applyBorder="1" applyAlignment="1">
      <alignment vertical="center"/>
    </xf>
    <xf numFmtId="0" fontId="8" fillId="40" borderId="1" xfId="40" applyFill="1" applyBorder="1" applyAlignment="1">
      <alignment horizontal="center" vertical="center" wrapText="1"/>
    </xf>
    <xf numFmtId="0" fontId="8" fillId="40" borderId="1" xfId="40" applyFill="1" applyBorder="1" applyAlignment="1">
      <alignment horizontal="center" vertical="center"/>
    </xf>
    <xf numFmtId="2" fontId="44" fillId="40" borderId="1" xfId="0" quotePrefix="1" applyNumberFormat="1" applyFont="1" applyFill="1" applyBorder="1" applyAlignment="1">
      <alignment horizontal="center" vertical="center" wrapText="1"/>
    </xf>
    <xf numFmtId="0" fontId="8" fillId="40" borderId="1" xfId="40" quotePrefix="1" applyFill="1" applyBorder="1" applyAlignment="1">
      <alignment horizontal="center" vertical="center"/>
    </xf>
    <xf numFmtId="49" fontId="42" fillId="41" borderId="1" xfId="37" applyNumberFormat="1" applyFont="1" applyFill="1" applyBorder="1" applyAlignment="1">
      <alignment vertical="center" wrapText="1"/>
    </xf>
    <xf numFmtId="49" fontId="42" fillId="39" borderId="1" xfId="37" applyNumberFormat="1" applyFont="1" applyFill="1" applyBorder="1" applyAlignment="1">
      <alignment vertical="center" wrapText="1"/>
    </xf>
    <xf numFmtId="49" fontId="42" fillId="0" borderId="3" xfId="37" applyNumberFormat="1" applyFont="1" applyBorder="1" applyAlignment="1">
      <alignment vertical="center" wrapText="1"/>
    </xf>
    <xf numFmtId="2" fontId="43" fillId="0" borderId="1" xfId="0" applyNumberFormat="1" applyFont="1" applyBorder="1" applyAlignment="1">
      <alignment horizontal="center" vertical="center" wrapText="1"/>
    </xf>
    <xf numFmtId="0" fontId="8" fillId="0" borderId="2" xfId="40" applyBorder="1" applyAlignment="1">
      <alignment vertical="center" wrapText="1"/>
    </xf>
    <xf numFmtId="0" fontId="41" fillId="0" borderId="2" xfId="40" applyFont="1" applyBorder="1" applyAlignment="1">
      <alignment vertical="center" wrapText="1"/>
    </xf>
    <xf numFmtId="0" fontId="8" fillId="0" borderId="0" xfId="40" applyAlignment="1">
      <alignment horizontal="center" vertical="center" wrapText="1"/>
    </xf>
    <xf numFmtId="49" fontId="21" fillId="0" borderId="1" xfId="37" applyNumberFormat="1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7" fillId="0" borderId="1" xfId="37" applyFont="1" applyBorder="1" applyAlignment="1">
      <alignment vertical="center" wrapText="1"/>
    </xf>
    <xf numFmtId="0" fontId="0" fillId="6" borderId="0" xfId="0" applyFill="1" applyAlignment="1">
      <alignment horizontal="center"/>
    </xf>
    <xf numFmtId="3" fontId="7" fillId="0" borderId="1" xfId="37" quotePrefix="1" applyNumberFormat="1" applyFont="1" applyBorder="1" applyAlignment="1">
      <alignment horizontal="center" vertical="center"/>
    </xf>
    <xf numFmtId="49" fontId="42" fillId="41" borderId="0" xfId="37" applyNumberFormat="1" applyFont="1" applyFill="1" applyAlignment="1">
      <alignment vertical="center" wrapText="1"/>
    </xf>
    <xf numFmtId="2" fontId="20" fillId="0" borderId="1" xfId="37" quotePrefix="1" applyNumberFormat="1" applyFont="1" applyBorder="1" applyAlignment="1">
      <alignment horizontal="center" vertical="center" wrapText="1"/>
    </xf>
    <xf numFmtId="0" fontId="46" fillId="0" borderId="19" xfId="0" applyFont="1" applyBorder="1" applyAlignment="1">
      <alignment horizontal="center" vertical="center" wrapText="1"/>
    </xf>
    <xf numFmtId="0" fontId="6" fillId="0" borderId="0" xfId="64" applyAlignment="1">
      <alignment vertical="center"/>
    </xf>
    <xf numFmtId="0" fontId="49" fillId="0" borderId="7" xfId="41" applyFont="1" applyBorder="1" applyAlignment="1">
      <alignment horizontal="center" vertical="center" wrapText="1"/>
    </xf>
    <xf numFmtId="0" fontId="49" fillId="0" borderId="23" xfId="41" applyFont="1" applyBorder="1" applyAlignment="1">
      <alignment horizontal="left" vertical="center"/>
    </xf>
    <xf numFmtId="0" fontId="49" fillId="0" borderId="24" xfId="41" applyFont="1" applyBorder="1" applyAlignment="1">
      <alignment horizontal="center" vertical="center"/>
    </xf>
    <xf numFmtId="4" fontId="49" fillId="0" borderId="24" xfId="41" applyNumberFormat="1" applyFont="1" applyBorder="1" applyAlignment="1">
      <alignment horizontal="center" vertical="center"/>
    </xf>
    <xf numFmtId="4" fontId="49" fillId="0" borderId="24" xfId="41" applyNumberFormat="1" applyFont="1" applyBorder="1" applyAlignment="1">
      <alignment horizontal="left" vertical="center"/>
    </xf>
    <xf numFmtId="0" fontId="49" fillId="0" borderId="8" xfId="41" applyFont="1" applyBorder="1" applyAlignment="1">
      <alignment horizontal="right" vertical="center"/>
    </xf>
    <xf numFmtId="4" fontId="49" fillId="45" borderId="1" xfId="41" applyNumberFormat="1" applyFont="1" applyFill="1" applyBorder="1" applyAlignment="1">
      <alignment horizontal="center" vertical="center"/>
    </xf>
    <xf numFmtId="0" fontId="50" fillId="0" borderId="25" xfId="41" applyFont="1" applyBorder="1" applyAlignment="1">
      <alignment horizontal="center" vertical="center"/>
    </xf>
    <xf numFmtId="0" fontId="50" fillId="0" borderId="26" xfId="41" applyFont="1" applyBorder="1" applyAlignment="1">
      <alignment vertical="center"/>
    </xf>
    <xf numFmtId="168" fontId="50" fillId="0" borderId="26" xfId="41" applyNumberFormat="1" applyFont="1" applyBorder="1" applyAlignment="1">
      <alignment horizontal="right" vertical="center"/>
    </xf>
    <xf numFmtId="0" fontId="50" fillId="0" borderId="26" xfId="41" applyFont="1" applyBorder="1" applyAlignment="1">
      <alignment horizontal="center" vertical="center"/>
    </xf>
    <xf numFmtId="4" fontId="50" fillId="0" borderId="25" xfId="66" applyNumberFormat="1" applyFont="1" applyBorder="1" applyAlignment="1">
      <alignment horizontal="right" vertical="center"/>
    </xf>
    <xf numFmtId="4" fontId="50" fillId="0" borderId="25" xfId="66" applyNumberFormat="1" applyFont="1" applyBorder="1" applyAlignment="1">
      <alignment vertical="center"/>
    </xf>
    <xf numFmtId="49" fontId="50" fillId="0" borderId="25" xfId="64" applyNumberFormat="1" applyFont="1" applyBorder="1" applyAlignment="1">
      <alignment horizontal="center" vertical="center" wrapText="1"/>
    </xf>
    <xf numFmtId="49" fontId="50" fillId="0" borderId="25" xfId="67" applyNumberFormat="1" applyFont="1" applyBorder="1" applyAlignment="1">
      <alignment horizontal="left" vertical="center" wrapText="1"/>
    </xf>
    <xf numFmtId="0" fontId="50" fillId="39" borderId="25" xfId="41" applyFont="1" applyFill="1" applyBorder="1" applyAlignment="1">
      <alignment horizontal="center" vertical="center"/>
    </xf>
    <xf numFmtId="0" fontId="50" fillId="39" borderId="26" xfId="41" applyFont="1" applyFill="1" applyBorder="1" applyAlignment="1">
      <alignment vertical="center" wrapText="1"/>
    </xf>
    <xf numFmtId="168" fontId="50" fillId="39" borderId="26" xfId="41" applyNumberFormat="1" applyFont="1" applyFill="1" applyBorder="1" applyAlignment="1">
      <alignment horizontal="right" vertical="center"/>
    </xf>
    <xf numFmtId="0" fontId="50" fillId="39" borderId="26" xfId="41" applyFont="1" applyFill="1" applyBorder="1" applyAlignment="1">
      <alignment horizontal="center" vertical="center"/>
    </xf>
    <xf numFmtId="4" fontId="50" fillId="39" borderId="25" xfId="66" applyNumberFormat="1" applyFont="1" applyFill="1" applyBorder="1" applyAlignment="1">
      <alignment horizontal="right" vertical="center"/>
    </xf>
    <xf numFmtId="4" fontId="50" fillId="39" borderId="25" xfId="66" applyNumberFormat="1" applyFont="1" applyFill="1" applyBorder="1" applyAlignment="1">
      <alignment vertical="center"/>
    </xf>
    <xf numFmtId="0" fontId="50" fillId="0" borderId="27" xfId="41" applyFont="1" applyBorder="1" applyAlignment="1">
      <alignment horizontal="center" vertical="center"/>
    </xf>
    <xf numFmtId="0" fontId="50" fillId="0" borderId="3" xfId="41" applyFont="1" applyBorder="1" applyAlignment="1">
      <alignment vertical="center"/>
    </xf>
    <xf numFmtId="168" fontId="50" fillId="0" borderId="3" xfId="41" applyNumberFormat="1" applyFont="1" applyBorder="1" applyAlignment="1">
      <alignment horizontal="right" vertical="center"/>
    </xf>
    <xf numFmtId="0" fontId="50" fillId="0" borderId="3" xfId="41" applyFont="1" applyBorder="1" applyAlignment="1">
      <alignment horizontal="center" vertical="center"/>
    </xf>
    <xf numFmtId="4" fontId="50" fillId="0" borderId="27" xfId="66" applyNumberFormat="1" applyFont="1" applyBorder="1" applyAlignment="1">
      <alignment horizontal="right" vertical="center"/>
    </xf>
    <xf numFmtId="4" fontId="50" fillId="0" borderId="27" xfId="66" applyNumberFormat="1" applyFont="1" applyBorder="1" applyAlignment="1">
      <alignment vertical="center"/>
    </xf>
    <xf numFmtId="0" fontId="49" fillId="0" borderId="23" xfId="41" applyFont="1" applyBorder="1" applyAlignment="1">
      <alignment horizontal="left" vertical="center" wrapText="1"/>
    </xf>
    <xf numFmtId="0" fontId="49" fillId="0" borderId="24" xfId="65" applyFont="1" applyBorder="1" applyAlignment="1">
      <alignment horizontal="center" vertical="center"/>
    </xf>
    <xf numFmtId="0" fontId="50" fillId="0" borderId="28" xfId="41" applyFont="1" applyBorder="1" applyAlignment="1">
      <alignment horizontal="center" vertical="center"/>
    </xf>
    <xf numFmtId="0" fontId="50" fillId="0" borderId="26" xfId="41" applyFont="1" applyBorder="1" applyAlignment="1">
      <alignment vertical="center" wrapText="1"/>
    </xf>
    <xf numFmtId="0" fontId="6" fillId="0" borderId="0" xfId="65"/>
    <xf numFmtId="0" fontId="6" fillId="0" borderId="0" xfId="65" applyAlignment="1">
      <alignment vertical="center"/>
    </xf>
    <xf numFmtId="0" fontId="6" fillId="47" borderId="30" xfId="65" applyFill="1" applyBorder="1" applyAlignment="1">
      <alignment horizontal="center" vertical="center"/>
    </xf>
    <xf numFmtId="0" fontId="6" fillId="47" borderId="31" xfId="65" applyFill="1" applyBorder="1" applyAlignment="1">
      <alignment horizontal="center" vertical="center"/>
    </xf>
    <xf numFmtId="0" fontId="51" fillId="47" borderId="33" xfId="65" applyFont="1" applyFill="1" applyBorder="1" applyAlignment="1">
      <alignment horizontal="center" vertical="center"/>
    </xf>
    <xf numFmtId="0" fontId="51" fillId="47" borderId="34" xfId="65" applyFont="1" applyFill="1" applyBorder="1" applyAlignment="1">
      <alignment horizontal="center" vertical="center"/>
    </xf>
    <xf numFmtId="0" fontId="51" fillId="0" borderId="35" xfId="65" applyFont="1" applyBorder="1" applyAlignment="1">
      <alignment horizontal="center" vertical="center"/>
    </xf>
    <xf numFmtId="0" fontId="6" fillId="0" borderId="36" xfId="65" applyBorder="1" applyAlignment="1">
      <alignment horizontal="center" vertical="center"/>
    </xf>
    <xf numFmtId="0" fontId="51" fillId="0" borderId="36" xfId="65" applyFont="1" applyBorder="1" applyAlignment="1">
      <alignment horizontal="center" vertical="center"/>
    </xf>
    <xf numFmtId="0" fontId="51" fillId="0" borderId="37" xfId="65" applyFont="1" applyBorder="1" applyAlignment="1">
      <alignment horizontal="center" vertical="center"/>
    </xf>
    <xf numFmtId="0" fontId="51" fillId="48" borderId="35" xfId="65" applyFont="1" applyFill="1" applyBorder="1" applyAlignment="1">
      <alignment horizontal="center" vertical="center"/>
    </xf>
    <xf numFmtId="0" fontId="51" fillId="48" borderId="36" xfId="65" applyFont="1" applyFill="1" applyBorder="1" applyAlignment="1">
      <alignment vertical="center"/>
    </xf>
    <xf numFmtId="43" fontId="51" fillId="48" borderId="36" xfId="65" applyNumberFormat="1" applyFont="1" applyFill="1" applyBorder="1" applyAlignment="1">
      <alignment horizontal="right" vertical="center"/>
    </xf>
    <xf numFmtId="43" fontId="51" fillId="48" borderId="37" xfId="65" applyNumberFormat="1" applyFont="1" applyFill="1" applyBorder="1" applyAlignment="1">
      <alignment horizontal="right" vertical="center"/>
    </xf>
    <xf numFmtId="0" fontId="6" fillId="0" borderId="35" xfId="65" applyBorder="1" applyAlignment="1">
      <alignment horizontal="center" vertical="center"/>
    </xf>
    <xf numFmtId="0" fontId="6" fillId="0" borderId="36" xfId="65" applyBorder="1" applyAlignment="1">
      <alignment vertical="center"/>
    </xf>
    <xf numFmtId="43" fontId="6" fillId="0" borderId="36" xfId="65" applyNumberFormat="1" applyBorder="1" applyAlignment="1">
      <alignment vertical="center"/>
    </xf>
    <xf numFmtId="43" fontId="6" fillId="0" borderId="37" xfId="65" applyNumberFormat="1" applyBorder="1" applyAlignment="1">
      <alignment vertical="center"/>
    </xf>
    <xf numFmtId="0" fontId="6" fillId="0" borderId="35" xfId="65" applyBorder="1" applyAlignment="1">
      <alignment horizontal="right" vertical="center"/>
    </xf>
    <xf numFmtId="43" fontId="51" fillId="48" borderId="36" xfId="65" applyNumberFormat="1" applyFont="1" applyFill="1" applyBorder="1" applyAlignment="1">
      <alignment vertical="center"/>
    </xf>
    <xf numFmtId="43" fontId="51" fillId="48" borderId="37" xfId="65" applyNumberFormat="1" applyFont="1" applyFill="1" applyBorder="1" applyAlignment="1">
      <alignment vertical="center"/>
    </xf>
    <xf numFmtId="0" fontId="6" fillId="0" borderId="36" xfId="65" applyBorder="1" applyAlignment="1">
      <alignment horizontal="left" vertical="center"/>
    </xf>
    <xf numFmtId="43" fontId="6" fillId="0" borderId="36" xfId="65" applyNumberFormat="1" applyBorder="1" applyAlignment="1">
      <alignment horizontal="right" vertical="center"/>
    </xf>
    <xf numFmtId="43" fontId="6" fillId="48" borderId="36" xfId="65" applyNumberFormat="1" applyFill="1" applyBorder="1" applyAlignment="1">
      <alignment vertical="center"/>
    </xf>
    <xf numFmtId="43" fontId="51" fillId="48" borderId="0" xfId="65" applyNumberFormat="1" applyFont="1" applyFill="1" applyAlignment="1">
      <alignment vertical="center"/>
    </xf>
    <xf numFmtId="2" fontId="6" fillId="0" borderId="36" xfId="65" applyNumberFormat="1" applyBorder="1" applyAlignment="1">
      <alignment vertical="center"/>
    </xf>
    <xf numFmtId="2" fontId="6" fillId="0" borderId="37" xfId="65" applyNumberFormat="1" applyBorder="1" applyAlignment="1">
      <alignment vertical="center"/>
    </xf>
    <xf numFmtId="0" fontId="6" fillId="43" borderId="38" xfId="65" applyFill="1" applyBorder="1" applyAlignment="1">
      <alignment horizontal="right" vertical="center"/>
    </xf>
    <xf numFmtId="0" fontId="51" fillId="43" borderId="39" xfId="65" applyFont="1" applyFill="1" applyBorder="1" applyAlignment="1">
      <alignment vertical="center"/>
    </xf>
    <xf numFmtId="2" fontId="51" fillId="43" borderId="39" xfId="65" applyNumberFormat="1" applyFont="1" applyFill="1" applyBorder="1" applyAlignment="1">
      <alignment vertical="center"/>
    </xf>
    <xf numFmtId="2" fontId="51" fillId="43" borderId="40" xfId="65" applyNumberFormat="1" applyFont="1" applyFill="1" applyBorder="1" applyAlignment="1">
      <alignment vertical="center"/>
    </xf>
    <xf numFmtId="0" fontId="51" fillId="0" borderId="0" xfId="65" applyFont="1" applyAlignment="1">
      <alignment vertical="center"/>
    </xf>
    <xf numFmtId="10" fontId="51" fillId="0" borderId="0" xfId="68" applyNumberFormat="1" applyFont="1" applyAlignment="1">
      <alignment horizontal="center" vertical="center"/>
    </xf>
    <xf numFmtId="0" fontId="6" fillId="43" borderId="41" xfId="65" applyFill="1" applyBorder="1"/>
    <xf numFmtId="0" fontId="6" fillId="43" borderId="42" xfId="65" applyFill="1" applyBorder="1"/>
    <xf numFmtId="0" fontId="6" fillId="43" borderId="43" xfId="65" applyFill="1" applyBorder="1"/>
    <xf numFmtId="0" fontId="6" fillId="43" borderId="44" xfId="65" applyFill="1" applyBorder="1"/>
    <xf numFmtId="0" fontId="6" fillId="43" borderId="0" xfId="65" applyFill="1"/>
    <xf numFmtId="0" fontId="6" fillId="43" borderId="45" xfId="65" applyFill="1" applyBorder="1"/>
    <xf numFmtId="0" fontId="6" fillId="43" borderId="44" xfId="65" applyFill="1" applyBorder="1" applyAlignment="1">
      <alignment vertical="center"/>
    </xf>
    <xf numFmtId="0" fontId="6" fillId="43" borderId="46" xfId="65" applyFill="1" applyBorder="1" applyAlignment="1">
      <alignment vertical="center"/>
    </xf>
    <xf numFmtId="0" fontId="6" fillId="43" borderId="47" xfId="65" applyFill="1" applyBorder="1"/>
    <xf numFmtId="0" fontId="6" fillId="43" borderId="48" xfId="65" applyFill="1" applyBorder="1"/>
    <xf numFmtId="10" fontId="6" fillId="0" borderId="51" xfId="65" applyNumberFormat="1" applyBorder="1" applyAlignment="1">
      <alignment horizontal="center" vertical="center"/>
    </xf>
    <xf numFmtId="10" fontId="6" fillId="0" borderId="52" xfId="65" applyNumberFormat="1" applyBorder="1" applyAlignment="1">
      <alignment horizontal="center" vertical="center"/>
    </xf>
    <xf numFmtId="0" fontId="6" fillId="39" borderId="49" xfId="65" applyFill="1" applyBorder="1" applyAlignment="1">
      <alignment vertical="center" wrapText="1"/>
    </xf>
    <xf numFmtId="10" fontId="6" fillId="0" borderId="54" xfId="65" applyNumberFormat="1" applyBorder="1" applyAlignment="1">
      <alignment horizontal="center" vertical="center"/>
    </xf>
    <xf numFmtId="10" fontId="6" fillId="0" borderId="55" xfId="65" applyNumberFormat="1" applyBorder="1" applyAlignment="1">
      <alignment horizontal="center" vertical="center"/>
    </xf>
    <xf numFmtId="10" fontId="6" fillId="0" borderId="43" xfId="65" applyNumberFormat="1" applyBorder="1" applyAlignment="1">
      <alignment horizontal="center" vertical="center"/>
    </xf>
    <xf numFmtId="10" fontId="6" fillId="0" borderId="42" xfId="65" applyNumberFormat="1" applyBorder="1" applyAlignment="1">
      <alignment horizontal="center" vertical="center"/>
    </xf>
    <xf numFmtId="0" fontId="40" fillId="48" borderId="51" xfId="65" applyFont="1" applyFill="1" applyBorder="1" applyAlignment="1">
      <alignment vertical="center"/>
    </xf>
    <xf numFmtId="0" fontId="40" fillId="48" borderId="52" xfId="65" applyFont="1" applyFill="1" applyBorder="1" applyAlignment="1">
      <alignment vertical="center"/>
    </xf>
    <xf numFmtId="0" fontId="40" fillId="48" borderId="22" xfId="65" applyFont="1" applyFill="1" applyBorder="1" applyAlignment="1">
      <alignment vertical="center"/>
    </xf>
    <xf numFmtId="0" fontId="6" fillId="0" borderId="53" xfId="65" applyBorder="1" applyAlignment="1">
      <alignment vertical="center"/>
    </xf>
    <xf numFmtId="10" fontId="6" fillId="0" borderId="22" xfId="65" applyNumberFormat="1" applyBorder="1" applyAlignment="1">
      <alignment horizontal="center" vertical="center"/>
    </xf>
    <xf numFmtId="0" fontId="40" fillId="48" borderId="51" xfId="65" applyFont="1" applyFill="1" applyBorder="1" applyAlignment="1">
      <alignment horizontal="center" vertical="center"/>
    </xf>
    <xf numFmtId="0" fontId="40" fillId="48" borderId="52" xfId="65" applyFont="1" applyFill="1" applyBorder="1" applyAlignment="1">
      <alignment horizontal="center" vertical="center"/>
    </xf>
    <xf numFmtId="0" fontId="40" fillId="48" borderId="21" xfId="65" applyFont="1" applyFill="1" applyBorder="1" applyAlignment="1">
      <alignment horizontal="center" vertical="center"/>
    </xf>
    <xf numFmtId="0" fontId="40" fillId="48" borderId="22" xfId="65" applyFont="1" applyFill="1" applyBorder="1" applyAlignment="1">
      <alignment horizontal="center" vertical="center"/>
    </xf>
    <xf numFmtId="10" fontId="6" fillId="0" borderId="21" xfId="65" applyNumberFormat="1" applyBorder="1" applyAlignment="1">
      <alignment horizontal="center" vertical="center"/>
    </xf>
    <xf numFmtId="0" fontId="48" fillId="0" borderId="0" xfId="64" applyFont="1" applyAlignment="1">
      <alignment vertical="center"/>
    </xf>
    <xf numFmtId="0" fontId="49" fillId="42" borderId="0" xfId="65" applyFont="1" applyFill="1" applyAlignment="1">
      <alignment horizontal="center" vertical="center"/>
    </xf>
    <xf numFmtId="0" fontId="50" fillId="0" borderId="0" xfId="65" applyFont="1" applyAlignment="1">
      <alignment vertical="center"/>
    </xf>
    <xf numFmtId="0" fontId="50" fillId="0" borderId="0" xfId="65" applyFont="1" applyAlignment="1">
      <alignment horizontal="right" vertical="center"/>
    </xf>
    <xf numFmtId="4" fontId="49" fillId="45" borderId="3" xfId="41" applyNumberFormat="1" applyFont="1" applyFill="1" applyBorder="1" applyAlignment="1">
      <alignment horizontal="right" vertical="center"/>
    </xf>
    <xf numFmtId="0" fontId="49" fillId="39" borderId="4" xfId="41" applyFont="1" applyFill="1" applyBorder="1" applyAlignment="1">
      <alignment horizontal="right" vertical="center"/>
    </xf>
    <xf numFmtId="0" fontId="49" fillId="39" borderId="5" xfId="41" applyFont="1" applyFill="1" applyBorder="1" applyAlignment="1">
      <alignment horizontal="right" vertical="center"/>
    </xf>
    <xf numFmtId="4" fontId="49" fillId="39" borderId="5" xfId="41" applyNumberFormat="1" applyFont="1" applyFill="1" applyBorder="1" applyAlignment="1">
      <alignment horizontal="right" vertical="center"/>
    </xf>
    <xf numFmtId="4" fontId="49" fillId="39" borderId="6" xfId="41" applyNumberFormat="1" applyFont="1" applyFill="1" applyBorder="1" applyAlignment="1">
      <alignment horizontal="right" vertical="center"/>
    </xf>
    <xf numFmtId="0" fontId="46" fillId="0" borderId="19" xfId="0" applyFont="1" applyBorder="1" applyAlignment="1">
      <alignment horizontal="left" vertical="center" wrapText="1"/>
    </xf>
    <xf numFmtId="0" fontId="53" fillId="49" borderId="0" xfId="0" applyFont="1" applyFill="1"/>
    <xf numFmtId="0" fontId="49" fillId="45" borderId="5" xfId="41" applyFont="1" applyFill="1" applyBorder="1" applyAlignment="1">
      <alignment horizontal="right" vertical="center"/>
    </xf>
    <xf numFmtId="0" fontId="56" fillId="0" borderId="0" xfId="0" applyFont="1"/>
    <xf numFmtId="0" fontId="46" fillId="0" borderId="57" xfId="0" applyFont="1" applyBorder="1" applyAlignment="1">
      <alignment horizontal="center" vertical="center" wrapText="1"/>
    </xf>
    <xf numFmtId="0" fontId="0" fillId="0" borderId="44" xfId="0" applyBorder="1"/>
    <xf numFmtId="0" fontId="57" fillId="0" borderId="0" xfId="0" applyFont="1"/>
    <xf numFmtId="0" fontId="46" fillId="0" borderId="58" xfId="0" applyFont="1" applyBorder="1" applyAlignment="1">
      <alignment vertical="center"/>
    </xf>
    <xf numFmtId="0" fontId="46" fillId="0" borderId="0" xfId="0" applyFont="1" applyAlignment="1">
      <alignment vertical="center"/>
    </xf>
    <xf numFmtId="0" fontId="4" fillId="0" borderId="58" xfId="74" applyBorder="1" applyAlignment="1">
      <alignment vertical="top"/>
    </xf>
    <xf numFmtId="0" fontId="4" fillId="0" borderId="0" xfId="74" applyAlignment="1">
      <alignment vertical="top"/>
    </xf>
    <xf numFmtId="0" fontId="46" fillId="0" borderId="0" xfId="0" applyFont="1" applyAlignment="1">
      <alignment horizontal="left" vertical="center" wrapText="1"/>
    </xf>
    <xf numFmtId="2" fontId="0" fillId="0" borderId="0" xfId="0" applyNumberFormat="1"/>
    <xf numFmtId="44" fontId="0" fillId="0" borderId="0" xfId="75" applyFont="1"/>
    <xf numFmtId="44" fontId="0" fillId="0" borderId="0" xfId="0" applyNumberFormat="1"/>
    <xf numFmtId="169" fontId="0" fillId="0" borderId="0" xfId="0" applyNumberFormat="1"/>
    <xf numFmtId="44" fontId="59" fillId="0" borderId="0" xfId="75" applyFont="1"/>
    <xf numFmtId="0" fontId="59" fillId="0" borderId="0" xfId="0" applyFont="1"/>
    <xf numFmtId="43" fontId="0" fillId="0" borderId="0" xfId="62" applyFont="1"/>
    <xf numFmtId="43" fontId="0" fillId="0" borderId="0" xfId="0" applyNumberFormat="1"/>
    <xf numFmtId="44" fontId="0" fillId="0" borderId="0" xfId="75" applyFont="1" applyBorder="1"/>
    <xf numFmtId="44" fontId="59" fillId="0" borderId="0" xfId="75" applyFont="1" applyBorder="1"/>
    <xf numFmtId="0" fontId="4" fillId="0" borderId="0" xfId="74" applyAlignment="1">
      <alignment vertical="top" wrapText="1"/>
    </xf>
    <xf numFmtId="44" fontId="57" fillId="0" borderId="0" xfId="75" applyFont="1"/>
    <xf numFmtId="0" fontId="60" fillId="49" borderId="0" xfId="0" applyFont="1" applyFill="1"/>
    <xf numFmtId="0" fontId="61" fillId="0" borderId="0" xfId="0" applyFont="1"/>
    <xf numFmtId="0" fontId="55" fillId="0" borderId="0" xfId="0" applyFont="1"/>
    <xf numFmtId="44" fontId="0" fillId="0" borderId="0" xfId="75" applyFont="1" applyFill="1"/>
    <xf numFmtId="0" fontId="52" fillId="48" borderId="47" xfId="69" applyFont="1" applyFill="1" applyBorder="1" applyAlignment="1">
      <alignment vertical="center" wrapText="1"/>
    </xf>
    <xf numFmtId="0" fontId="6" fillId="0" borderId="42" xfId="65" applyBorder="1" applyAlignment="1">
      <alignment vertical="center"/>
    </xf>
    <xf numFmtId="0" fontId="6" fillId="0" borderId="47" xfId="65" applyBorder="1" applyAlignment="1">
      <alignment vertical="center"/>
    </xf>
    <xf numFmtId="0" fontId="7" fillId="0" borderId="0" xfId="70"/>
    <xf numFmtId="4" fontId="7" fillId="0" borderId="0" xfId="70" applyNumberFormat="1"/>
    <xf numFmtId="0" fontId="9" fillId="51" borderId="61" xfId="70" applyFont="1" applyFill="1" applyBorder="1" applyAlignment="1">
      <alignment horizontal="center" vertical="center" wrapText="1"/>
    </xf>
    <xf numFmtId="49" fontId="9" fillId="51" borderId="60" xfId="70" applyNumberFormat="1" applyFont="1" applyFill="1" applyBorder="1" applyAlignment="1">
      <alignment horizontal="center" vertical="center"/>
    </xf>
    <xf numFmtId="49" fontId="9" fillId="50" borderId="60" xfId="70" applyNumberFormat="1" applyFont="1" applyFill="1" applyBorder="1" applyAlignment="1">
      <alignment horizontal="center" vertical="center"/>
    </xf>
    <xf numFmtId="0" fontId="9" fillId="50" borderId="61" xfId="70" applyFont="1" applyFill="1" applyBorder="1" applyAlignment="1">
      <alignment horizontal="left" vertical="center" wrapText="1"/>
    </xf>
    <xf numFmtId="0" fontId="9" fillId="50" borderId="61" xfId="70" applyFont="1" applyFill="1" applyBorder="1" applyAlignment="1">
      <alignment horizontal="center" vertical="center" wrapText="1"/>
    </xf>
    <xf numFmtId="0" fontId="9" fillId="50" borderId="61" xfId="70" applyFont="1" applyFill="1" applyBorder="1" applyAlignment="1">
      <alignment horizontal="center" vertical="center"/>
    </xf>
    <xf numFmtId="49" fontId="64" fillId="50" borderId="60" xfId="70" applyNumberFormat="1" applyFont="1" applyFill="1" applyBorder="1" applyAlignment="1">
      <alignment horizontal="center"/>
    </xf>
    <xf numFmtId="0" fontId="0" fillId="50" borderId="61" xfId="70" applyFont="1" applyFill="1" applyBorder="1" applyAlignment="1">
      <alignment horizontal="left" vertical="center" wrapText="1" indent="1"/>
    </xf>
    <xf numFmtId="0" fontId="0" fillId="50" borderId="61" xfId="70" applyFont="1" applyFill="1" applyBorder="1" applyAlignment="1">
      <alignment horizontal="center" vertical="center" wrapText="1"/>
    </xf>
    <xf numFmtId="2" fontId="0" fillId="50" borderId="61" xfId="70" applyNumberFormat="1" applyFont="1" applyFill="1" applyBorder="1" applyAlignment="1">
      <alignment horizontal="center"/>
    </xf>
    <xf numFmtId="49" fontId="63" fillId="50" borderId="60" xfId="70" applyNumberFormat="1" applyFont="1" applyFill="1" applyBorder="1" applyAlignment="1">
      <alignment horizontal="center" vertical="center"/>
    </xf>
    <xf numFmtId="49" fontId="0" fillId="50" borderId="60" xfId="70" applyNumberFormat="1" applyFont="1" applyFill="1" applyBorder="1" applyAlignment="1">
      <alignment horizontal="center"/>
    </xf>
    <xf numFmtId="0" fontId="0" fillId="50" borderId="61" xfId="70" applyFont="1" applyFill="1" applyBorder="1" applyAlignment="1">
      <alignment horizontal="left" vertical="center" wrapText="1"/>
    </xf>
    <xf numFmtId="49" fontId="9" fillId="52" borderId="60" xfId="70" applyNumberFormat="1" applyFont="1" applyFill="1" applyBorder="1" applyAlignment="1">
      <alignment horizontal="center"/>
    </xf>
    <xf numFmtId="0" fontId="9" fillId="52" borderId="61" xfId="70" applyFont="1" applyFill="1" applyBorder="1" applyAlignment="1">
      <alignment horizontal="left" wrapText="1"/>
    </xf>
    <xf numFmtId="0" fontId="0" fillId="50" borderId="61" xfId="70" applyFont="1" applyFill="1" applyBorder="1" applyAlignment="1">
      <alignment wrapText="1"/>
    </xf>
    <xf numFmtId="0" fontId="0" fillId="50" borderId="61" xfId="70" applyFont="1" applyFill="1" applyBorder="1" applyAlignment="1">
      <alignment horizontal="left" wrapText="1"/>
    </xf>
    <xf numFmtId="49" fontId="64" fillId="50" borderId="60" xfId="70" applyNumberFormat="1" applyFont="1" applyFill="1" applyBorder="1" applyAlignment="1">
      <alignment horizontal="center" vertical="center"/>
    </xf>
    <xf numFmtId="0" fontId="0" fillId="0" borderId="61" xfId="70" applyFont="1" applyBorder="1" applyAlignment="1">
      <alignment horizontal="left" wrapText="1"/>
    </xf>
    <xf numFmtId="0" fontId="0" fillId="0" borderId="61" xfId="70" applyFont="1" applyBorder="1" applyAlignment="1">
      <alignment horizontal="left" vertical="center" wrapText="1"/>
    </xf>
    <xf numFmtId="49" fontId="9" fillId="0" borderId="60" xfId="70" applyNumberFormat="1" applyFont="1" applyBorder="1" applyAlignment="1">
      <alignment horizontal="center"/>
    </xf>
    <xf numFmtId="49" fontId="0" fillId="50" borderId="62" xfId="70" applyNumberFormat="1" applyFont="1" applyFill="1" applyBorder="1" applyAlignment="1">
      <alignment horizontal="center"/>
    </xf>
    <xf numFmtId="0" fontId="0" fillId="50" borderId="63" xfId="70" applyFont="1" applyFill="1" applyBorder="1" applyAlignment="1">
      <alignment horizontal="left" vertical="center" wrapText="1"/>
    </xf>
    <xf numFmtId="4" fontId="9" fillId="47" borderId="64" xfId="70" applyNumberFormat="1" applyFont="1" applyFill="1" applyBorder="1" applyAlignment="1">
      <alignment horizontal="right" vertical="center"/>
    </xf>
    <xf numFmtId="0" fontId="0" fillId="0" borderId="0" xfId="70" applyFont="1"/>
    <xf numFmtId="0" fontId="9" fillId="0" borderId="1" xfId="70" applyFont="1" applyBorder="1" applyAlignment="1">
      <alignment horizontal="center" vertical="center"/>
    </xf>
    <xf numFmtId="0" fontId="9" fillId="0" borderId="1" xfId="70" applyFont="1" applyBorder="1" applyAlignment="1">
      <alignment horizontal="center"/>
    </xf>
    <xf numFmtId="44" fontId="9" fillId="0" borderId="1" xfId="75" applyFont="1" applyBorder="1" applyAlignment="1">
      <alignment vertical="center"/>
    </xf>
    <xf numFmtId="44" fontId="9" fillId="0" borderId="0" xfId="75" applyFont="1" applyFill="1" applyBorder="1" applyAlignment="1">
      <alignment vertical="center"/>
    </xf>
    <xf numFmtId="4" fontId="63" fillId="0" borderId="1" xfId="70" applyNumberFormat="1" applyFont="1" applyBorder="1" applyAlignment="1">
      <alignment horizontal="right" vertical="center"/>
    </xf>
    <xf numFmtId="4" fontId="63" fillId="0" borderId="1" xfId="70" applyNumberFormat="1" applyFont="1" applyBorder="1" applyAlignment="1">
      <alignment vertical="center"/>
    </xf>
    <xf numFmtId="4" fontId="63" fillId="0" borderId="1" xfId="70" applyNumberFormat="1" applyFont="1" applyBorder="1" applyAlignment="1">
      <alignment horizontal="center"/>
    </xf>
    <xf numFmtId="4" fontId="63" fillId="0" borderId="1" xfId="70" applyNumberFormat="1" applyFont="1" applyBorder="1" applyAlignment="1">
      <alignment horizontal="center" vertical="center"/>
    </xf>
    <xf numFmtId="44" fontId="63" fillId="0" borderId="1" xfId="75" applyFont="1" applyBorder="1" applyAlignment="1">
      <alignment vertical="center"/>
    </xf>
    <xf numFmtId="44" fontId="63" fillId="0" borderId="0" xfId="75" applyFont="1" applyFill="1" applyBorder="1" applyAlignment="1">
      <alignment vertical="center"/>
    </xf>
    <xf numFmtId="0" fontId="9" fillId="51" borderId="65" xfId="70" applyFont="1" applyFill="1" applyBorder="1" applyAlignment="1">
      <alignment horizontal="center" vertical="center"/>
    </xf>
    <xf numFmtId="0" fontId="9" fillId="51" borderId="66" xfId="70" applyFont="1" applyFill="1" applyBorder="1" applyAlignment="1">
      <alignment horizontal="center" vertical="center"/>
    </xf>
    <xf numFmtId="0" fontId="9" fillId="51" borderId="67" xfId="70" applyFont="1" applyFill="1" applyBorder="1" applyAlignment="1">
      <alignment horizontal="center" vertical="center"/>
    </xf>
    <xf numFmtId="0" fontId="9" fillId="51" borderId="67" xfId="70" applyFont="1" applyFill="1" applyBorder="1" applyAlignment="1">
      <alignment horizontal="center"/>
    </xf>
    <xf numFmtId="44" fontId="9" fillId="51" borderId="68" xfId="75" applyFont="1" applyFill="1" applyBorder="1" applyAlignment="1">
      <alignment vertical="center"/>
    </xf>
    <xf numFmtId="49" fontId="9" fillId="51" borderId="59" xfId="70" applyNumberFormat="1" applyFont="1" applyFill="1" applyBorder="1" applyAlignment="1">
      <alignment horizontal="center" vertical="center"/>
    </xf>
    <xf numFmtId="0" fontId="9" fillId="51" borderId="61" xfId="70" applyFont="1" applyFill="1" applyBorder="1" applyAlignment="1">
      <alignment horizontal="center" wrapText="1"/>
    </xf>
    <xf numFmtId="44" fontId="9" fillId="51" borderId="69" xfId="75" applyFont="1" applyFill="1" applyBorder="1" applyAlignment="1">
      <alignment vertical="center" wrapText="1"/>
    </xf>
    <xf numFmtId="44" fontId="9" fillId="0" borderId="0" xfId="75" applyFont="1" applyFill="1" applyBorder="1" applyAlignment="1">
      <alignment vertical="center" wrapText="1"/>
    </xf>
    <xf numFmtId="49" fontId="9" fillId="50" borderId="59" xfId="70" applyNumberFormat="1" applyFont="1" applyFill="1" applyBorder="1" applyAlignment="1">
      <alignment horizontal="center" vertical="center"/>
    </xf>
    <xf numFmtId="0" fontId="9" fillId="50" borderId="61" xfId="70" applyFont="1" applyFill="1" applyBorder="1" applyAlignment="1">
      <alignment horizontal="center" wrapText="1"/>
    </xf>
    <xf numFmtId="44" fontId="9" fillId="50" borderId="69" xfId="75" applyFont="1" applyFill="1" applyBorder="1" applyAlignment="1">
      <alignment vertical="center" wrapText="1"/>
    </xf>
    <xf numFmtId="0" fontId="65" fillId="0" borderId="0" xfId="0" applyFont="1"/>
    <xf numFmtId="0" fontId="0" fillId="50" borderId="61" xfId="70" applyFont="1" applyFill="1" applyBorder="1" applyAlignment="1">
      <alignment horizontal="center" wrapText="1"/>
    </xf>
    <xf numFmtId="44" fontId="0" fillId="50" borderId="61" xfId="70" applyNumberFormat="1" applyFont="1" applyFill="1" applyBorder="1" applyAlignment="1">
      <alignment horizontal="left" vertical="center" wrapText="1" indent="1"/>
    </xf>
    <xf numFmtId="44" fontId="0" fillId="50" borderId="69" xfId="75" applyFont="1" applyFill="1" applyBorder="1" applyAlignment="1">
      <alignment vertical="center" wrapText="1"/>
    </xf>
    <xf numFmtId="44" fontId="0" fillId="0" borderId="0" xfId="75" applyFont="1" applyFill="1" applyBorder="1" applyAlignment="1">
      <alignment vertical="center" wrapText="1"/>
    </xf>
    <xf numFmtId="49" fontId="64" fillId="50" borderId="59" xfId="70" applyNumberFormat="1" applyFont="1" applyFill="1" applyBorder="1" applyAlignment="1">
      <alignment horizontal="center"/>
    </xf>
    <xf numFmtId="49" fontId="63" fillId="50" borderId="59" xfId="70" applyNumberFormat="1" applyFont="1" applyFill="1" applyBorder="1" applyAlignment="1">
      <alignment horizontal="center" vertical="center"/>
    </xf>
    <xf numFmtId="49" fontId="0" fillId="50" borderId="59" xfId="70" applyNumberFormat="1" applyFont="1" applyFill="1" applyBorder="1" applyAlignment="1">
      <alignment horizontal="center"/>
    </xf>
    <xf numFmtId="44" fontId="0" fillId="50" borderId="61" xfId="70" applyNumberFormat="1" applyFont="1" applyFill="1" applyBorder="1" applyAlignment="1">
      <alignment horizontal="left" vertical="center" wrapText="1"/>
    </xf>
    <xf numFmtId="49" fontId="9" fillId="52" borderId="59" xfId="70" applyNumberFormat="1" applyFont="1" applyFill="1" applyBorder="1" applyAlignment="1">
      <alignment horizontal="center"/>
    </xf>
    <xf numFmtId="0" fontId="9" fillId="52" borderId="61" xfId="70" applyFont="1" applyFill="1" applyBorder="1" applyAlignment="1">
      <alignment horizontal="center" wrapText="1"/>
    </xf>
    <xf numFmtId="44" fontId="9" fillId="52" borderId="69" xfId="75" applyFont="1" applyFill="1" applyBorder="1" applyAlignment="1">
      <alignment wrapText="1"/>
    </xf>
    <xf numFmtId="44" fontId="9" fillId="0" borderId="0" xfId="75" applyFont="1" applyFill="1" applyBorder="1" applyAlignment="1">
      <alignment wrapText="1"/>
    </xf>
    <xf numFmtId="44" fontId="0" fillId="50" borderId="61" xfId="75" applyFont="1" applyFill="1" applyBorder="1" applyAlignment="1">
      <alignment wrapText="1"/>
    </xf>
    <xf numFmtId="44" fontId="0" fillId="50" borderId="69" xfId="75" applyFont="1" applyFill="1" applyBorder="1" applyAlignment="1">
      <alignment wrapText="1"/>
    </xf>
    <xf numFmtId="44" fontId="0" fillId="0" borderId="0" xfId="75" applyFont="1" applyFill="1" applyBorder="1" applyAlignment="1">
      <alignment wrapText="1"/>
    </xf>
    <xf numFmtId="44" fontId="0" fillId="50" borderId="61" xfId="75" applyFont="1" applyFill="1" applyBorder="1" applyAlignment="1">
      <alignment horizontal="left" wrapText="1"/>
    </xf>
    <xf numFmtId="44" fontId="0" fillId="50" borderId="61" xfId="75" applyFont="1" applyFill="1" applyBorder="1" applyAlignment="1">
      <alignment horizontal="left" vertical="center" wrapText="1"/>
    </xf>
    <xf numFmtId="49" fontId="64" fillId="50" borderId="59" xfId="70" applyNumberFormat="1" applyFont="1" applyFill="1" applyBorder="1" applyAlignment="1">
      <alignment horizontal="center" vertical="center"/>
    </xf>
    <xf numFmtId="0" fontId="0" fillId="0" borderId="61" xfId="70" applyFont="1" applyBorder="1" applyAlignment="1">
      <alignment horizontal="center" wrapText="1"/>
    </xf>
    <xf numFmtId="44" fontId="0" fillId="0" borderId="61" xfId="75" applyFont="1" applyBorder="1" applyAlignment="1">
      <alignment horizontal="left" wrapText="1"/>
    </xf>
    <xf numFmtId="44" fontId="0" fillId="0" borderId="69" xfId="75" applyFont="1" applyBorder="1" applyAlignment="1">
      <alignment wrapText="1"/>
    </xf>
    <xf numFmtId="0" fontId="0" fillId="0" borderId="61" xfId="70" applyFont="1" applyBorder="1" applyAlignment="1">
      <alignment horizontal="center" vertical="center" wrapText="1"/>
    </xf>
    <xf numFmtId="44" fontId="0" fillId="0" borderId="61" xfId="75" applyFont="1" applyBorder="1" applyAlignment="1">
      <alignment horizontal="left" vertical="center" wrapText="1"/>
    </xf>
    <xf numFmtId="44" fontId="0" fillId="0" borderId="69" xfId="75" applyFont="1" applyBorder="1" applyAlignment="1">
      <alignment vertical="center" wrapText="1"/>
    </xf>
    <xf numFmtId="49" fontId="9" fillId="0" borderId="59" xfId="70" applyNumberFormat="1" applyFont="1" applyBorder="1" applyAlignment="1">
      <alignment horizontal="center"/>
    </xf>
    <xf numFmtId="49" fontId="0" fillId="50" borderId="70" xfId="70" applyNumberFormat="1" applyFont="1" applyFill="1" applyBorder="1" applyAlignment="1">
      <alignment horizontal="center"/>
    </xf>
    <xf numFmtId="0" fontId="0" fillId="50" borderId="63" xfId="70" applyFont="1" applyFill="1" applyBorder="1" applyAlignment="1">
      <alignment horizontal="center" wrapText="1"/>
    </xf>
    <xf numFmtId="0" fontId="0" fillId="50" borderId="63" xfId="70" applyFont="1" applyFill="1" applyBorder="1" applyAlignment="1">
      <alignment horizontal="center" vertical="center" wrapText="1"/>
    </xf>
    <xf numFmtId="44" fontId="0" fillId="50" borderId="71" xfId="75" applyFont="1" applyFill="1" applyBorder="1" applyAlignment="1">
      <alignment vertical="center" wrapText="1"/>
    </xf>
    <xf numFmtId="4" fontId="9" fillId="47" borderId="72" xfId="70" applyNumberFormat="1" applyFont="1" applyFill="1" applyBorder="1" applyAlignment="1">
      <alignment horizontal="right" vertical="center"/>
    </xf>
    <xf numFmtId="4" fontId="9" fillId="0" borderId="0" xfId="70" applyNumberFormat="1" applyFont="1" applyAlignment="1">
      <alignment horizontal="right" vertical="center"/>
    </xf>
    <xf numFmtId="0" fontId="0" fillId="0" borderId="0" xfId="70" applyFont="1" applyAlignment="1">
      <alignment horizontal="center"/>
    </xf>
    <xf numFmtId="44" fontId="0" fillId="0" borderId="0" xfId="75" applyFont="1" applyAlignment="1"/>
    <xf numFmtId="44" fontId="0" fillId="0" borderId="0" xfId="75" applyFont="1" applyFill="1" applyBorder="1" applyAlignment="1"/>
    <xf numFmtId="4" fontId="9" fillId="47" borderId="64" xfId="70" applyNumberFormat="1" applyFont="1" applyFill="1" applyBorder="1" applyAlignment="1">
      <alignment horizontal="left" vertical="top" wrapText="1" readingOrder="1"/>
    </xf>
    <xf numFmtId="4" fontId="9" fillId="47" borderId="64" xfId="70" applyNumberFormat="1" applyFont="1" applyFill="1" applyBorder="1" applyAlignment="1">
      <alignment horizontal="center" vertical="center"/>
    </xf>
    <xf numFmtId="4" fontId="9" fillId="47" borderId="72" xfId="70" applyNumberFormat="1" applyFont="1" applyFill="1" applyBorder="1" applyAlignment="1">
      <alignment vertical="center"/>
    </xf>
    <xf numFmtId="0" fontId="57" fillId="42" borderId="0" xfId="0" applyFont="1" applyFill="1"/>
    <xf numFmtId="44" fontId="57" fillId="42" borderId="0" xfId="75" applyFont="1" applyFill="1"/>
    <xf numFmtId="44" fontId="57" fillId="0" borderId="0" xfId="75" applyFont="1" applyFill="1"/>
    <xf numFmtId="0" fontId="57" fillId="0" borderId="41" xfId="0" applyFont="1" applyBorder="1"/>
    <xf numFmtId="0" fontId="57" fillId="0" borderId="42" xfId="0" applyFont="1" applyBorder="1"/>
    <xf numFmtId="44" fontId="57" fillId="0" borderId="42" xfId="75" applyFont="1" applyFill="1" applyBorder="1"/>
    <xf numFmtId="44" fontId="57" fillId="0" borderId="43" xfId="75" applyFont="1" applyFill="1" applyBorder="1"/>
    <xf numFmtId="0" fontId="57" fillId="0" borderId="44" xfId="0" applyFont="1" applyBorder="1"/>
    <xf numFmtId="44" fontId="57" fillId="0" borderId="0" xfId="75" applyFont="1" applyBorder="1"/>
    <xf numFmtId="44" fontId="57" fillId="0" borderId="45" xfId="75" applyFont="1" applyBorder="1"/>
    <xf numFmtId="0" fontId="54" fillId="49" borderId="44" xfId="0" applyFont="1" applyFill="1" applyBorder="1"/>
    <xf numFmtId="0" fontId="54" fillId="49" borderId="0" xfId="0" applyFont="1" applyFill="1"/>
    <xf numFmtId="44" fontId="54" fillId="49" borderId="0" xfId="75" applyFont="1" applyFill="1" applyBorder="1"/>
    <xf numFmtId="44" fontId="54" fillId="49" borderId="45" xfId="75" applyFont="1" applyFill="1" applyBorder="1"/>
    <xf numFmtId="0" fontId="57" fillId="0" borderId="46" xfId="0" applyFont="1" applyBorder="1"/>
    <xf numFmtId="0" fontId="57" fillId="0" borderId="47" xfId="0" applyFont="1" applyBorder="1"/>
    <xf numFmtId="44" fontId="57" fillId="0" borderId="47" xfId="75" applyFont="1" applyBorder="1"/>
    <xf numFmtId="44" fontId="57" fillId="0" borderId="48" xfId="75" applyFont="1" applyBorder="1"/>
    <xf numFmtId="44" fontId="54" fillId="49" borderId="0" xfId="75" applyFont="1" applyFill="1"/>
    <xf numFmtId="0" fontId="54" fillId="49" borderId="0" xfId="76" applyFont="1" applyFill="1"/>
    <xf numFmtId="0" fontId="57" fillId="0" borderId="0" xfId="76"/>
    <xf numFmtId="2" fontId="55" fillId="0" borderId="0" xfId="0" applyNumberFormat="1" applyFont="1"/>
    <xf numFmtId="0" fontId="69" fillId="0" borderId="19" xfId="0" applyFont="1" applyBorder="1" applyAlignment="1">
      <alignment horizontal="center" vertical="center" wrapText="1"/>
    </xf>
    <xf numFmtId="43" fontId="58" fillId="0" borderId="19" xfId="0" applyNumberFormat="1" applyFont="1" applyBorder="1" applyAlignment="1">
      <alignment horizontal="right" vertical="center" wrapText="1"/>
    </xf>
    <xf numFmtId="0" fontId="69" fillId="0" borderId="0" xfId="37" applyFont="1" applyAlignment="1">
      <alignment vertical="center"/>
    </xf>
    <xf numFmtId="0" fontId="58" fillId="0" borderId="53" xfId="0" applyFont="1" applyBorder="1" applyAlignment="1">
      <alignment horizontal="center" vertical="center"/>
    </xf>
    <xf numFmtId="49" fontId="58" fillId="0" borderId="19" xfId="74" applyNumberFormat="1" applyFont="1" applyBorder="1" applyAlignment="1">
      <alignment horizontal="center" vertical="center"/>
    </xf>
    <xf numFmtId="0" fontId="69" fillId="0" borderId="0" xfId="37" applyFont="1" applyAlignment="1">
      <alignment horizontal="center" vertical="center"/>
    </xf>
    <xf numFmtId="0" fontId="58" fillId="0" borderId="0" xfId="37" applyFont="1" applyAlignment="1">
      <alignment horizontal="center" vertical="center"/>
    </xf>
    <xf numFmtId="0" fontId="58" fillId="0" borderId="0" xfId="37" applyFont="1" applyAlignment="1">
      <alignment vertical="center"/>
    </xf>
    <xf numFmtId="0" fontId="69" fillId="48" borderId="19" xfId="0" applyFont="1" applyFill="1" applyBorder="1" applyAlignment="1">
      <alignment horizontal="center" vertical="center" wrapText="1"/>
    </xf>
    <xf numFmtId="0" fontId="58" fillId="48" borderId="19" xfId="0" applyFont="1" applyFill="1" applyBorder="1" applyAlignment="1">
      <alignment horizontal="center" vertical="center" wrapText="1"/>
    </xf>
    <xf numFmtId="0" fontId="69" fillId="42" borderId="19" xfId="0" applyFont="1" applyFill="1" applyBorder="1" applyAlignment="1">
      <alignment horizontal="center" vertical="center" wrapText="1"/>
    </xf>
    <xf numFmtId="0" fontId="58" fillId="0" borderId="19" xfId="0" applyFont="1" applyBorder="1" applyAlignment="1">
      <alignment horizontal="center" vertical="center" wrapText="1"/>
    </xf>
    <xf numFmtId="49" fontId="69" fillId="0" borderId="19" xfId="74" applyNumberFormat="1" applyFont="1" applyBorder="1" applyAlignment="1">
      <alignment horizontal="center" vertical="center"/>
    </xf>
    <xf numFmtId="49" fontId="69" fillId="0" borderId="19" xfId="73" applyNumberFormat="1" applyFont="1" applyBorder="1" applyAlignment="1">
      <alignment horizontal="center" vertical="center"/>
    </xf>
    <xf numFmtId="0" fontId="69" fillId="0" borderId="19" xfId="0" applyFont="1" applyBorder="1" applyAlignment="1">
      <alignment horizontal="center" vertical="center"/>
    </xf>
    <xf numFmtId="0" fontId="74" fillId="0" borderId="0" xfId="37" applyFont="1" applyAlignment="1">
      <alignment horizontal="center" vertical="center"/>
    </xf>
    <xf numFmtId="43" fontId="69" fillId="48" borderId="19" xfId="0" applyNumberFormat="1" applyFont="1" applyFill="1" applyBorder="1" applyAlignment="1">
      <alignment horizontal="right" vertical="center" wrapText="1"/>
    </xf>
    <xf numFmtId="43" fontId="69" fillId="48" borderId="19" xfId="62" applyFont="1" applyFill="1" applyBorder="1" applyAlignment="1">
      <alignment horizontal="center" vertical="center" wrapText="1"/>
    </xf>
    <xf numFmtId="43" fontId="58" fillId="48" borderId="19" xfId="0" applyNumberFormat="1" applyFont="1" applyFill="1" applyBorder="1" applyAlignment="1">
      <alignment horizontal="right" vertical="center" wrapText="1"/>
    </xf>
    <xf numFmtId="0" fontId="74" fillId="0" borderId="0" xfId="37" applyFont="1" applyAlignment="1">
      <alignment vertical="center"/>
    </xf>
    <xf numFmtId="43" fontId="58" fillId="0" borderId="0" xfId="62" applyFont="1" applyAlignment="1">
      <alignment horizontal="right" vertical="center"/>
    </xf>
    <xf numFmtId="43" fontId="74" fillId="0" borderId="0" xfId="62" applyFont="1" applyAlignment="1">
      <alignment horizontal="right" vertical="center"/>
    </xf>
    <xf numFmtId="43" fontId="58" fillId="48" borderId="19" xfId="62" applyFont="1" applyFill="1" applyBorder="1" applyAlignment="1">
      <alignment horizontal="right" vertical="center" wrapText="1"/>
    </xf>
    <xf numFmtId="43" fontId="58" fillId="0" borderId="19" xfId="62" applyFont="1" applyFill="1" applyBorder="1" applyAlignment="1">
      <alignment horizontal="right" vertical="center" wrapText="1"/>
    </xf>
    <xf numFmtId="4" fontId="58" fillId="0" borderId="19" xfId="74" applyNumberFormat="1" applyFont="1" applyBorder="1" applyAlignment="1">
      <alignment horizontal="right" vertical="center"/>
    </xf>
    <xf numFmtId="43" fontId="58" fillId="0" borderId="19" xfId="62" applyFont="1" applyFill="1" applyBorder="1" applyAlignment="1">
      <alignment horizontal="right" vertical="center"/>
    </xf>
    <xf numFmtId="0" fontId="58" fillId="0" borderId="19" xfId="0" applyFont="1" applyBorder="1" applyAlignment="1">
      <alignment horizontal="right" vertical="center" wrapText="1"/>
    </xf>
    <xf numFmtId="43" fontId="58" fillId="0" borderId="19" xfId="62" quotePrefix="1" applyFont="1" applyFill="1" applyBorder="1" applyAlignment="1">
      <alignment horizontal="right" vertical="center" wrapText="1"/>
    </xf>
    <xf numFmtId="4" fontId="58" fillId="0" borderId="19" xfId="0" applyNumberFormat="1" applyFont="1" applyBorder="1" applyAlignment="1">
      <alignment horizontal="right" vertical="center" wrapText="1"/>
    </xf>
    <xf numFmtId="43" fontId="58" fillId="0" borderId="0" xfId="0" applyNumberFormat="1" applyFont="1" applyAlignment="1">
      <alignment horizontal="right" vertical="center"/>
    </xf>
    <xf numFmtId="43" fontId="69" fillId="0" borderId="0" xfId="37" applyNumberFormat="1" applyFont="1" applyAlignment="1">
      <alignment horizontal="right" vertical="center"/>
    </xf>
    <xf numFmtId="43" fontId="75" fillId="0" borderId="0" xfId="37" applyNumberFormat="1" applyFont="1" applyAlignment="1">
      <alignment horizontal="right" vertical="center"/>
    </xf>
    <xf numFmtId="0" fontId="57" fillId="0" borderId="0" xfId="37" applyFont="1" applyAlignment="1">
      <alignment vertical="center"/>
    </xf>
    <xf numFmtId="2" fontId="58" fillId="0" borderId="19" xfId="0" applyNumberFormat="1" applyFont="1" applyBorder="1" applyAlignment="1">
      <alignment horizontal="right" vertical="center"/>
    </xf>
    <xf numFmtId="0" fontId="58" fillId="0" borderId="0" xfId="37" applyFont="1" applyAlignment="1">
      <alignment vertical="center" wrapText="1"/>
    </xf>
    <xf numFmtId="0" fontId="69" fillId="0" borderId="19" xfId="37" applyFont="1" applyBorder="1" applyAlignment="1">
      <alignment horizontal="center" vertical="center"/>
    </xf>
    <xf numFmtId="43" fontId="69" fillId="48" borderId="19" xfId="62" applyFont="1" applyFill="1" applyBorder="1" applyAlignment="1">
      <alignment horizontal="right" vertical="center" wrapText="1"/>
    </xf>
    <xf numFmtId="0" fontId="69" fillId="0" borderId="19" xfId="77" applyFont="1" applyFill="1" applyBorder="1" applyAlignment="1">
      <alignment horizontal="center" vertical="center"/>
    </xf>
    <xf numFmtId="1" fontId="69" fillId="0" borderId="19" xfId="0" applyNumberFormat="1" applyFont="1" applyBorder="1" applyAlignment="1">
      <alignment horizontal="center" vertical="center"/>
    </xf>
    <xf numFmtId="43" fontId="69" fillId="42" borderId="19" xfId="62" applyFont="1" applyFill="1" applyBorder="1" applyAlignment="1">
      <alignment horizontal="right" vertical="center" wrapText="1"/>
    </xf>
    <xf numFmtId="43" fontId="69" fillId="42" borderId="19" xfId="0" applyNumberFormat="1" applyFont="1" applyFill="1" applyBorder="1" applyAlignment="1">
      <alignment horizontal="right" vertical="center" wrapText="1"/>
    </xf>
    <xf numFmtId="4" fontId="69" fillId="42" borderId="19" xfId="0" applyNumberFormat="1" applyFont="1" applyFill="1" applyBorder="1" applyAlignment="1">
      <alignment horizontal="right" vertical="center" wrapText="1"/>
    </xf>
    <xf numFmtId="0" fontId="58" fillId="0" borderId="74" xfId="0" applyFont="1" applyBorder="1" applyAlignment="1">
      <alignment horizontal="center" vertical="center" wrapText="1"/>
    </xf>
    <xf numFmtId="0" fontId="69" fillId="0" borderId="74" xfId="0" applyFont="1" applyBorder="1" applyAlignment="1">
      <alignment horizontal="center" vertical="center" wrapText="1"/>
    </xf>
    <xf numFmtId="4" fontId="58" fillId="0" borderId="74" xfId="0" applyNumberFormat="1" applyFont="1" applyBorder="1" applyAlignment="1">
      <alignment horizontal="right" vertical="center" wrapText="1"/>
    </xf>
    <xf numFmtId="43" fontId="58" fillId="0" borderId="74" xfId="0" applyNumberFormat="1" applyFont="1" applyBorder="1" applyAlignment="1">
      <alignment horizontal="right" vertical="center" wrapText="1"/>
    </xf>
    <xf numFmtId="0" fontId="69" fillId="42" borderId="75" xfId="0" applyFont="1" applyFill="1" applyBorder="1" applyAlignment="1">
      <alignment horizontal="center" vertical="center"/>
    </xf>
    <xf numFmtId="0" fontId="69" fillId="42" borderId="76" xfId="0" applyFont="1" applyFill="1" applyBorder="1" applyAlignment="1">
      <alignment horizontal="center" vertical="center"/>
    </xf>
    <xf numFmtId="4" fontId="69" fillId="42" borderId="76" xfId="0" applyNumberFormat="1" applyFont="1" applyFill="1" applyBorder="1" applyAlignment="1">
      <alignment horizontal="right" vertical="center"/>
    </xf>
    <xf numFmtId="43" fontId="69" fillId="42" borderId="77" xfId="0" applyNumberFormat="1" applyFont="1" applyFill="1" applyBorder="1" applyAlignment="1">
      <alignment horizontal="right" vertical="center"/>
    </xf>
    <xf numFmtId="0" fontId="69" fillId="42" borderId="78" xfId="0" applyFont="1" applyFill="1" applyBorder="1" applyAlignment="1">
      <alignment horizontal="center" vertical="center"/>
    </xf>
    <xf numFmtId="0" fontId="69" fillId="42" borderId="79" xfId="0" applyFont="1" applyFill="1" applyBorder="1" applyAlignment="1">
      <alignment horizontal="center" vertical="center"/>
    </xf>
    <xf numFmtId="4" fontId="69" fillId="42" borderId="79" xfId="0" applyNumberFormat="1" applyFont="1" applyFill="1" applyBorder="1" applyAlignment="1">
      <alignment horizontal="right" vertical="center"/>
    </xf>
    <xf numFmtId="43" fontId="69" fillId="42" borderId="80" xfId="0" applyNumberFormat="1" applyFont="1" applyFill="1" applyBorder="1" applyAlignment="1">
      <alignment horizontal="right" vertical="center"/>
    </xf>
    <xf numFmtId="43" fontId="67" fillId="54" borderId="21" xfId="0" applyNumberFormat="1" applyFont="1" applyFill="1" applyBorder="1" applyAlignment="1">
      <alignment horizontal="left" vertical="center" wrapText="1"/>
    </xf>
    <xf numFmtId="43" fontId="67" fillId="54" borderId="22" xfId="0" applyNumberFormat="1" applyFont="1" applyFill="1" applyBorder="1" applyAlignment="1">
      <alignment horizontal="left" vertical="center" wrapText="1"/>
    </xf>
    <xf numFmtId="0" fontId="71" fillId="44" borderId="21" xfId="0" applyFont="1" applyFill="1" applyBorder="1" applyAlignment="1">
      <alignment vertical="center"/>
    </xf>
    <xf numFmtId="0" fontId="72" fillId="44" borderId="21" xfId="0" applyFont="1" applyFill="1" applyBorder="1" applyAlignment="1">
      <alignment vertical="center"/>
    </xf>
    <xf numFmtId="0" fontId="71" fillId="0" borderId="41" xfId="0" applyFont="1" applyBorder="1" applyAlignment="1">
      <alignment vertical="center"/>
    </xf>
    <xf numFmtId="0" fontId="71" fillId="0" borderId="42" xfId="0" applyFont="1" applyBorder="1" applyAlignment="1">
      <alignment vertical="center"/>
    </xf>
    <xf numFmtId="10" fontId="71" fillId="0" borderId="49" xfId="63" applyNumberFormat="1" applyFont="1" applyBorder="1" applyAlignment="1">
      <alignment horizontal="center" vertical="center"/>
    </xf>
    <xf numFmtId="0" fontId="71" fillId="0" borderId="0" xfId="0" applyFont="1" applyAlignment="1">
      <alignment vertical="center"/>
    </xf>
    <xf numFmtId="10" fontId="71" fillId="0" borderId="73" xfId="63" applyNumberFormat="1" applyFont="1" applyBorder="1" applyAlignment="1">
      <alignment horizontal="center" vertical="center"/>
    </xf>
    <xf numFmtId="0" fontId="71" fillId="0" borderId="46" xfId="0" applyFont="1" applyBorder="1" applyAlignment="1">
      <alignment vertical="center"/>
    </xf>
    <xf numFmtId="0" fontId="71" fillId="0" borderId="47" xfId="0" applyFont="1" applyBorder="1" applyAlignment="1">
      <alignment vertical="center"/>
    </xf>
    <xf numFmtId="10" fontId="71" fillId="0" borderId="50" xfId="63" applyNumberFormat="1" applyFont="1" applyBorder="1" applyAlignment="1">
      <alignment horizontal="center" vertical="center"/>
    </xf>
    <xf numFmtId="171" fontId="72" fillId="0" borderId="22" xfId="63" applyNumberFormat="1" applyFont="1" applyBorder="1" applyAlignment="1">
      <alignment horizontal="center" vertical="center"/>
    </xf>
    <xf numFmtId="2" fontId="71" fillId="0" borderId="49" xfId="0" applyNumberFormat="1" applyFont="1" applyBorder="1" applyAlignment="1">
      <alignment horizontal="center" vertical="center"/>
    </xf>
    <xf numFmtId="2" fontId="71" fillId="0" borderId="73" xfId="0" applyNumberFormat="1" applyFont="1" applyBorder="1" applyAlignment="1">
      <alignment horizontal="center" vertical="center"/>
    </xf>
    <xf numFmtId="2" fontId="71" fillId="0" borderId="50" xfId="0" applyNumberFormat="1" applyFont="1" applyBorder="1" applyAlignment="1">
      <alignment horizontal="center" vertical="center"/>
    </xf>
    <xf numFmtId="0" fontId="72" fillId="48" borderId="21" xfId="0" applyFont="1" applyFill="1" applyBorder="1" applyAlignment="1">
      <alignment vertical="center"/>
    </xf>
    <xf numFmtId="10" fontId="72" fillId="48" borderId="53" xfId="63" applyNumberFormat="1" applyFont="1" applyFill="1" applyBorder="1" applyAlignment="1">
      <alignment horizontal="center" vertical="center"/>
    </xf>
    <xf numFmtId="172" fontId="71" fillId="0" borderId="0" xfId="0" applyNumberFormat="1" applyFont="1" applyAlignment="1">
      <alignment horizontal="center" vertical="center"/>
    </xf>
    <xf numFmtId="43" fontId="71" fillId="0" borderId="0" xfId="62" applyFont="1" applyAlignment="1">
      <alignment vertical="center"/>
    </xf>
    <xf numFmtId="0" fontId="76" fillId="48" borderId="82" xfId="0" applyFont="1" applyFill="1" applyBorder="1" applyAlignment="1">
      <alignment horizontal="center" vertical="center"/>
    </xf>
    <xf numFmtId="0" fontId="72" fillId="48" borderId="21" xfId="0" applyFont="1" applyFill="1" applyBorder="1" applyAlignment="1">
      <alignment horizontal="left" vertical="center"/>
    </xf>
    <xf numFmtId="0" fontId="71" fillId="0" borderId="0" xfId="0" applyFont="1" applyAlignment="1">
      <alignment horizontal="left" vertical="center" wrapText="1"/>
    </xf>
    <xf numFmtId="9" fontId="72" fillId="48" borderId="82" xfId="63" applyFont="1" applyFill="1" applyBorder="1" applyAlignment="1">
      <alignment horizontal="left" vertical="center"/>
    </xf>
    <xf numFmtId="0" fontId="72" fillId="48" borderId="82" xfId="0" applyFont="1" applyFill="1" applyBorder="1" applyAlignment="1">
      <alignment horizontal="left" vertical="center"/>
    </xf>
    <xf numFmtId="0" fontId="72" fillId="48" borderId="22" xfId="0" applyFont="1" applyFill="1" applyBorder="1" applyAlignment="1">
      <alignment horizontal="left" vertical="center"/>
    </xf>
    <xf numFmtId="43" fontId="67" fillId="48" borderId="22" xfId="0" applyNumberFormat="1" applyFont="1" applyFill="1" applyBorder="1" applyAlignment="1">
      <alignment horizontal="left" vertical="center" wrapText="1"/>
    </xf>
    <xf numFmtId="0" fontId="66" fillId="54" borderId="20" xfId="0" applyFont="1" applyFill="1" applyBorder="1" applyAlignment="1">
      <alignment horizontal="center" vertical="center" wrapText="1"/>
    </xf>
    <xf numFmtId="43" fontId="66" fillId="54" borderId="21" xfId="0" applyNumberFormat="1" applyFont="1" applyFill="1" applyBorder="1" applyAlignment="1">
      <alignment horizontal="left" vertical="center" wrapText="1"/>
    </xf>
    <xf numFmtId="43" fontId="60" fillId="55" borderId="87" xfId="62" applyFont="1" applyFill="1" applyBorder="1" applyAlignment="1">
      <alignment horizontal="center" vertical="center" wrapText="1"/>
    </xf>
    <xf numFmtId="0" fontId="45" fillId="0" borderId="19" xfId="0" applyFont="1" applyBorder="1" applyAlignment="1">
      <alignment horizontal="center" vertical="center" wrapText="1"/>
    </xf>
    <xf numFmtId="0" fontId="46" fillId="0" borderId="19" xfId="0" applyFont="1" applyBorder="1" applyAlignment="1">
      <alignment vertical="center" wrapText="1"/>
    </xf>
    <xf numFmtId="1" fontId="45" fillId="0" borderId="19" xfId="0" applyNumberFormat="1" applyFont="1" applyBorder="1" applyAlignment="1">
      <alignment horizontal="center" vertical="center"/>
    </xf>
    <xf numFmtId="0" fontId="73" fillId="0" borderId="19" xfId="0" applyFont="1" applyBorder="1" applyAlignment="1">
      <alignment vertical="center" wrapText="1"/>
    </xf>
    <xf numFmtId="0" fontId="77" fillId="0" borderId="19" xfId="0" applyFont="1" applyBorder="1" applyAlignment="1">
      <alignment wrapText="1"/>
    </xf>
    <xf numFmtId="0" fontId="77" fillId="0" borderId="19" xfId="0" applyFont="1" applyBorder="1" applyAlignment="1">
      <alignment vertical="center" wrapText="1"/>
    </xf>
    <xf numFmtId="0" fontId="79" fillId="0" borderId="0" xfId="37" applyFont="1" applyAlignment="1">
      <alignment vertical="center"/>
    </xf>
    <xf numFmtId="0" fontId="58" fillId="40" borderId="0" xfId="37" applyFont="1" applyFill="1" applyAlignment="1">
      <alignment vertical="center"/>
    </xf>
    <xf numFmtId="0" fontId="58" fillId="53" borderId="0" xfId="37" applyFont="1" applyFill="1" applyAlignment="1">
      <alignment vertical="center"/>
    </xf>
    <xf numFmtId="0" fontId="74" fillId="53" borderId="0" xfId="37" applyFont="1" applyFill="1" applyAlignment="1">
      <alignment vertical="center"/>
    </xf>
    <xf numFmtId="0" fontId="57" fillId="53" borderId="0" xfId="37" applyFont="1" applyFill="1" applyAlignment="1">
      <alignment vertical="center"/>
    </xf>
    <xf numFmtId="0" fontId="58" fillId="53" borderId="0" xfId="37" applyFont="1" applyFill="1" applyAlignment="1">
      <alignment horizontal="center" vertical="center"/>
    </xf>
    <xf numFmtId="0" fontId="69" fillId="53" borderId="0" xfId="37" applyFont="1" applyFill="1" applyAlignment="1">
      <alignment vertical="center"/>
    </xf>
    <xf numFmtId="0" fontId="58" fillId="53" borderId="0" xfId="37" applyFont="1" applyFill="1" applyAlignment="1">
      <alignment vertical="center" wrapText="1"/>
    </xf>
    <xf numFmtId="0" fontId="0" fillId="53" borderId="0" xfId="0" applyFill="1"/>
    <xf numFmtId="0" fontId="58" fillId="53" borderId="0" xfId="37" applyFont="1" applyFill="1" applyAlignment="1">
      <alignment horizontal="left" vertical="center"/>
    </xf>
    <xf numFmtId="0" fontId="58" fillId="0" borderId="19" xfId="0" applyFont="1" applyBorder="1" applyAlignment="1">
      <alignment vertical="center" wrapText="1"/>
    </xf>
    <xf numFmtId="0" fontId="74" fillId="0" borderId="0" xfId="37" applyFont="1" applyAlignment="1">
      <alignment vertical="center" wrapText="1"/>
    </xf>
    <xf numFmtId="0" fontId="69" fillId="42" borderId="19" xfId="0" applyFont="1" applyFill="1" applyBorder="1" applyAlignment="1">
      <alignment vertical="center" wrapText="1"/>
    </xf>
    <xf numFmtId="0" fontId="69" fillId="48" borderId="19" xfId="0" applyFont="1" applyFill="1" applyBorder="1" applyAlignment="1">
      <alignment vertical="center" wrapText="1"/>
    </xf>
    <xf numFmtId="0" fontId="58" fillId="0" borderId="19" xfId="74" applyFont="1" applyBorder="1" applyAlignment="1">
      <alignment vertical="center" wrapText="1"/>
    </xf>
    <xf numFmtId="0" fontId="58" fillId="0" borderId="19" xfId="37" applyFont="1" applyBorder="1" applyAlignment="1">
      <alignment vertical="center" wrapText="1"/>
    </xf>
    <xf numFmtId="0" fontId="58" fillId="0" borderId="19" xfId="73" applyFont="1" applyBorder="1" applyAlignment="1">
      <alignment vertical="center" wrapText="1"/>
    </xf>
    <xf numFmtId="0" fontId="58" fillId="0" borderId="19" xfId="77" applyFont="1" applyFill="1" applyBorder="1" applyAlignment="1">
      <alignment vertical="center" wrapText="1"/>
    </xf>
    <xf numFmtId="0" fontId="58" fillId="0" borderId="74" xfId="0" applyFont="1" applyBorder="1" applyAlignment="1">
      <alignment vertical="center" wrapText="1"/>
    </xf>
    <xf numFmtId="0" fontId="69" fillId="42" borderId="76" xfId="0" applyFont="1" applyFill="1" applyBorder="1" applyAlignment="1">
      <alignment vertical="center" wrapText="1"/>
    </xf>
    <xf numFmtId="0" fontId="69" fillId="42" borderId="79" xfId="0" applyFont="1" applyFill="1" applyBorder="1" applyAlignment="1">
      <alignment vertical="center" wrapText="1"/>
    </xf>
    <xf numFmtId="0" fontId="69" fillId="0" borderId="19" xfId="74" applyFont="1" applyBorder="1" applyAlignment="1">
      <alignment vertical="center" wrapText="1"/>
    </xf>
    <xf numFmtId="0" fontId="66" fillId="54" borderId="21" xfId="0" applyFont="1" applyFill="1" applyBorder="1" applyAlignment="1">
      <alignment vertical="center" wrapText="1"/>
    </xf>
    <xf numFmtId="9" fontId="72" fillId="48" borderId="82" xfId="63" applyFont="1" applyFill="1" applyBorder="1" applyAlignment="1">
      <alignment vertical="center"/>
    </xf>
    <xf numFmtId="0" fontId="72" fillId="48" borderId="82" xfId="0" applyFont="1" applyFill="1" applyBorder="1" applyAlignment="1">
      <alignment vertical="center"/>
    </xf>
    <xf numFmtId="0" fontId="71" fillId="0" borderId="46" xfId="0" applyFont="1" applyBorder="1" applyAlignment="1">
      <alignment horizontal="left" vertical="center"/>
    </xf>
    <xf numFmtId="0" fontId="72" fillId="48" borderId="20" xfId="0" applyFont="1" applyFill="1" applyBorder="1" applyAlignment="1">
      <alignment horizontal="left" vertical="center"/>
    </xf>
    <xf numFmtId="0" fontId="72" fillId="44" borderId="20" xfId="0" applyFont="1" applyFill="1" applyBorder="1" applyAlignment="1">
      <alignment horizontal="left" vertical="center"/>
    </xf>
    <xf numFmtId="0" fontId="71" fillId="0" borderId="41" xfId="0" applyFont="1" applyBorder="1" applyAlignment="1">
      <alignment horizontal="left" vertical="center"/>
    </xf>
    <xf numFmtId="0" fontId="71" fillId="0" borderId="44" xfId="0" applyFont="1" applyBorder="1" applyAlignment="1">
      <alignment horizontal="left" vertical="center"/>
    </xf>
    <xf numFmtId="0" fontId="71" fillId="0" borderId="0" xfId="0" applyFont="1" applyAlignment="1">
      <alignment horizontal="left" vertical="center"/>
    </xf>
    <xf numFmtId="9" fontId="72" fillId="48" borderId="81" xfId="63" applyFont="1" applyFill="1" applyBorder="1" applyAlignment="1">
      <alignment horizontal="left" vertical="center"/>
    </xf>
    <xf numFmtId="0" fontId="72" fillId="48" borderId="81" xfId="0" applyFont="1" applyFill="1" applyBorder="1" applyAlignment="1">
      <alignment horizontal="left" vertical="center"/>
    </xf>
    <xf numFmtId="0" fontId="58" fillId="0" borderId="0" xfId="37" applyFont="1" applyAlignment="1">
      <alignment horizontal="left" vertical="center"/>
    </xf>
    <xf numFmtId="43" fontId="58" fillId="53" borderId="0" xfId="37" applyNumberFormat="1" applyFont="1" applyFill="1" applyAlignment="1">
      <alignment vertical="center"/>
    </xf>
    <xf numFmtId="43" fontId="58" fillId="0" borderId="0" xfId="37" applyNumberFormat="1" applyFont="1" applyAlignment="1">
      <alignment vertical="center"/>
    </xf>
    <xf numFmtId="43" fontId="58" fillId="53" borderId="0" xfId="37" applyNumberFormat="1" applyFont="1" applyFill="1" applyAlignment="1">
      <alignment horizontal="center" vertical="center"/>
    </xf>
    <xf numFmtId="0" fontId="58" fillId="0" borderId="19" xfId="0" applyFont="1" applyBorder="1" applyAlignment="1">
      <alignment horizontal="left" vertical="center" wrapText="1"/>
    </xf>
    <xf numFmtId="0" fontId="58" fillId="0" borderId="56" xfId="0" applyFont="1" applyBorder="1" applyAlignment="1">
      <alignment horizontal="center" vertical="center" wrapText="1"/>
    </xf>
    <xf numFmtId="0" fontId="58" fillId="0" borderId="83" xfId="0" applyFont="1" applyBorder="1" applyAlignment="1">
      <alignment vertical="center" wrapText="1"/>
    </xf>
    <xf numFmtId="170" fontId="69" fillId="0" borderId="19" xfId="37" applyNumberFormat="1" applyFont="1" applyBorder="1" applyAlignment="1" applyProtection="1">
      <alignment horizontal="center" vertical="center"/>
      <protection locked="0"/>
    </xf>
    <xf numFmtId="2" fontId="44" fillId="0" borderId="19" xfId="0" applyNumberFormat="1" applyFont="1" applyBorder="1" applyAlignment="1">
      <alignment horizontal="right" vertical="center"/>
    </xf>
    <xf numFmtId="0" fontId="69" fillId="48" borderId="21" xfId="0" applyFont="1" applyFill="1" applyBorder="1" applyAlignment="1">
      <alignment horizontal="left" vertical="center"/>
    </xf>
    <xf numFmtId="0" fontId="46" fillId="0" borderId="49" xfId="0" applyFont="1" applyBorder="1" applyAlignment="1">
      <alignment horizontal="center" vertical="center"/>
    </xf>
    <xf numFmtId="0" fontId="46" fillId="0" borderId="73" xfId="0" applyFont="1" applyBorder="1" applyAlignment="1">
      <alignment horizontal="center" vertical="center"/>
    </xf>
    <xf numFmtId="0" fontId="46" fillId="0" borderId="50" xfId="0" applyFont="1" applyBorder="1" applyAlignment="1">
      <alignment horizontal="center" vertical="center"/>
    </xf>
    <xf numFmtId="0" fontId="69" fillId="48" borderId="82" xfId="0" applyFont="1" applyFill="1" applyBorder="1" applyAlignment="1">
      <alignment horizontal="left" vertical="center"/>
    </xf>
    <xf numFmtId="2" fontId="44" fillId="0" borderId="0" xfId="0" applyNumberFormat="1" applyFont="1" applyAlignment="1">
      <alignment vertical="center"/>
    </xf>
    <xf numFmtId="43" fontId="82" fillId="55" borderId="19" xfId="62" applyFont="1" applyFill="1" applyBorder="1" applyAlignment="1">
      <alignment horizontal="center" vertical="center" wrapText="1"/>
    </xf>
    <xf numFmtId="43" fontId="58" fillId="42" borderId="19" xfId="62" applyFont="1" applyFill="1" applyBorder="1" applyAlignment="1">
      <alignment horizontal="right" vertical="center" wrapText="1"/>
    </xf>
    <xf numFmtId="0" fontId="58" fillId="48" borderId="19" xfId="0" applyFont="1" applyFill="1" applyBorder="1" applyAlignment="1">
      <alignment horizontal="right" vertical="center" wrapText="1"/>
    </xf>
    <xf numFmtId="4" fontId="58" fillId="0" borderId="19" xfId="78" applyNumberFormat="1" applyFont="1" applyFill="1" applyBorder="1" applyAlignment="1">
      <alignment horizontal="right" vertical="center"/>
    </xf>
    <xf numFmtId="4" fontId="58" fillId="42" borderId="19" xfId="0" applyNumberFormat="1" applyFont="1" applyFill="1" applyBorder="1" applyAlignment="1">
      <alignment horizontal="right" vertical="center" wrapText="1"/>
    </xf>
    <xf numFmtId="43" fontId="58" fillId="42" borderId="19" xfId="0" applyNumberFormat="1" applyFont="1" applyFill="1" applyBorder="1" applyAlignment="1">
      <alignment horizontal="right" vertical="center" wrapText="1"/>
    </xf>
    <xf numFmtId="43" fontId="58" fillId="42" borderId="76" xfId="0" applyNumberFormat="1" applyFont="1" applyFill="1" applyBorder="1" applyAlignment="1">
      <alignment horizontal="right" vertical="center"/>
    </xf>
    <xf numFmtId="43" fontId="58" fillId="42" borderId="79" xfId="0" applyNumberFormat="1" applyFont="1" applyFill="1" applyBorder="1" applyAlignment="1">
      <alignment horizontal="right" vertical="center"/>
    </xf>
    <xf numFmtId="43" fontId="58" fillId="54" borderId="21" xfId="0" applyNumberFormat="1" applyFont="1" applyFill="1" applyBorder="1" applyAlignment="1">
      <alignment horizontal="left" vertical="center" wrapText="1"/>
    </xf>
    <xf numFmtId="0" fontId="58" fillId="48" borderId="21" xfId="0" applyFont="1" applyFill="1" applyBorder="1" applyAlignment="1">
      <alignment horizontal="left" vertical="center"/>
    </xf>
    <xf numFmtId="0" fontId="58" fillId="44" borderId="21" xfId="0" applyFont="1" applyFill="1" applyBorder="1" applyAlignment="1">
      <alignment vertical="center"/>
    </xf>
    <xf numFmtId="0" fontId="46" fillId="48" borderId="21" xfId="0" applyFont="1" applyFill="1" applyBorder="1" applyAlignment="1">
      <alignment horizontal="center" vertical="center"/>
    </xf>
    <xf numFmtId="9" fontId="46" fillId="48" borderId="82" xfId="0" applyNumberFormat="1" applyFont="1" applyFill="1" applyBorder="1" applyAlignment="1">
      <alignment horizontal="center" vertical="center"/>
    </xf>
    <xf numFmtId="0" fontId="58" fillId="48" borderId="82" xfId="0" applyFont="1" applyFill="1" applyBorder="1" applyAlignment="1">
      <alignment horizontal="left" vertical="center"/>
    </xf>
    <xf numFmtId="0" fontId="69" fillId="54" borderId="21" xfId="0" applyFont="1" applyFill="1" applyBorder="1" applyAlignment="1">
      <alignment horizontal="center" vertical="center" wrapText="1"/>
    </xf>
    <xf numFmtId="0" fontId="69" fillId="48" borderId="21" xfId="0" applyFont="1" applyFill="1" applyBorder="1" applyAlignment="1">
      <alignment vertical="center"/>
    </xf>
    <xf numFmtId="9" fontId="69" fillId="48" borderId="82" xfId="63" applyFont="1" applyFill="1" applyBorder="1" applyAlignment="1">
      <alignment horizontal="left" vertical="center"/>
    </xf>
    <xf numFmtId="0" fontId="45" fillId="44" borderId="21" xfId="0" applyFont="1" applyFill="1" applyBorder="1" applyAlignment="1">
      <alignment vertical="center"/>
    </xf>
    <xf numFmtId="0" fontId="45" fillId="0" borderId="42" xfId="0" applyFont="1" applyBorder="1" applyAlignment="1">
      <alignment vertical="center"/>
    </xf>
    <xf numFmtId="0" fontId="45" fillId="0" borderId="0" xfId="0" applyFont="1" applyAlignment="1">
      <alignment vertical="center"/>
    </xf>
    <xf numFmtId="0" fontId="45" fillId="0" borderId="47" xfId="0" applyFont="1" applyBorder="1" applyAlignment="1">
      <alignment vertical="center"/>
    </xf>
    <xf numFmtId="0" fontId="69" fillId="0" borderId="0" xfId="0" applyFont="1" applyAlignment="1">
      <alignment horizontal="left"/>
    </xf>
    <xf numFmtId="43" fontId="80" fillId="0" borderId="0" xfId="77" applyNumberFormat="1" applyFont="1" applyAlignment="1">
      <alignment horizontal="left" vertical="center"/>
    </xf>
    <xf numFmtId="2" fontId="46" fillId="0" borderId="0" xfId="0" applyNumberFormat="1" applyFont="1" applyAlignment="1">
      <alignment vertical="center"/>
    </xf>
    <xf numFmtId="0" fontId="69" fillId="0" borderId="0" xfId="0" applyFont="1" applyAlignment="1">
      <alignment horizontal="center" vertical="center"/>
    </xf>
    <xf numFmtId="0" fontId="60" fillId="55" borderId="84" xfId="0" applyFont="1" applyFill="1" applyBorder="1" applyAlignment="1">
      <alignment horizontal="center" vertical="center" wrapText="1"/>
    </xf>
    <xf numFmtId="0" fontId="60" fillId="55" borderId="86" xfId="0" applyFont="1" applyFill="1" applyBorder="1" applyAlignment="1">
      <alignment horizontal="center" vertical="center" wrapText="1"/>
    </xf>
    <xf numFmtId="0" fontId="75" fillId="0" borderId="0" xfId="37" applyFont="1" applyAlignment="1">
      <alignment horizontal="left" vertical="center"/>
    </xf>
    <xf numFmtId="0" fontId="74" fillId="0" borderId="0" xfId="37" applyFont="1" applyAlignment="1">
      <alignment horizontal="left" vertical="center" wrapText="1"/>
    </xf>
    <xf numFmtId="43" fontId="60" fillId="55" borderId="85" xfId="62" applyFont="1" applyFill="1" applyBorder="1" applyAlignment="1">
      <alignment horizontal="center" vertical="center" wrapText="1"/>
    </xf>
    <xf numFmtId="43" fontId="60" fillId="55" borderId="19" xfId="62" applyFont="1" applyFill="1" applyBorder="1" applyAlignment="1">
      <alignment horizontal="center" vertical="center" wrapText="1"/>
    </xf>
    <xf numFmtId="0" fontId="78" fillId="55" borderId="85" xfId="0" applyFont="1" applyFill="1" applyBorder="1" applyAlignment="1">
      <alignment horizontal="center" vertical="center" wrapText="1"/>
    </xf>
    <xf numFmtId="0" fontId="78" fillId="55" borderId="19" xfId="0" applyFont="1" applyFill="1" applyBorder="1" applyAlignment="1">
      <alignment horizontal="center" vertical="center" wrapText="1"/>
    </xf>
    <xf numFmtId="0" fontId="60" fillId="55" borderId="85" xfId="0" applyFont="1" applyFill="1" applyBorder="1" applyAlignment="1">
      <alignment vertical="center" wrapText="1"/>
    </xf>
    <xf numFmtId="0" fontId="60" fillId="55" borderId="19" xfId="0" applyFont="1" applyFill="1" applyBorder="1" applyAlignment="1">
      <alignment vertical="center" wrapText="1"/>
    </xf>
    <xf numFmtId="0" fontId="70" fillId="0" borderId="0" xfId="0" applyFont="1" applyAlignment="1">
      <alignment vertical="center"/>
    </xf>
    <xf numFmtId="0" fontId="71" fillId="0" borderId="0" xfId="0" applyFont="1" applyAlignment="1">
      <alignment vertical="center" wrapText="1"/>
    </xf>
    <xf numFmtId="0" fontId="58" fillId="0" borderId="19" xfId="74" applyFont="1" applyBorder="1" applyAlignment="1">
      <alignment vertical="center"/>
    </xf>
    <xf numFmtId="0" fontId="60" fillId="55" borderId="85" xfId="0" applyFont="1" applyFill="1" applyBorder="1" applyAlignment="1">
      <alignment vertical="center"/>
    </xf>
    <xf numFmtId="0" fontId="60" fillId="55" borderId="19" xfId="0" applyFont="1" applyFill="1" applyBorder="1" applyAlignment="1">
      <alignment vertical="center"/>
    </xf>
    <xf numFmtId="0" fontId="69" fillId="42" borderId="19" xfId="0" applyFont="1" applyFill="1" applyBorder="1" applyAlignment="1">
      <alignment vertical="center"/>
    </xf>
    <xf numFmtId="0" fontId="69" fillId="48" borderId="19" xfId="0" applyFont="1" applyFill="1" applyBorder="1" applyAlignment="1">
      <alignment vertical="center"/>
    </xf>
    <xf numFmtId="0" fontId="58" fillId="0" borderId="19" xfId="0" applyFont="1" applyBorder="1" applyAlignment="1">
      <alignment vertical="center"/>
    </xf>
    <xf numFmtId="0" fontId="58" fillId="0" borderId="19" xfId="37" applyFont="1" applyBorder="1" applyAlignment="1">
      <alignment vertical="center"/>
    </xf>
    <xf numFmtId="0" fontId="58" fillId="0" borderId="19" xfId="73" applyFont="1" applyBorder="1" applyAlignment="1">
      <alignment vertical="center"/>
    </xf>
    <xf numFmtId="0" fontId="46" fillId="0" borderId="19" xfId="0" applyFont="1" applyBorder="1" applyAlignment="1">
      <alignment vertical="center"/>
    </xf>
    <xf numFmtId="0" fontId="73" fillId="0" borderId="19" xfId="0" applyFont="1" applyBorder="1" applyAlignment="1">
      <alignment vertical="center"/>
    </xf>
    <xf numFmtId="0" fontId="77" fillId="0" borderId="19" xfId="0" applyFont="1" applyBorder="1"/>
    <xf numFmtId="0" fontId="77" fillId="0" borderId="19" xfId="0" applyFont="1" applyBorder="1" applyAlignment="1">
      <alignment vertical="center"/>
    </xf>
    <xf numFmtId="0" fontId="58" fillId="0" borderId="19" xfId="77" applyFont="1" applyFill="1" applyBorder="1" applyAlignment="1">
      <alignment vertical="center"/>
    </xf>
    <xf numFmtId="0" fontId="58" fillId="0" borderId="83" xfId="0" applyFont="1" applyBorder="1" applyAlignment="1">
      <alignment vertical="center"/>
    </xf>
    <xf numFmtId="0" fontId="58" fillId="0" borderId="74" xfId="0" applyFont="1" applyBorder="1" applyAlignment="1">
      <alignment vertical="center"/>
    </xf>
    <xf numFmtId="0" fontId="69" fillId="42" borderId="76" xfId="0" applyFont="1" applyFill="1" applyBorder="1" applyAlignment="1">
      <alignment vertical="center"/>
    </xf>
    <xf numFmtId="0" fontId="69" fillId="42" borderId="79" xfId="0" applyFont="1" applyFill="1" applyBorder="1" applyAlignment="1">
      <alignment vertical="center"/>
    </xf>
    <xf numFmtId="0" fontId="69" fillId="0" borderId="19" xfId="74" applyFont="1" applyBorder="1" applyAlignment="1">
      <alignment vertical="center"/>
    </xf>
    <xf numFmtId="0" fontId="58" fillId="0" borderId="19" xfId="0" applyFont="1" applyBorder="1" applyAlignment="1">
      <alignment horizontal="left" vertical="center"/>
    </xf>
    <xf numFmtId="0" fontId="66" fillId="54" borderId="21" xfId="0" applyFont="1" applyFill="1" applyBorder="1" applyAlignment="1">
      <alignment vertical="center"/>
    </xf>
    <xf numFmtId="0" fontId="71" fillId="0" borderId="44" xfId="0" applyFont="1" applyBorder="1" applyAlignment="1">
      <alignment vertical="center"/>
    </xf>
    <xf numFmtId="0" fontId="70" fillId="0" borderId="19" xfId="0" applyFont="1" applyBorder="1" applyAlignment="1">
      <alignment vertical="center"/>
    </xf>
    <xf numFmtId="43" fontId="70" fillId="0" borderId="19" xfId="62" applyFont="1" applyFill="1" applyBorder="1" applyAlignment="1">
      <alignment vertical="center"/>
    </xf>
    <xf numFmtId="2" fontId="58" fillId="0" borderId="19" xfId="0" applyNumberFormat="1" applyFont="1" applyBorder="1" applyAlignment="1">
      <alignment horizontal="right" vertical="center" wrapText="1"/>
    </xf>
    <xf numFmtId="43" fontId="58" fillId="0" borderId="0" xfId="62" applyFont="1" applyAlignment="1">
      <alignment vertical="center"/>
    </xf>
    <xf numFmtId="0" fontId="72" fillId="66" borderId="46" xfId="143" applyFont="1" applyFill="1" applyBorder="1" applyAlignment="1">
      <alignment horizontal="left" vertical="center"/>
    </xf>
    <xf numFmtId="0" fontId="70" fillId="39" borderId="47" xfId="143" applyFont="1" applyFill="1" applyBorder="1" applyAlignment="1">
      <alignment horizontal="left" vertical="center"/>
    </xf>
    <xf numFmtId="0" fontId="72" fillId="42" borderId="46" xfId="143" applyFont="1" applyFill="1" applyBorder="1" applyAlignment="1">
      <alignment horizontal="left" vertical="center"/>
    </xf>
    <xf numFmtId="0" fontId="54" fillId="0" borderId="0" xfId="0" applyFont="1"/>
    <xf numFmtId="0" fontId="53" fillId="49" borderId="44" xfId="0" applyFont="1" applyFill="1" applyBorder="1"/>
    <xf numFmtId="0" fontId="1" fillId="0" borderId="0" xfId="64" applyFont="1" applyAlignment="1">
      <alignment vertical="center"/>
    </xf>
    <xf numFmtId="2" fontId="21" fillId="0" borderId="1" xfId="37" applyNumberFormat="1" applyFont="1" applyBorder="1" applyAlignment="1">
      <alignment horizontal="center" vertical="center" wrapText="1"/>
    </xf>
    <xf numFmtId="0" fontId="84" fillId="0" borderId="0" xfId="0" applyFont="1" applyAlignment="1">
      <alignment vertical="center"/>
    </xf>
    <xf numFmtId="0" fontId="84" fillId="0" borderId="0" xfId="0" applyFont="1"/>
    <xf numFmtId="0" fontId="85" fillId="0" borderId="0" xfId="0" applyFont="1" applyAlignment="1">
      <alignment horizontal="center"/>
    </xf>
    <xf numFmtId="0" fontId="84" fillId="0" borderId="0" xfId="0" applyFont="1" applyAlignment="1">
      <alignment horizontal="left" vertical="center"/>
    </xf>
    <xf numFmtId="0" fontId="70" fillId="0" borderId="0" xfId="179" applyFont="1" applyAlignment="1">
      <alignment vertical="center"/>
    </xf>
    <xf numFmtId="0" fontId="70" fillId="0" borderId="0" xfId="179" applyFont="1" applyAlignment="1">
      <alignment horizontal="center" vertical="top" wrapText="1"/>
    </xf>
    <xf numFmtId="49" fontId="86" fillId="53" borderId="95" xfId="122" applyNumberFormat="1" applyFont="1" applyFill="1" applyBorder="1" applyAlignment="1">
      <alignment horizontal="center" vertical="center"/>
    </xf>
    <xf numFmtId="49" fontId="85" fillId="0" borderId="1" xfId="122" applyNumberFormat="1" applyFont="1" applyFill="1" applyBorder="1" applyAlignment="1">
      <alignment horizontal="left" vertical="center" wrapText="1"/>
    </xf>
    <xf numFmtId="49" fontId="86" fillId="60" borderId="95" xfId="122" applyNumberFormat="1" applyFont="1" applyFill="1" applyBorder="1" applyAlignment="1">
      <alignment horizontal="center" vertical="center"/>
    </xf>
    <xf numFmtId="49" fontId="86" fillId="57" borderId="95" xfId="122" applyNumberFormat="1" applyFont="1" applyFill="1" applyBorder="1" applyAlignment="1">
      <alignment horizontal="center" vertical="center"/>
    </xf>
    <xf numFmtId="49" fontId="86" fillId="61" borderId="95" xfId="122" applyNumberFormat="1" applyFont="1" applyFill="1" applyBorder="1" applyAlignment="1">
      <alignment horizontal="center" vertical="center"/>
    </xf>
    <xf numFmtId="49" fontId="86" fillId="56" borderId="95" xfId="122" applyNumberFormat="1" applyFont="1" applyFill="1" applyBorder="1" applyAlignment="1">
      <alignment horizontal="center" vertical="center"/>
    </xf>
    <xf numFmtId="49" fontId="86" fillId="0" borderId="1" xfId="122" applyNumberFormat="1" applyFont="1" applyFill="1" applyBorder="1" applyAlignment="1">
      <alignment horizontal="center" vertical="center"/>
    </xf>
    <xf numFmtId="49" fontId="86" fillId="62" borderId="95" xfId="122" applyNumberFormat="1" applyFont="1" applyFill="1" applyBorder="1" applyAlignment="1">
      <alignment horizontal="center" vertical="center"/>
    </xf>
    <xf numFmtId="49" fontId="86" fillId="63" borderId="95" xfId="122" applyNumberFormat="1" applyFont="1" applyFill="1" applyBorder="1" applyAlignment="1">
      <alignment horizontal="center" vertical="center"/>
    </xf>
    <xf numFmtId="49" fontId="86" fillId="64" borderId="95" xfId="122" applyNumberFormat="1" applyFont="1" applyFill="1" applyBorder="1" applyAlignment="1">
      <alignment horizontal="center" vertical="center"/>
    </xf>
    <xf numFmtId="49" fontId="86" fillId="40" borderId="95" xfId="122" applyNumberFormat="1" applyFont="1" applyFill="1" applyBorder="1" applyAlignment="1">
      <alignment horizontal="center" vertical="center"/>
    </xf>
    <xf numFmtId="43" fontId="71" fillId="0" borderId="0" xfId="122" applyFont="1" applyAlignment="1"/>
    <xf numFmtId="4" fontId="70" fillId="39" borderId="0" xfId="0" applyNumberFormat="1" applyFont="1" applyFill="1" applyAlignment="1">
      <alignment vertical="center"/>
    </xf>
    <xf numFmtId="49" fontId="70" fillId="39" borderId="0" xfId="0" applyNumberFormat="1" applyFont="1" applyFill="1" applyAlignment="1">
      <alignment vertical="center"/>
    </xf>
    <xf numFmtId="43" fontId="71" fillId="0" borderId="0" xfId="122" applyFont="1" applyFill="1" applyBorder="1" applyAlignment="1">
      <alignment vertical="center"/>
    </xf>
    <xf numFmtId="49" fontId="71" fillId="0" borderId="88" xfId="122" applyNumberFormat="1" applyFont="1" applyFill="1" applyBorder="1" applyAlignment="1">
      <alignment horizontal="center" vertical="center"/>
    </xf>
    <xf numFmtId="49" fontId="71" fillId="0" borderId="0" xfId="122" applyNumberFormat="1" applyFont="1" applyFill="1" applyBorder="1" applyAlignment="1">
      <alignment vertical="center"/>
    </xf>
    <xf numFmtId="43" fontId="71" fillId="0" borderId="0" xfId="122" applyFont="1" applyFill="1" applyBorder="1" applyAlignment="1">
      <alignment horizontal="center" vertical="center"/>
    </xf>
    <xf numFmtId="43" fontId="86" fillId="0" borderId="61" xfId="122" applyFont="1" applyFill="1" applyBorder="1" applyAlignment="1">
      <alignment horizontal="center" vertical="center" wrapText="1"/>
    </xf>
    <xf numFmtId="49" fontId="71" fillId="0" borderId="1" xfId="122" applyNumberFormat="1" applyFont="1" applyFill="1" applyBorder="1" applyAlignment="1">
      <alignment horizontal="center" vertical="center"/>
    </xf>
    <xf numFmtId="43" fontId="71" fillId="0" borderId="1" xfId="122" applyFont="1" applyFill="1" applyBorder="1" applyAlignment="1">
      <alignment horizontal="center" vertical="center"/>
    </xf>
    <xf numFmtId="39" fontId="71" fillId="0" borderId="1" xfId="122" applyNumberFormat="1" applyFont="1" applyFill="1" applyBorder="1" applyAlignment="1">
      <alignment vertical="center"/>
    </xf>
    <xf numFmtId="43" fontId="71" fillId="0" borderId="1" xfId="122" applyFont="1" applyFill="1" applyBorder="1" applyAlignment="1">
      <alignment vertical="center"/>
    </xf>
    <xf numFmtId="43" fontId="71" fillId="53" borderId="117" xfId="122" applyFont="1" applyFill="1" applyBorder="1" applyAlignment="1">
      <alignment vertical="center"/>
    </xf>
    <xf numFmtId="43" fontId="71" fillId="60" borderId="117" xfId="122" applyFont="1" applyFill="1" applyBorder="1" applyAlignment="1">
      <alignment vertical="center"/>
    </xf>
    <xf numFmtId="43" fontId="71" fillId="57" borderId="117" xfId="122" applyFont="1" applyFill="1" applyBorder="1" applyAlignment="1">
      <alignment vertical="center"/>
    </xf>
    <xf numFmtId="43" fontId="71" fillId="61" borderId="117" xfId="122" applyFont="1" applyFill="1" applyBorder="1" applyAlignment="1">
      <alignment vertical="center"/>
    </xf>
    <xf numFmtId="43" fontId="71" fillId="56" borderId="117" xfId="122" applyFont="1" applyFill="1" applyBorder="1" applyAlignment="1">
      <alignment vertical="center"/>
    </xf>
    <xf numFmtId="43" fontId="71" fillId="62" borderId="117" xfId="122" applyFont="1" applyFill="1" applyBorder="1" applyAlignment="1">
      <alignment vertical="center"/>
    </xf>
    <xf numFmtId="43" fontId="71" fillId="63" borderId="117" xfId="122" applyFont="1" applyFill="1" applyBorder="1" applyAlignment="1">
      <alignment vertical="center"/>
    </xf>
    <xf numFmtId="43" fontId="71" fillId="64" borderId="117" xfId="122" applyFont="1" applyFill="1" applyBorder="1" applyAlignment="1">
      <alignment vertical="center"/>
    </xf>
    <xf numFmtId="43" fontId="71" fillId="40" borderId="117" xfId="122" applyFont="1" applyFill="1" applyBorder="1" applyAlignment="1">
      <alignment vertical="center"/>
    </xf>
    <xf numFmtId="43" fontId="76" fillId="58" borderId="61" xfId="122" applyFont="1" applyFill="1" applyBorder="1" applyAlignment="1">
      <alignment vertical="center"/>
    </xf>
    <xf numFmtId="43" fontId="76" fillId="58" borderId="101" xfId="122" applyFont="1" applyFill="1" applyBorder="1" applyAlignment="1">
      <alignment vertical="center"/>
    </xf>
    <xf numFmtId="43" fontId="86" fillId="59" borderId="91" xfId="122" applyFont="1" applyFill="1" applyBorder="1" applyAlignment="1">
      <alignment vertical="center"/>
    </xf>
    <xf numFmtId="43" fontId="86" fillId="59" borderId="102" xfId="122" applyFont="1" applyFill="1" applyBorder="1" applyAlignment="1">
      <alignment vertical="center"/>
    </xf>
    <xf numFmtId="43" fontId="86" fillId="59" borderId="1" xfId="122" applyFont="1" applyFill="1" applyBorder="1" applyAlignment="1">
      <alignment vertical="center"/>
    </xf>
    <xf numFmtId="49" fontId="71" fillId="0" borderId="0" xfId="122" applyNumberFormat="1" applyFont="1" applyAlignment="1">
      <alignment horizontal="center"/>
    </xf>
    <xf numFmtId="49" fontId="71" fillId="0" borderId="0" xfId="122" applyNumberFormat="1" applyFont="1" applyAlignment="1"/>
    <xf numFmtId="43" fontId="71" fillId="0" borderId="0" xfId="122" applyFont="1" applyAlignment="1">
      <alignment horizontal="center"/>
    </xf>
    <xf numFmtId="49" fontId="76" fillId="0" borderId="0" xfId="122" applyNumberFormat="1" applyFont="1" applyAlignment="1">
      <alignment horizontal="center"/>
    </xf>
    <xf numFmtId="49" fontId="76" fillId="0" borderId="0" xfId="122" applyNumberFormat="1" applyFont="1" applyAlignment="1"/>
    <xf numFmtId="43" fontId="76" fillId="0" borderId="0" xfId="122" applyFont="1" applyAlignment="1">
      <alignment horizontal="center"/>
    </xf>
    <xf numFmtId="43" fontId="76" fillId="0" borderId="0" xfId="122" applyFont="1" applyAlignment="1"/>
    <xf numFmtId="43" fontId="72" fillId="42" borderId="109" xfId="143" applyNumberFormat="1" applyFont="1" applyFill="1" applyBorder="1" applyAlignment="1">
      <alignment horizontal="center" vertical="center" wrapText="1"/>
    </xf>
    <xf numFmtId="0" fontId="71" fillId="0" borderId="0" xfId="0" applyFont="1"/>
    <xf numFmtId="0" fontId="71" fillId="0" borderId="110" xfId="143" applyFont="1" applyBorder="1" applyAlignment="1">
      <alignment vertical="center"/>
    </xf>
    <xf numFmtId="0" fontId="71" fillId="0" borderId="111" xfId="143" applyFont="1" applyBorder="1"/>
    <xf numFmtId="0" fontId="71" fillId="0" borderId="111" xfId="0" applyFont="1" applyBorder="1"/>
    <xf numFmtId="0" fontId="71" fillId="0" borderId="112" xfId="0" applyFont="1" applyBorder="1"/>
    <xf numFmtId="4" fontId="70" fillId="39" borderId="113" xfId="143" applyNumberFormat="1" applyFont="1" applyFill="1" applyBorder="1" applyAlignment="1">
      <alignment vertical="center"/>
    </xf>
    <xf numFmtId="49" fontId="70" fillId="39" borderId="0" xfId="143" applyNumberFormat="1" applyFont="1" applyFill="1" applyAlignment="1">
      <alignment vertical="center"/>
    </xf>
    <xf numFmtId="0" fontId="71" fillId="0" borderId="114" xfId="0" applyFont="1" applyBorder="1"/>
    <xf numFmtId="4" fontId="72" fillId="39" borderId="4" xfId="143" applyNumberFormat="1" applyFont="1" applyFill="1" applyBorder="1" applyAlignment="1">
      <alignment vertical="center" wrapText="1"/>
    </xf>
    <xf numFmtId="4" fontId="72" fillId="39" borderId="5" xfId="143" applyNumberFormat="1" applyFont="1" applyFill="1" applyBorder="1" applyAlignment="1">
      <alignment vertical="center" wrapText="1"/>
    </xf>
    <xf numFmtId="0" fontId="71" fillId="0" borderId="5" xfId="0" applyFont="1" applyBorder="1"/>
    <xf numFmtId="0" fontId="71" fillId="0" borderId="6" xfId="0" applyFont="1" applyBorder="1"/>
    <xf numFmtId="0" fontId="70" fillId="39" borderId="47" xfId="143" applyFont="1" applyFill="1" applyBorder="1" applyAlignment="1">
      <alignment horizontal="center" vertical="center"/>
    </xf>
    <xf numFmtId="0" fontId="88" fillId="39" borderId="47" xfId="143" applyFont="1" applyFill="1" applyBorder="1" applyAlignment="1">
      <alignment horizontal="center" vertical="center"/>
    </xf>
    <xf numFmtId="43" fontId="72" fillId="48" borderId="109" xfId="143" applyNumberFormat="1" applyFont="1" applyFill="1" applyBorder="1" applyAlignment="1">
      <alignment horizontal="center" vertical="center" wrapText="1"/>
    </xf>
    <xf numFmtId="0" fontId="84" fillId="0" borderId="0" xfId="0" applyFont="1" applyAlignment="1">
      <alignment horizontal="center" wrapText="1"/>
    </xf>
    <xf numFmtId="0" fontId="71" fillId="0" borderId="0" xfId="0" applyFont="1" applyAlignment="1">
      <alignment horizontal="center" wrapText="1"/>
    </xf>
    <xf numFmtId="0" fontId="84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 vertical="center" wrapText="1"/>
    </xf>
    <xf numFmtId="43" fontId="86" fillId="53" borderId="94" xfId="122" applyFont="1" applyFill="1" applyBorder="1" applyAlignment="1">
      <alignment horizontal="left" vertical="center"/>
    </xf>
    <xf numFmtId="43" fontId="86" fillId="53" borderId="93" xfId="122" applyFont="1" applyFill="1" applyBorder="1" applyAlignment="1">
      <alignment horizontal="left" vertical="center"/>
    </xf>
    <xf numFmtId="43" fontId="86" fillId="53" borderId="115" xfId="122" applyFont="1" applyFill="1" applyBorder="1" applyAlignment="1">
      <alignment horizontal="right" vertical="center"/>
    </xf>
    <xf numFmtId="43" fontId="86" fillId="53" borderId="97" xfId="122" applyFont="1" applyFill="1" applyBorder="1" applyAlignment="1">
      <alignment horizontal="right" vertical="center"/>
    </xf>
    <xf numFmtId="43" fontId="86" fillId="53" borderId="116" xfId="122" applyFont="1" applyFill="1" applyBorder="1" applyAlignment="1">
      <alignment horizontal="right" vertical="center"/>
    </xf>
    <xf numFmtId="43" fontId="86" fillId="60" borderId="94" xfId="122" applyFont="1" applyFill="1" applyBorder="1" applyAlignment="1">
      <alignment horizontal="left" vertical="center"/>
    </xf>
    <xf numFmtId="43" fontId="86" fillId="60" borderId="93" xfId="122" applyFont="1" applyFill="1" applyBorder="1" applyAlignment="1">
      <alignment horizontal="left" vertical="center"/>
    </xf>
    <xf numFmtId="43" fontId="86" fillId="63" borderId="94" xfId="122" applyFont="1" applyFill="1" applyBorder="1" applyAlignment="1">
      <alignment horizontal="left" vertical="center"/>
    </xf>
    <xf numFmtId="43" fontId="86" fillId="63" borderId="93" xfId="122" applyFont="1" applyFill="1" applyBorder="1" applyAlignment="1">
      <alignment horizontal="left" vertical="center"/>
    </xf>
    <xf numFmtId="43" fontId="86" fillId="63" borderId="115" xfId="122" applyFont="1" applyFill="1" applyBorder="1" applyAlignment="1">
      <alignment horizontal="right" vertical="center"/>
    </xf>
    <xf numFmtId="43" fontId="86" fillId="63" borderId="97" xfId="122" applyFont="1" applyFill="1" applyBorder="1" applyAlignment="1">
      <alignment horizontal="right" vertical="center"/>
    </xf>
    <xf numFmtId="43" fontId="86" fillId="63" borderId="116" xfId="122" applyFont="1" applyFill="1" applyBorder="1" applyAlignment="1">
      <alignment horizontal="right" vertical="center"/>
    </xf>
    <xf numFmtId="49" fontId="86" fillId="0" borderId="29" xfId="122" applyNumberFormat="1" applyFont="1" applyFill="1" applyBorder="1" applyAlignment="1">
      <alignment horizontal="center" vertical="center"/>
    </xf>
    <xf numFmtId="49" fontId="86" fillId="0" borderId="90" xfId="122" applyNumberFormat="1" applyFont="1" applyFill="1" applyBorder="1" applyAlignment="1">
      <alignment horizontal="center" vertical="center"/>
    </xf>
    <xf numFmtId="49" fontId="86" fillId="0" borderId="89" xfId="122" applyNumberFormat="1" applyFont="1" applyFill="1" applyBorder="1" applyAlignment="1">
      <alignment horizontal="left" vertical="center"/>
    </xf>
    <xf numFmtId="49" fontId="86" fillId="0" borderId="61" xfId="122" applyNumberFormat="1" applyFont="1" applyFill="1" applyBorder="1" applyAlignment="1">
      <alignment horizontal="left" vertical="center"/>
    </xf>
    <xf numFmtId="43" fontId="86" fillId="0" borderId="89" xfId="122" applyFont="1" applyFill="1" applyBorder="1" applyAlignment="1">
      <alignment horizontal="center" vertical="center"/>
    </xf>
    <xf numFmtId="43" fontId="86" fillId="0" borderId="61" xfId="122" applyFont="1" applyFill="1" applyBorder="1" applyAlignment="1">
      <alignment horizontal="center" vertical="center"/>
    </xf>
    <xf numFmtId="43" fontId="86" fillId="62" borderId="94" xfId="122" applyFont="1" applyFill="1" applyBorder="1" applyAlignment="1">
      <alignment horizontal="left" vertical="center"/>
    </xf>
    <xf numFmtId="43" fontId="86" fillId="62" borderId="93" xfId="122" applyFont="1" applyFill="1" applyBorder="1" applyAlignment="1">
      <alignment horizontal="left" vertical="center"/>
    </xf>
    <xf numFmtId="43" fontId="86" fillId="62" borderId="115" xfId="122" applyFont="1" applyFill="1" applyBorder="1" applyAlignment="1">
      <alignment horizontal="right" vertical="center"/>
    </xf>
    <xf numFmtId="43" fontId="86" fillId="62" borderId="97" xfId="122" applyFont="1" applyFill="1" applyBorder="1" applyAlignment="1">
      <alignment horizontal="right" vertical="center"/>
    </xf>
    <xf numFmtId="43" fontId="86" fillId="62" borderId="116" xfId="122" applyFont="1" applyFill="1" applyBorder="1" applyAlignment="1">
      <alignment horizontal="right" vertical="center"/>
    </xf>
    <xf numFmtId="43" fontId="86" fillId="61" borderId="94" xfId="122" applyFont="1" applyFill="1" applyBorder="1" applyAlignment="1">
      <alignment horizontal="left" vertical="center"/>
    </xf>
    <xf numFmtId="43" fontId="86" fillId="61" borderId="93" xfId="122" applyFont="1" applyFill="1" applyBorder="1" applyAlignment="1">
      <alignment horizontal="left" vertical="center"/>
    </xf>
    <xf numFmtId="43" fontId="86" fillId="61" borderId="115" xfId="122" applyFont="1" applyFill="1" applyBorder="1" applyAlignment="1">
      <alignment horizontal="right" vertical="center"/>
    </xf>
    <xf numFmtId="43" fontId="86" fillId="61" borderId="97" xfId="122" applyFont="1" applyFill="1" applyBorder="1" applyAlignment="1">
      <alignment horizontal="right" vertical="center"/>
    </xf>
    <xf numFmtId="43" fontId="86" fillId="61" borderId="116" xfId="122" applyFont="1" applyFill="1" applyBorder="1" applyAlignment="1">
      <alignment horizontal="right" vertical="center"/>
    </xf>
    <xf numFmtId="43" fontId="86" fillId="56" borderId="94" xfId="122" applyFont="1" applyFill="1" applyBorder="1" applyAlignment="1">
      <alignment horizontal="left" vertical="center"/>
    </xf>
    <xf numFmtId="43" fontId="86" fillId="56" borderId="93" xfId="122" applyFont="1" applyFill="1" applyBorder="1" applyAlignment="1">
      <alignment horizontal="left" vertical="center"/>
    </xf>
    <xf numFmtId="43" fontId="86" fillId="56" borderId="115" xfId="122" applyFont="1" applyFill="1" applyBorder="1" applyAlignment="1">
      <alignment horizontal="right" vertical="center"/>
    </xf>
    <xf numFmtId="43" fontId="86" fillId="56" borderId="97" xfId="122" applyFont="1" applyFill="1" applyBorder="1" applyAlignment="1">
      <alignment horizontal="right" vertical="center"/>
    </xf>
    <xf numFmtId="43" fontId="86" fillId="56" borderId="116" xfId="122" applyFont="1" applyFill="1" applyBorder="1" applyAlignment="1">
      <alignment horizontal="right" vertical="center"/>
    </xf>
    <xf numFmtId="49" fontId="76" fillId="0" borderId="0" xfId="122" applyNumberFormat="1" applyFont="1" applyAlignment="1">
      <alignment horizontal="center"/>
    </xf>
    <xf numFmtId="43" fontId="86" fillId="59" borderId="100" xfId="122" applyFont="1" applyFill="1" applyBorder="1" applyAlignment="1">
      <alignment horizontal="right" vertical="center"/>
    </xf>
    <xf numFmtId="43" fontId="86" fillId="59" borderId="91" xfId="122" applyFont="1" applyFill="1" applyBorder="1" applyAlignment="1">
      <alignment horizontal="right" vertical="center"/>
    </xf>
    <xf numFmtId="43" fontId="86" fillId="59" borderId="102" xfId="122" applyFont="1" applyFill="1" applyBorder="1" applyAlignment="1">
      <alignment horizontal="right" vertical="center"/>
    </xf>
    <xf numFmtId="43" fontId="86" fillId="60" borderId="115" xfId="122" applyFont="1" applyFill="1" applyBorder="1" applyAlignment="1">
      <alignment horizontal="right" vertical="center"/>
    </xf>
    <xf numFmtId="43" fontId="86" fillId="60" borderId="97" xfId="122" applyFont="1" applyFill="1" applyBorder="1" applyAlignment="1">
      <alignment horizontal="right" vertical="center"/>
    </xf>
    <xf numFmtId="43" fontId="86" fillId="60" borderId="116" xfId="122" applyFont="1" applyFill="1" applyBorder="1" applyAlignment="1">
      <alignment horizontal="right" vertical="center"/>
    </xf>
    <xf numFmtId="43" fontId="86" fillId="57" borderId="94" xfId="122" applyFont="1" applyFill="1" applyBorder="1" applyAlignment="1">
      <alignment horizontal="left" vertical="center"/>
    </xf>
    <xf numFmtId="43" fontId="86" fillId="57" borderId="93" xfId="122" applyFont="1" applyFill="1" applyBorder="1" applyAlignment="1">
      <alignment horizontal="left" vertical="center"/>
    </xf>
    <xf numFmtId="43" fontId="86" fillId="57" borderId="115" xfId="122" applyFont="1" applyFill="1" applyBorder="1" applyAlignment="1">
      <alignment horizontal="right" vertical="center"/>
    </xf>
    <xf numFmtId="43" fontId="86" fillId="57" borderId="97" xfId="122" applyFont="1" applyFill="1" applyBorder="1" applyAlignment="1">
      <alignment horizontal="right" vertical="center"/>
    </xf>
    <xf numFmtId="43" fontId="86" fillId="57" borderId="116" xfId="122" applyFont="1" applyFill="1" applyBorder="1" applyAlignment="1">
      <alignment horizontal="right" vertical="center"/>
    </xf>
    <xf numFmtId="43" fontId="76" fillId="58" borderId="96" xfId="122" applyFont="1" applyFill="1" applyBorder="1" applyAlignment="1">
      <alignment horizontal="right" vertical="center"/>
    </xf>
    <xf numFmtId="43" fontId="76" fillId="58" borderId="92" xfId="122" applyFont="1" applyFill="1" applyBorder="1" applyAlignment="1">
      <alignment horizontal="right" vertical="center"/>
    </xf>
    <xf numFmtId="43" fontId="76" fillId="58" borderId="59" xfId="122" applyFont="1" applyFill="1" applyBorder="1" applyAlignment="1">
      <alignment horizontal="right" vertical="center"/>
    </xf>
    <xf numFmtId="43" fontId="86" fillId="64" borderId="94" xfId="122" applyFont="1" applyFill="1" applyBorder="1" applyAlignment="1">
      <alignment horizontal="left" vertical="center"/>
    </xf>
    <xf numFmtId="43" fontId="86" fillId="64" borderId="93" xfId="122" applyFont="1" applyFill="1" applyBorder="1" applyAlignment="1">
      <alignment horizontal="left" vertical="center"/>
    </xf>
    <xf numFmtId="43" fontId="86" fillId="40" borderId="115" xfId="122" applyFont="1" applyFill="1" applyBorder="1" applyAlignment="1">
      <alignment horizontal="right" vertical="center"/>
    </xf>
    <xf numFmtId="43" fontId="86" fillId="40" borderId="97" xfId="122" applyFont="1" applyFill="1" applyBorder="1" applyAlignment="1">
      <alignment horizontal="right" vertical="center"/>
    </xf>
    <xf numFmtId="43" fontId="86" fillId="40" borderId="116" xfId="122" applyFont="1" applyFill="1" applyBorder="1" applyAlignment="1">
      <alignment horizontal="right" vertical="center"/>
    </xf>
    <xf numFmtId="43" fontId="86" fillId="0" borderId="98" xfId="122" applyFont="1" applyFill="1" applyBorder="1" applyAlignment="1">
      <alignment horizontal="center" vertical="center" wrapText="1"/>
    </xf>
    <xf numFmtId="43" fontId="86" fillId="0" borderId="99" xfId="122" applyFont="1" applyFill="1" applyBorder="1" applyAlignment="1">
      <alignment horizontal="center" vertical="center" wrapText="1"/>
    </xf>
    <xf numFmtId="43" fontId="86" fillId="0" borderId="89" xfId="122" applyFont="1" applyFill="1" applyBorder="1" applyAlignment="1">
      <alignment horizontal="center" vertical="center" wrapText="1"/>
    </xf>
    <xf numFmtId="43" fontId="86" fillId="40" borderId="94" xfId="122" applyFont="1" applyFill="1" applyBorder="1" applyAlignment="1">
      <alignment horizontal="left" vertical="center"/>
    </xf>
    <xf numFmtId="43" fontId="86" fillId="40" borderId="93" xfId="122" applyFont="1" applyFill="1" applyBorder="1" applyAlignment="1">
      <alignment horizontal="left" vertical="center"/>
    </xf>
    <xf numFmtId="43" fontId="86" fillId="64" borderId="115" xfId="122" applyFont="1" applyFill="1" applyBorder="1" applyAlignment="1">
      <alignment horizontal="right" vertical="center"/>
    </xf>
    <xf numFmtId="43" fontId="86" fillId="64" borderId="97" xfId="122" applyFont="1" applyFill="1" applyBorder="1" applyAlignment="1">
      <alignment horizontal="right" vertical="center"/>
    </xf>
    <xf numFmtId="43" fontId="86" fillId="64" borderId="116" xfId="122" applyFont="1" applyFill="1" applyBorder="1" applyAlignment="1">
      <alignment horizontal="right" vertical="center"/>
    </xf>
    <xf numFmtId="4" fontId="70" fillId="39" borderId="0" xfId="0" applyNumberFormat="1" applyFont="1" applyFill="1" applyAlignment="1">
      <alignment horizontal="left" vertical="center" wrapText="1"/>
    </xf>
    <xf numFmtId="0" fontId="75" fillId="0" borderId="5" xfId="37" applyFont="1" applyBorder="1" applyAlignment="1">
      <alignment horizontal="center" vertical="center"/>
    </xf>
    <xf numFmtId="4" fontId="70" fillId="39" borderId="113" xfId="143" applyNumberFormat="1" applyFont="1" applyFill="1" applyBorder="1" applyAlignment="1">
      <alignment horizontal="left" vertical="center" wrapText="1"/>
    </xf>
    <xf numFmtId="4" fontId="70" fillId="39" borderId="0" xfId="143" applyNumberFormat="1" applyFont="1" applyFill="1" applyAlignment="1">
      <alignment horizontal="left" vertical="center" wrapText="1"/>
    </xf>
    <xf numFmtId="1" fontId="72" fillId="0" borderId="105" xfId="143" applyNumberFormat="1" applyFont="1" applyBorder="1" applyAlignment="1">
      <alignment horizontal="left" vertical="center" wrapText="1"/>
    </xf>
    <xf numFmtId="1" fontId="72" fillId="0" borderId="103" xfId="143" applyNumberFormat="1" applyFont="1" applyBorder="1" applyAlignment="1">
      <alignment horizontal="left" vertical="center" wrapText="1"/>
    </xf>
    <xf numFmtId="43" fontId="70" fillId="0" borderId="107" xfId="57" applyNumberFormat="1" applyFont="1" applyBorder="1" applyAlignment="1">
      <alignment horizontal="center" vertical="center" wrapText="1"/>
    </xf>
    <xf numFmtId="43" fontId="70" fillId="0" borderId="108" xfId="57" applyNumberFormat="1" applyFont="1" applyBorder="1" applyAlignment="1">
      <alignment horizontal="center" vertical="center" wrapText="1"/>
    </xf>
    <xf numFmtId="0" fontId="86" fillId="65" borderId="49" xfId="143" applyFont="1" applyFill="1" applyBorder="1" applyAlignment="1">
      <alignment horizontal="center" vertical="center" wrapText="1"/>
    </xf>
    <xf numFmtId="0" fontId="86" fillId="65" borderId="104" xfId="143" applyFont="1" applyFill="1" applyBorder="1" applyAlignment="1">
      <alignment horizontal="center" vertical="center" wrapText="1"/>
    </xf>
    <xf numFmtId="0" fontId="72" fillId="39" borderId="31" xfId="143" applyFont="1" applyFill="1" applyBorder="1" applyAlignment="1">
      <alignment horizontal="center" vertical="center" wrapText="1"/>
    </xf>
    <xf numFmtId="0" fontId="72" fillId="39" borderId="106" xfId="143" applyFont="1" applyFill="1" applyBorder="1" applyAlignment="1">
      <alignment horizontal="center" vertical="center" wrapText="1"/>
    </xf>
    <xf numFmtId="43" fontId="87" fillId="42" borderId="20" xfId="143" applyNumberFormat="1" applyFont="1" applyFill="1" applyBorder="1" applyAlignment="1">
      <alignment horizontal="center" vertical="center" wrapText="1"/>
    </xf>
    <xf numFmtId="43" fontId="87" fillId="42" borderId="21" xfId="143" applyNumberFormat="1" applyFont="1" applyFill="1" applyBorder="1" applyAlignment="1">
      <alignment horizontal="center" vertical="center" wrapText="1"/>
    </xf>
    <xf numFmtId="43" fontId="87" fillId="42" borderId="22" xfId="143" applyNumberFormat="1" applyFont="1" applyFill="1" applyBorder="1" applyAlignment="1">
      <alignment horizontal="center" vertical="center" wrapText="1"/>
    </xf>
    <xf numFmtId="0" fontId="54" fillId="0" borderId="0" xfId="0" applyFont="1"/>
    <xf numFmtId="0" fontId="0" fillId="0" borderId="0" xfId="0"/>
    <xf numFmtId="0" fontId="53" fillId="49" borderId="0" xfId="0" applyFont="1" applyFill="1"/>
    <xf numFmtId="0" fontId="53" fillId="0" borderId="0" xfId="0" applyFont="1"/>
    <xf numFmtId="0" fontId="49" fillId="45" borderId="4" xfId="41" applyFont="1" applyFill="1" applyBorder="1" applyAlignment="1">
      <alignment horizontal="right" vertical="center"/>
    </xf>
    <xf numFmtId="0" fontId="49" fillId="45" borderId="5" xfId="41" applyFont="1" applyFill="1" applyBorder="1" applyAlignment="1">
      <alignment horizontal="right" vertical="center"/>
    </xf>
    <xf numFmtId="0" fontId="4" fillId="0" borderId="58" xfId="74" applyBorder="1" applyAlignment="1">
      <alignment horizontal="center" vertical="top" wrapText="1"/>
    </xf>
    <xf numFmtId="0" fontId="4" fillId="0" borderId="0" xfId="74" applyAlignment="1">
      <alignment horizontal="center" vertical="top" wrapText="1"/>
    </xf>
    <xf numFmtId="0" fontId="46" fillId="0" borderId="58" xfId="0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53" fillId="49" borderId="44" xfId="0" applyFont="1" applyFill="1" applyBorder="1"/>
    <xf numFmtId="0" fontId="54" fillId="0" borderId="44" xfId="0" applyFont="1" applyBorder="1"/>
    <xf numFmtId="0" fontId="0" fillId="0" borderId="44" xfId="0" applyBorder="1"/>
    <xf numFmtId="4" fontId="49" fillId="45" borderId="18" xfId="41" applyNumberFormat="1" applyFont="1" applyFill="1" applyBorder="1" applyAlignment="1">
      <alignment horizontal="center" vertical="center" wrapText="1"/>
    </xf>
    <xf numFmtId="4" fontId="49" fillId="45" borderId="3" xfId="41" applyNumberFormat="1" applyFont="1" applyFill="1" applyBorder="1" applyAlignment="1">
      <alignment horizontal="center" vertical="center" wrapText="1"/>
    </xf>
    <xf numFmtId="4" fontId="49" fillId="45" borderId="7" xfId="41" applyNumberFormat="1" applyFont="1" applyFill="1" applyBorder="1" applyAlignment="1">
      <alignment horizontal="center" vertical="center"/>
    </xf>
    <xf numFmtId="4" fontId="49" fillId="45" borderId="24" xfId="41" applyNumberFormat="1" applyFont="1" applyFill="1" applyBorder="1" applyAlignment="1">
      <alignment horizontal="center" vertical="center"/>
    </xf>
    <xf numFmtId="4" fontId="49" fillId="45" borderId="8" xfId="41" applyNumberFormat="1" applyFont="1" applyFill="1" applyBorder="1" applyAlignment="1">
      <alignment horizontal="center" vertical="center"/>
    </xf>
    <xf numFmtId="0" fontId="49" fillId="45" borderId="1" xfId="41" applyFont="1" applyFill="1" applyBorder="1" applyAlignment="1">
      <alignment horizontal="center" vertical="center"/>
    </xf>
    <xf numFmtId="0" fontId="49" fillId="45" borderId="18" xfId="41" applyFont="1" applyFill="1" applyBorder="1" applyAlignment="1">
      <alignment horizontal="center" vertical="center"/>
    </xf>
    <xf numFmtId="0" fontId="49" fillId="45" borderId="3" xfId="41" applyFont="1" applyFill="1" applyBorder="1" applyAlignment="1">
      <alignment horizontal="center" vertical="center"/>
    </xf>
    <xf numFmtId="168" fontId="49" fillId="45" borderId="18" xfId="41" applyNumberFormat="1" applyFont="1" applyFill="1" applyBorder="1" applyAlignment="1">
      <alignment horizontal="center" vertical="center" wrapText="1"/>
    </xf>
    <xf numFmtId="168" fontId="49" fillId="45" borderId="3" xfId="41" applyNumberFormat="1" applyFont="1" applyFill="1" applyBorder="1" applyAlignment="1">
      <alignment horizontal="center" vertical="center" wrapText="1"/>
    </xf>
    <xf numFmtId="0" fontId="49" fillId="45" borderId="7" xfId="41" applyFont="1" applyFill="1" applyBorder="1" applyAlignment="1">
      <alignment horizontal="right" vertical="center"/>
    </xf>
    <xf numFmtId="0" fontId="49" fillId="45" borderId="24" xfId="41" applyFont="1" applyFill="1" applyBorder="1" applyAlignment="1">
      <alignment horizontal="right" vertical="center"/>
    </xf>
    <xf numFmtId="0" fontId="57" fillId="0" borderId="0" xfId="0" applyFont="1"/>
    <xf numFmtId="0" fontId="60" fillId="49" borderId="0" xfId="0" applyFont="1" applyFill="1"/>
    <xf numFmtId="0" fontId="61" fillId="0" borderId="0" xfId="0" applyFont="1"/>
    <xf numFmtId="0" fontId="58" fillId="0" borderId="58" xfId="0" applyFont="1" applyBorder="1" applyAlignment="1">
      <alignment horizontal="center" vertical="center" wrapText="1"/>
    </xf>
    <xf numFmtId="0" fontId="58" fillId="0" borderId="0" xfId="0" applyFont="1" applyAlignment="1">
      <alignment horizontal="center" vertical="center" wrapText="1"/>
    </xf>
    <xf numFmtId="0" fontId="54" fillId="0" borderId="0" xfId="0" applyFont="1" applyAlignment="1">
      <alignment horizontal="left"/>
    </xf>
    <xf numFmtId="0" fontId="55" fillId="0" borderId="0" xfId="0" applyFont="1"/>
    <xf numFmtId="0" fontId="56" fillId="0" borderId="0" xfId="0" applyFont="1"/>
    <xf numFmtId="0" fontId="54" fillId="49" borderId="44" xfId="0" applyFont="1" applyFill="1" applyBorder="1"/>
    <xf numFmtId="0" fontId="57" fillId="0" borderId="45" xfId="0" applyFont="1" applyBorder="1"/>
    <xf numFmtId="0" fontId="54" fillId="53" borderId="44" xfId="0" applyFont="1" applyFill="1" applyBorder="1"/>
    <xf numFmtId="0" fontId="57" fillId="53" borderId="0" xfId="0" applyFont="1" applyFill="1"/>
    <xf numFmtId="0" fontId="57" fillId="53" borderId="45" xfId="0" applyFont="1" applyFill="1" applyBorder="1"/>
    <xf numFmtId="0" fontId="57" fillId="0" borderId="44" xfId="0" applyFont="1" applyBorder="1"/>
    <xf numFmtId="0" fontId="54" fillId="49" borderId="0" xfId="0" applyFont="1" applyFill="1"/>
    <xf numFmtId="0" fontId="54" fillId="0" borderId="0" xfId="76" applyFont="1"/>
    <xf numFmtId="0" fontId="57" fillId="0" borderId="0" xfId="76"/>
    <xf numFmtId="0" fontId="62" fillId="46" borderId="0" xfId="65" applyFont="1" applyFill="1" applyAlignment="1">
      <alignment horizontal="center"/>
    </xf>
    <xf numFmtId="0" fontId="52" fillId="48" borderId="0" xfId="69" applyFont="1" applyFill="1" applyAlignment="1">
      <alignment horizontal="center" vertical="center" wrapText="1"/>
    </xf>
    <xf numFmtId="0" fontId="25" fillId="46" borderId="0" xfId="65" applyFont="1" applyFill="1" applyAlignment="1">
      <alignment horizontal="center"/>
    </xf>
    <xf numFmtId="0" fontId="51" fillId="47" borderId="29" xfId="65" applyFont="1" applyFill="1" applyBorder="1" applyAlignment="1">
      <alignment horizontal="center" vertical="center"/>
    </xf>
    <xf numFmtId="0" fontId="51" fillId="47" borderId="32" xfId="65" applyFont="1" applyFill="1" applyBorder="1" applyAlignment="1">
      <alignment horizontal="center" vertical="center"/>
    </xf>
    <xf numFmtId="0" fontId="51" fillId="47" borderId="30" xfId="65" applyFont="1" applyFill="1" applyBorder="1" applyAlignment="1">
      <alignment horizontal="center" vertical="center"/>
    </xf>
    <xf numFmtId="0" fontId="51" fillId="47" borderId="33" xfId="65" applyFont="1" applyFill="1" applyBorder="1" applyAlignment="1">
      <alignment horizontal="center" vertical="center"/>
    </xf>
    <xf numFmtId="0" fontId="51" fillId="0" borderId="0" xfId="65" applyFont="1" applyAlignment="1">
      <alignment horizontal="center" vertical="center"/>
    </xf>
    <xf numFmtId="0" fontId="6" fillId="0" borderId="0" xfId="65" applyAlignment="1">
      <alignment vertical="center"/>
    </xf>
    <xf numFmtId="0" fontId="25" fillId="46" borderId="0" xfId="65" applyFont="1" applyFill="1" applyAlignment="1">
      <alignment horizontal="center" vertical="center"/>
    </xf>
    <xf numFmtId="0" fontId="6" fillId="0" borderId="41" xfId="65" applyBorder="1" applyAlignment="1">
      <alignment vertical="center" wrapText="1"/>
    </xf>
    <xf numFmtId="0" fontId="6" fillId="0" borderId="42" xfId="65" applyBorder="1" applyAlignment="1">
      <alignment vertical="center" wrapText="1"/>
    </xf>
    <xf numFmtId="0" fontId="6" fillId="0" borderId="43" xfId="65" applyBorder="1" applyAlignment="1">
      <alignment vertical="center" wrapText="1"/>
    </xf>
    <xf numFmtId="0" fontId="6" fillId="0" borderId="44" xfId="65" applyBorder="1" applyAlignment="1">
      <alignment vertical="center" wrapText="1"/>
    </xf>
    <xf numFmtId="0" fontId="6" fillId="0" borderId="0" xfId="65" applyAlignment="1">
      <alignment vertical="center" wrapText="1"/>
    </xf>
    <xf numFmtId="0" fontId="6" fillId="0" borderId="45" xfId="65" applyBorder="1" applyAlignment="1">
      <alignment vertical="center" wrapText="1"/>
    </xf>
    <xf numFmtId="0" fontId="6" fillId="0" borderId="46" xfId="65" applyBorder="1" applyAlignment="1">
      <alignment vertical="center" wrapText="1"/>
    </xf>
    <xf numFmtId="0" fontId="6" fillId="0" borderId="47" xfId="65" applyBorder="1" applyAlignment="1">
      <alignment vertical="center" wrapText="1"/>
    </xf>
    <xf numFmtId="0" fontId="6" fillId="0" borderId="48" xfId="65" applyBorder="1" applyAlignment="1">
      <alignment vertical="center" wrapText="1"/>
    </xf>
    <xf numFmtId="0" fontId="40" fillId="48" borderId="49" xfId="65" applyFont="1" applyFill="1" applyBorder="1" applyAlignment="1">
      <alignment horizontal="center" vertical="center"/>
    </xf>
    <xf numFmtId="0" fontId="40" fillId="48" borderId="50" xfId="65" applyFont="1" applyFill="1" applyBorder="1" applyAlignment="1">
      <alignment horizontal="center" vertical="center"/>
    </xf>
    <xf numFmtId="0" fontId="40" fillId="48" borderId="20" xfId="65" applyFont="1" applyFill="1" applyBorder="1" applyAlignment="1">
      <alignment horizontal="center" vertical="center"/>
    </xf>
    <xf numFmtId="0" fontId="40" fillId="48" borderId="21" xfId="65" applyFont="1" applyFill="1" applyBorder="1" applyAlignment="1">
      <alignment horizontal="center" vertical="center"/>
    </xf>
    <xf numFmtId="0" fontId="40" fillId="48" borderId="22" xfId="65" applyFont="1" applyFill="1" applyBorder="1" applyAlignment="1">
      <alignment horizontal="center" vertical="center"/>
    </xf>
    <xf numFmtId="0" fontId="40" fillId="48" borderId="41" xfId="65" applyFont="1" applyFill="1" applyBorder="1" applyAlignment="1">
      <alignment horizontal="center" vertical="center"/>
    </xf>
    <xf numFmtId="0" fontId="40" fillId="48" borderId="43" xfId="65" applyFont="1" applyFill="1" applyBorder="1" applyAlignment="1">
      <alignment horizontal="center" vertical="center"/>
    </xf>
    <xf numFmtId="0" fontId="40" fillId="48" borderId="46" xfId="65" applyFont="1" applyFill="1" applyBorder="1" applyAlignment="1">
      <alignment horizontal="center" vertical="center"/>
    </xf>
    <xf numFmtId="0" fontId="40" fillId="48" borderId="48" xfId="65" applyFont="1" applyFill="1" applyBorder="1" applyAlignment="1">
      <alignment horizontal="center" vertical="center"/>
    </xf>
    <xf numFmtId="0" fontId="6" fillId="0" borderId="20" xfId="65" applyBorder="1" applyAlignment="1">
      <alignment horizontal="left" vertical="center"/>
    </xf>
    <xf numFmtId="0" fontId="6" fillId="0" borderId="22" xfId="65" applyBorder="1" applyAlignment="1">
      <alignment horizontal="left" vertical="center"/>
    </xf>
    <xf numFmtId="0" fontId="6" fillId="39" borderId="20" xfId="65" applyFill="1" applyBorder="1" applyAlignment="1">
      <alignment horizontal="left" vertical="center" wrapText="1"/>
    </xf>
    <xf numFmtId="0" fontId="6" fillId="39" borderId="22" xfId="65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9" fillId="0" borderId="1" xfId="40" applyFont="1" applyBorder="1" applyAlignment="1">
      <alignment horizontal="left" vertical="center"/>
    </xf>
    <xf numFmtId="0" fontId="10" fillId="0" borderId="1" xfId="40" applyFont="1" applyBorder="1" applyAlignment="1">
      <alignment horizontal="center" vertical="center" wrapText="1"/>
    </xf>
    <xf numFmtId="0" fontId="9" fillId="0" borderId="1" xfId="40" applyFont="1" applyBorder="1" applyAlignment="1">
      <alignment horizontal="center" vertical="center"/>
    </xf>
    <xf numFmtId="0" fontId="9" fillId="0" borderId="1" xfId="40" applyFont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49" fontId="76" fillId="0" borderId="0" xfId="122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80">
    <cellStyle name="20% - Ênfase1" xfId="95" builtinId="30" customBuiltin="1"/>
    <cellStyle name="20% - Ênfase1 2" xfId="1" xr:uid="{00000000-0005-0000-0000-000001000000}"/>
    <cellStyle name="20% - Ênfase1 2 2" xfId="128" xr:uid="{CB876E7B-9D0F-41D9-9DB0-28CBFDF0DA07}"/>
    <cellStyle name="20% - Ênfase1 3" xfId="158" xr:uid="{9B9CE005-2281-4668-B638-011591D2294D}"/>
    <cellStyle name="20% - Ênfase2" xfId="98" builtinId="34" customBuiltin="1"/>
    <cellStyle name="20% - Ênfase2 2" xfId="2" xr:uid="{00000000-0005-0000-0000-000003000000}"/>
    <cellStyle name="20% - Ênfase2 2 2" xfId="129" xr:uid="{AE0EF706-140B-47BA-A519-1F18C61A70D1}"/>
    <cellStyle name="20% - Ênfase2 3" xfId="160" xr:uid="{D8122444-2375-413D-A2A9-B3B5812375BA}"/>
    <cellStyle name="20% - Ênfase3" xfId="101" builtinId="38" customBuiltin="1"/>
    <cellStyle name="20% - Ênfase3 2" xfId="3" xr:uid="{00000000-0005-0000-0000-000005000000}"/>
    <cellStyle name="20% - Ênfase3 2 2" xfId="130" xr:uid="{F669E322-7FC3-4C8F-AD7E-CA6D35B59B4E}"/>
    <cellStyle name="20% - Ênfase3 3" xfId="162" xr:uid="{D35D4BE0-119D-4022-B3F7-9EA85B772715}"/>
    <cellStyle name="20% - Ênfase4" xfId="104" builtinId="42" customBuiltin="1"/>
    <cellStyle name="20% - Ênfase4 2" xfId="4" xr:uid="{00000000-0005-0000-0000-000007000000}"/>
    <cellStyle name="20% - Ênfase4 2 2" xfId="131" xr:uid="{EBAE43AB-6F8C-468A-A88A-F2B2FD93AFB0}"/>
    <cellStyle name="20% - Ênfase4 3" xfId="164" xr:uid="{0240305E-5839-40C1-995F-E33D3D6E3244}"/>
    <cellStyle name="20% - Ênfase5" xfId="107" builtinId="46" customBuiltin="1"/>
    <cellStyle name="20% - Ênfase5 2" xfId="5" xr:uid="{00000000-0005-0000-0000-000009000000}"/>
    <cellStyle name="20% - Ênfase5 2 2" xfId="132" xr:uid="{9FF26771-0A28-4E5E-95B9-A89A45355932}"/>
    <cellStyle name="20% - Ênfase5 3" xfId="166" xr:uid="{BEDE3509-01FD-4951-8135-F376ACDAAE2D}"/>
    <cellStyle name="20% - Ênfase6" xfId="110" builtinId="50" customBuiltin="1"/>
    <cellStyle name="20% - Ênfase6 2" xfId="6" xr:uid="{00000000-0005-0000-0000-00000B000000}"/>
    <cellStyle name="20% - Ênfase6 2 2" xfId="133" xr:uid="{8A8CD36A-AD34-43C8-ADD7-07A2A2866119}"/>
    <cellStyle name="20% - Ênfase6 3" xfId="168" xr:uid="{5E82DEE7-BCE1-48D3-9173-CEC9C3CD3FAE}"/>
    <cellStyle name="40% - Ênfase1" xfId="96" builtinId="31" customBuiltin="1"/>
    <cellStyle name="40% - Ênfase1 2" xfId="7" xr:uid="{00000000-0005-0000-0000-00000D000000}"/>
    <cellStyle name="40% - Ênfase1 2 2" xfId="134" xr:uid="{00C225F7-B2F5-4BFD-82DA-61D16B816478}"/>
    <cellStyle name="40% - Ênfase1 3" xfId="159" xr:uid="{200F8076-317B-4FC6-9C98-6575FA54A0E7}"/>
    <cellStyle name="40% - Ênfase2" xfId="99" builtinId="35" customBuiltin="1"/>
    <cellStyle name="40% - Ênfase2 2" xfId="8" xr:uid="{00000000-0005-0000-0000-00000F000000}"/>
    <cellStyle name="40% - Ênfase2 2 2" xfId="135" xr:uid="{D4A24A82-1060-4818-852E-C4E6B397619D}"/>
    <cellStyle name="40% - Ênfase2 3" xfId="161" xr:uid="{BFC5361F-1BC3-4176-8BDB-7275610342A5}"/>
    <cellStyle name="40% - Ênfase3" xfId="102" builtinId="39" customBuiltin="1"/>
    <cellStyle name="40% - Ênfase3 2" xfId="9" xr:uid="{00000000-0005-0000-0000-000011000000}"/>
    <cellStyle name="40% - Ênfase3 2 2" xfId="136" xr:uid="{7EEFAD74-D371-4FBB-9932-B80C9C4C7DBA}"/>
    <cellStyle name="40% - Ênfase3 3" xfId="163" xr:uid="{FC29A14C-E460-4E97-9CAC-3491170BB671}"/>
    <cellStyle name="40% - Ênfase4" xfId="105" builtinId="43" customBuiltin="1"/>
    <cellStyle name="40% - Ênfase4 2" xfId="10" xr:uid="{00000000-0005-0000-0000-000013000000}"/>
    <cellStyle name="40% - Ênfase4 2 2" xfId="137" xr:uid="{D91699A7-7340-4AC1-A7C4-05881F8206A1}"/>
    <cellStyle name="40% - Ênfase4 3" xfId="165" xr:uid="{50D6537E-789C-4210-B3D1-B859FF7BE7BC}"/>
    <cellStyle name="40% - Ênfase5" xfId="108" builtinId="47" customBuiltin="1"/>
    <cellStyle name="40% - Ênfase5 2" xfId="11" xr:uid="{00000000-0005-0000-0000-000015000000}"/>
    <cellStyle name="40% - Ênfase5 2 2" xfId="138" xr:uid="{3C20A0E3-E152-4638-B4CB-FE9E24310E04}"/>
    <cellStyle name="40% - Ênfase5 3" xfId="167" xr:uid="{887F5D52-8B1D-4EC3-9304-A0F95CE6C39B}"/>
    <cellStyle name="40% - Ênfase6" xfId="111" builtinId="51" customBuiltin="1"/>
    <cellStyle name="40% - Ênfase6 2" xfId="12" xr:uid="{00000000-0005-0000-0000-000017000000}"/>
    <cellStyle name="40% - Ênfase6 2 2" xfId="139" xr:uid="{53349357-5F93-4C82-91D5-AC05D69AA8FF}"/>
    <cellStyle name="40% - Ênfase6 3" xfId="169" xr:uid="{DBB62AB7-0315-4AA4-BBED-68931E6FDAC4}"/>
    <cellStyle name="60% - Ênfase1 2" xfId="13" xr:uid="{00000000-0005-0000-0000-000018000000}"/>
    <cellStyle name="60% - Ênfase1 3" xfId="116" xr:uid="{00000000-0005-0000-0000-000019000000}"/>
    <cellStyle name="60% - Ênfase1 3 2" xfId="173" xr:uid="{59D95321-05BE-4ACD-BF77-6CDD29340512}"/>
    <cellStyle name="60% - Ênfase2 2" xfId="14" xr:uid="{00000000-0005-0000-0000-00001A000000}"/>
    <cellStyle name="60% - Ênfase2 3" xfId="117" xr:uid="{00000000-0005-0000-0000-00001B000000}"/>
    <cellStyle name="60% - Ênfase2 3 2" xfId="174" xr:uid="{0BED1DC9-514A-4A60-A7E7-3A9CFA54E75F}"/>
    <cellStyle name="60% - Ênfase3 2" xfId="15" xr:uid="{00000000-0005-0000-0000-00001C000000}"/>
    <cellStyle name="60% - Ênfase3 3" xfId="118" xr:uid="{00000000-0005-0000-0000-00001D000000}"/>
    <cellStyle name="60% - Ênfase3 3 2" xfId="175" xr:uid="{0179CB9D-6E3C-449A-BF2C-8F7BEC0616E5}"/>
    <cellStyle name="60% - Ênfase4 2" xfId="16" xr:uid="{00000000-0005-0000-0000-00001E000000}"/>
    <cellStyle name="60% - Ênfase4 3" xfId="119" xr:uid="{00000000-0005-0000-0000-00001F000000}"/>
    <cellStyle name="60% - Ênfase4 3 2" xfId="176" xr:uid="{4F2290D2-AD50-42BC-BD37-A729415F3932}"/>
    <cellStyle name="60% - Ênfase5 2" xfId="17" xr:uid="{00000000-0005-0000-0000-000020000000}"/>
    <cellStyle name="60% - Ênfase5 3" xfId="120" xr:uid="{00000000-0005-0000-0000-000021000000}"/>
    <cellStyle name="60% - Ênfase5 3 2" xfId="177" xr:uid="{7ECBBA54-9062-4543-9195-AE4A1EA07EED}"/>
    <cellStyle name="60% - Ênfase6 2" xfId="18" xr:uid="{00000000-0005-0000-0000-000022000000}"/>
    <cellStyle name="60% - Ênfase6 3" xfId="121" xr:uid="{00000000-0005-0000-0000-000023000000}"/>
    <cellStyle name="60% - Ênfase6 3 2" xfId="178" xr:uid="{F99701CA-904F-4713-8E87-B752CA4613D1}"/>
    <cellStyle name="Bom" xfId="84" builtinId="26" customBuiltin="1"/>
    <cellStyle name="Bom 2" xfId="19" xr:uid="{00000000-0005-0000-0000-000025000000}"/>
    <cellStyle name="Cálculo" xfId="88" builtinId="22" customBuiltin="1"/>
    <cellStyle name="Cálculo 2" xfId="20" xr:uid="{00000000-0005-0000-0000-000027000000}"/>
    <cellStyle name="Célula de Verificação" xfId="90" builtinId="23" customBuiltin="1"/>
    <cellStyle name="Célula de Verificação 2" xfId="21" xr:uid="{00000000-0005-0000-0000-000029000000}"/>
    <cellStyle name="Célula Vinculada" xfId="89" builtinId="24" customBuiltin="1"/>
    <cellStyle name="Célula Vinculada 2" xfId="22" xr:uid="{00000000-0005-0000-0000-00002B000000}"/>
    <cellStyle name="Ênfase1" xfId="94" builtinId="29" customBuiltin="1"/>
    <cellStyle name="Ênfase1 2" xfId="23" xr:uid="{00000000-0005-0000-0000-00002D000000}"/>
    <cellStyle name="Ênfase2" xfId="97" builtinId="33" customBuiltin="1"/>
    <cellStyle name="Ênfase2 2" xfId="24" xr:uid="{00000000-0005-0000-0000-00002F000000}"/>
    <cellStyle name="Ênfase3" xfId="100" builtinId="37" customBuiltin="1"/>
    <cellStyle name="Ênfase3 2" xfId="25" xr:uid="{00000000-0005-0000-0000-000031000000}"/>
    <cellStyle name="Ênfase4" xfId="103" builtinId="41" customBuiltin="1"/>
    <cellStyle name="Ênfase4 2" xfId="26" xr:uid="{00000000-0005-0000-0000-000033000000}"/>
    <cellStyle name="Ênfase5" xfId="106" builtinId="45" customBuiltin="1"/>
    <cellStyle name="Ênfase5 2" xfId="27" xr:uid="{00000000-0005-0000-0000-000035000000}"/>
    <cellStyle name="Ênfase6" xfId="109" builtinId="49" customBuiltin="1"/>
    <cellStyle name="Ênfase6 2" xfId="28" xr:uid="{00000000-0005-0000-0000-000037000000}"/>
    <cellStyle name="Entrada" xfId="86" builtinId="20" customBuiltin="1"/>
    <cellStyle name="Entrada 2" xfId="29" xr:uid="{00000000-0005-0000-0000-000039000000}"/>
    <cellStyle name="Hiperlink" xfId="77" builtinId="8"/>
    <cellStyle name="Incorreto 2" xfId="30" xr:uid="{00000000-0005-0000-0000-00003C000000}"/>
    <cellStyle name="Moeda" xfId="75" builtinId="4"/>
    <cellStyle name="Moeda [0] 2" xfId="31" xr:uid="{00000000-0005-0000-0000-00003E000000}"/>
    <cellStyle name="Moeda 2" xfId="113" xr:uid="{00000000-0005-0000-0000-00003F000000}"/>
    <cellStyle name="Moeda 2 2" xfId="171" xr:uid="{DD473D74-E46F-4A49-86DE-E0C3EF6EFB9A}"/>
    <cellStyle name="Moeda 3" xfId="156" xr:uid="{2C43B74B-5766-4B60-83EB-B1131CF8A7D2}"/>
    <cellStyle name="Moeda 4" xfId="32" xr:uid="{00000000-0005-0000-0000-000040000000}"/>
    <cellStyle name="Moeda 4 2" xfId="33" xr:uid="{00000000-0005-0000-0000-000041000000}"/>
    <cellStyle name="Moeda 4 2 2" xfId="141" xr:uid="{A86E3EB3-0DBB-4E3F-8F3E-5F29F6490117}"/>
    <cellStyle name="Moeda 4 3" xfId="34" xr:uid="{00000000-0005-0000-0000-000042000000}"/>
    <cellStyle name="Moeda 4 3 2" xfId="142" xr:uid="{57F529D5-6726-40A5-A9E1-7D8AF27EB51C}"/>
    <cellStyle name="Moeda 4 4" xfId="140" xr:uid="{CE4B27D9-F517-47FA-A840-CB0EFC111EAB}"/>
    <cellStyle name="Moeda 6" xfId="125" xr:uid="{6089735E-922D-40BB-A27C-B2EA722EB858}"/>
    <cellStyle name="Neutra 2" xfId="35" xr:uid="{00000000-0005-0000-0000-000043000000}"/>
    <cellStyle name="Neutra 3" xfId="114" xr:uid="{00000000-0005-0000-0000-000044000000}"/>
    <cellStyle name="Normal" xfId="0" builtinId="0"/>
    <cellStyle name="Normal 10" xfId="36" xr:uid="{00000000-0005-0000-0000-000047000000}"/>
    <cellStyle name="Normal 100" xfId="70" xr:uid="{00000000-0005-0000-0000-000048000000}"/>
    <cellStyle name="Normal 11" xfId="76" xr:uid="{00000000-0005-0000-0000-000049000000}"/>
    <cellStyle name="Normal 12" xfId="79" xr:uid="{00000000-0005-0000-0000-00004A000000}"/>
    <cellStyle name="Normal 12 2" xfId="157" xr:uid="{7214818E-8DCC-497B-8182-F2537B33D247}"/>
    <cellStyle name="Normal 13" xfId="112" xr:uid="{00000000-0005-0000-0000-00004B000000}"/>
    <cellStyle name="Normal 13 2" xfId="170" xr:uid="{67EF20D9-A52F-4EE5-90C5-66B9A762E371}"/>
    <cellStyle name="Normal 14" xfId="123" xr:uid="{F474AB80-13D7-4CB6-8984-D7616D27A11D}"/>
    <cellStyle name="Normal 14 2" xfId="65" xr:uid="{00000000-0005-0000-0000-00004C000000}"/>
    <cellStyle name="Normal 14 2 2" xfId="151" xr:uid="{77F30974-8A01-465A-906B-FCC74C425281}"/>
    <cellStyle name="Normal 2" xfId="37" xr:uid="{00000000-0005-0000-0000-00004D000000}"/>
    <cellStyle name="Normal 2 10" xfId="38" xr:uid="{00000000-0005-0000-0000-00004E000000}"/>
    <cellStyle name="Normal 2 2" xfId="39" xr:uid="{00000000-0005-0000-0000-00004F000000}"/>
    <cellStyle name="Normal 2 2 2" xfId="69" xr:uid="{00000000-0005-0000-0000-000050000000}"/>
    <cellStyle name="Normal 2 3" xfId="143" xr:uid="{7C642A54-9F9D-432A-8373-EAD03D26A51F}"/>
    <cellStyle name="Normal 3" xfId="40" xr:uid="{00000000-0005-0000-0000-000051000000}"/>
    <cellStyle name="Normal 3 2" xfId="41" xr:uid="{00000000-0005-0000-0000-000052000000}"/>
    <cellStyle name="Normal 4" xfId="42" xr:uid="{00000000-0005-0000-0000-000053000000}"/>
    <cellStyle name="Normal 4 2" xfId="179" xr:uid="{4521B6B7-7EC1-46B2-95AA-BEEB8114198F}"/>
    <cellStyle name="Normal 5" xfId="43" xr:uid="{00000000-0005-0000-0000-000054000000}"/>
    <cellStyle name="Normal 5 2" xfId="124" xr:uid="{E32AD6A4-3138-4B32-B416-BFB600B34DB5}"/>
    <cellStyle name="Normal 6" xfId="44" xr:uid="{00000000-0005-0000-0000-000055000000}"/>
    <cellStyle name="Normal 7" xfId="64" xr:uid="{00000000-0005-0000-0000-000056000000}"/>
    <cellStyle name="Normal 7 2" xfId="45" xr:uid="{00000000-0005-0000-0000-000057000000}"/>
    <cellStyle name="Normal 7 2 2" xfId="144" xr:uid="{4EFF5F20-C4FE-4814-B101-549BFE0657B7}"/>
    <cellStyle name="Normal 7 3" xfId="150" xr:uid="{EEB0EE8C-1A4C-4AAA-8350-41991745B1BA}"/>
    <cellStyle name="Normal 8" xfId="73" xr:uid="{00000000-0005-0000-0000-000058000000}"/>
    <cellStyle name="Normal 8 2" xfId="154" xr:uid="{8F74D7CC-8957-4754-BD58-85CD299FB8E1}"/>
    <cellStyle name="Normal 9" xfId="74" xr:uid="{00000000-0005-0000-0000-000059000000}"/>
    <cellStyle name="Normal 9 2" xfId="155" xr:uid="{CDD58451-EEC9-4871-AFF6-612A82CEC65B}"/>
    <cellStyle name="Nota 2" xfId="46" xr:uid="{00000000-0005-0000-0000-00005A000000}"/>
    <cellStyle name="Nota 2 2" xfId="145" xr:uid="{640B09FB-6597-4B5B-8FB3-53B4AFF12FA2}"/>
    <cellStyle name="Nota 3" xfId="115" xr:uid="{00000000-0005-0000-0000-00005B000000}"/>
    <cellStyle name="Nota 3 2" xfId="172" xr:uid="{B313D240-61FC-4EF9-A7B6-0257A7599F9E}"/>
    <cellStyle name="Porcentagem" xfId="63" builtinId="5"/>
    <cellStyle name="Porcentagem 15" xfId="72" xr:uid="{00000000-0005-0000-0000-00005D000000}"/>
    <cellStyle name="Porcentagem 2" xfId="68" xr:uid="{00000000-0005-0000-0000-00005E000000}"/>
    <cellStyle name="Porcentagem 2 2" xfId="153" xr:uid="{67C01FD5-68EE-4F1F-AD1A-71776B884E8A}"/>
    <cellStyle name="Porcentagem 3" xfId="71" xr:uid="{00000000-0005-0000-0000-00005F000000}"/>
    <cellStyle name="Porcentagem 4" xfId="126" xr:uid="{62236F48-484D-4880-A7E1-A4759C4CAC08}"/>
    <cellStyle name="Porcentagem 4 2" xfId="127" xr:uid="{5FC3AEF7-0309-4E2A-830B-11D3DA6D997D}"/>
    <cellStyle name="Ruim" xfId="85" builtinId="27" customBuiltin="1"/>
    <cellStyle name="Saída" xfId="87" builtinId="21" customBuiltin="1"/>
    <cellStyle name="Saída 2" xfId="47" xr:uid="{00000000-0005-0000-0000-000061000000}"/>
    <cellStyle name="Separador de milhares 2" xfId="48" xr:uid="{00000000-0005-0000-0000-000062000000}"/>
    <cellStyle name="Separador de milhares_prop preços-teste 2" xfId="78" xr:uid="{00000000-0005-0000-0000-000063000000}"/>
    <cellStyle name="Separador de milhares_PROPOSTA  012 PORTONOVO" xfId="66" xr:uid="{00000000-0005-0000-0000-000064000000}"/>
    <cellStyle name="Texto de Aviso" xfId="91" builtinId="11" customBuiltin="1"/>
    <cellStyle name="Texto de Aviso 2" xfId="49" xr:uid="{00000000-0005-0000-0000-000066000000}"/>
    <cellStyle name="Texto Explicativo" xfId="92" builtinId="53" customBuiltin="1"/>
    <cellStyle name="Texto Explicativo 2" xfId="50" xr:uid="{00000000-0005-0000-0000-000068000000}"/>
    <cellStyle name="Título 1" xfId="80" builtinId="16" customBuiltin="1"/>
    <cellStyle name="Título 1 2" xfId="51" xr:uid="{00000000-0005-0000-0000-00006A000000}"/>
    <cellStyle name="Título 2" xfId="81" builtinId="17" customBuiltin="1"/>
    <cellStyle name="Título 2 2" xfId="52" xr:uid="{00000000-0005-0000-0000-00006C000000}"/>
    <cellStyle name="Título 3" xfId="82" builtinId="18" customBuiltin="1"/>
    <cellStyle name="Título 3 2" xfId="53" xr:uid="{00000000-0005-0000-0000-00006E000000}"/>
    <cellStyle name="Título 4" xfId="83" builtinId="19" customBuiltin="1"/>
    <cellStyle name="Título 4 2" xfId="54" xr:uid="{00000000-0005-0000-0000-000070000000}"/>
    <cellStyle name="Título 5" xfId="55" xr:uid="{00000000-0005-0000-0000-000071000000}"/>
    <cellStyle name="Total" xfId="93" builtinId="25" customBuiltin="1"/>
    <cellStyle name="Total 2" xfId="56" xr:uid="{00000000-0005-0000-0000-000073000000}"/>
    <cellStyle name="Vírgula" xfId="62" builtinId="3"/>
    <cellStyle name="Vírgula 2" xfId="57" xr:uid="{00000000-0005-0000-0000-000075000000}"/>
    <cellStyle name="Vírgula 3" xfId="58" xr:uid="{00000000-0005-0000-0000-000076000000}"/>
    <cellStyle name="Vírgula 3 2" xfId="59" xr:uid="{00000000-0005-0000-0000-000077000000}"/>
    <cellStyle name="Vírgula 3 2 2" xfId="147" xr:uid="{969FFD75-0C7F-4EB3-BE6A-D2F95B44506C}"/>
    <cellStyle name="Vírgula 3 3" xfId="60" xr:uid="{00000000-0005-0000-0000-000078000000}"/>
    <cellStyle name="Vírgula 3 3 2" xfId="148" xr:uid="{5F455566-937E-4716-8349-E128D53F7211}"/>
    <cellStyle name="Vírgula 3 4" xfId="146" xr:uid="{53833167-925A-4389-9216-205FCA948F44}"/>
    <cellStyle name="Vírgula 4" xfId="61" xr:uid="{00000000-0005-0000-0000-000079000000}"/>
    <cellStyle name="Vírgula 4 3" xfId="67" xr:uid="{00000000-0005-0000-0000-00007A000000}"/>
    <cellStyle name="Vírgula 4 3 2" xfId="152" xr:uid="{A5C4D2E0-8623-4159-B7A0-15D64800C637}"/>
    <cellStyle name="Vírgula 5" xfId="122" xr:uid="{66288EFC-D3D9-419C-AC02-DFDFC31C0A1F}"/>
    <cellStyle name="Vírgula 6" xfId="149" xr:uid="{10435981-744B-4E88-A4C9-FEAF1ADA5E3D}"/>
  </cellStyles>
  <dxfs count="3"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colors>
    <mruColors>
      <color rgb="FFA6FF9F"/>
      <color rgb="FFFF6600"/>
      <color rgb="FFFFFF66"/>
      <color rgb="FF38FF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133350</xdr:rowOff>
    </xdr:from>
    <xdr:to>
      <xdr:col>2</xdr:col>
      <xdr:colOff>359652</xdr:colOff>
      <xdr:row>1</xdr:row>
      <xdr:rowOff>304800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33350"/>
          <a:ext cx="997827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895350</xdr:colOff>
      <xdr:row>0</xdr:row>
      <xdr:rowOff>304800</xdr:rowOff>
    </xdr:from>
    <xdr:to>
      <xdr:col>14</xdr:col>
      <xdr:colOff>1095375</xdr:colOff>
      <xdr:row>1</xdr:row>
      <xdr:rowOff>159619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58025" y="304800"/>
          <a:ext cx="1381125" cy="2834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121920</xdr:colOff>
      <xdr:row>37</xdr:row>
      <xdr:rowOff>152139</xdr:rowOff>
    </xdr:from>
    <xdr:ext cx="3162300" cy="585095"/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3045" y="1323714"/>
          <a:ext cx="3162300" cy="585095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Servidor/projetos%20e%20trabalhos/Meus%20documentos/Rascunho.xls" TargetMode="External"/><Relationship Id="rId1" Type="http://schemas.openxmlformats.org/officeDocument/2006/relationships/externalLinkPath" Target="/Servidor/projetos%20e%20trabalhos/Meus%20documentos/Rascunho.xls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Servidor/projetos%20e%20trabalhos/Eneias/ENEIAS%202008/02%20PETROBRAS/02%20SE%20MACA&#201;%200421991.07.8/3%20CUSTO/Documents%20and%20Settings/lsilva/Configura&#231;&#245;es%20locais/Temporary%20Internet%20Files/OLK5B/6359-00-47-C09-007.xls" TargetMode="External"/><Relationship Id="rId2" Type="http://schemas.microsoft.com/office/2019/04/relationships/externalLinkLongPath" Target="/Servidor/projetos%20e%20trabalhos/Eneias/ENEIAS%202008/02%20PETROBRAS/02%20SE%20MACA&#201;%200421991.07.8/3%20CUSTO/Documents%20and%20Settings/lsilva/Configura&#231;&#245;es%20locais/Temporary%20Internet%20Files/OLK5B/6359-00-47-C09-007.xls?F337E392" TargetMode="External"/><Relationship Id="rId1" Type="http://schemas.openxmlformats.org/officeDocument/2006/relationships/externalLinkPath" Target="file:///\\F337E392\6359-00-47-C09-0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MODELO%20OR&#199;AMENTO.xls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../Servidor/projetos%20e%20trabalhos/Documents%20and%20Settings/DIMAUCELO/Meus%20documentos/RDM%20-%20VALE%20-%20OURO%20PRETO%20-%20MG/RDM%20-%20VALE%20-%20OURO%20PRETO%20-%20MG/or&#231;amentos%20anteriores%20a%202004/VIRADOR%20DE%20VAG&#213;ES%20-%20CVRD%20-%20MODELO%20ENESA.xls" TargetMode="External"/><Relationship Id="rId2" Type="http://schemas.microsoft.com/office/2019/04/relationships/externalLinkLongPath" Target="/Servidor/projetos%20e%20trabalhos/Documents%20and%20Settings/DIMAUCELO/Meus%20documentos/RDM%20-%20VALE%20-%20OURO%20PRETO%20-%20MG/RDM%20-%20VALE%20-%20OURO%20PRETO%20-%20MG/or&#231;amentos%20anteriores%20a%202004/VIRADOR%20DE%20VAG&#213;ES%20-%20CVRD%20-%20MODELO%20ENESA.xls?97858A0C" TargetMode="External"/><Relationship Id="rId1" Type="http://schemas.openxmlformats.org/officeDocument/2006/relationships/externalLinkPath" Target="file:///\\97858A0C\VIRADOR%20DE%20VAG&#213;ES%20-%20CVRD%20-%20MODELO%20ENES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oberto.guimaraes\Desktop\MPRJ\PROJETOS\02)%2009.08.19%20-%20Projeto%20B&#225;sico\Seguran&#231;a\DOC\MP-RJ_DC_SEG_LM_R00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Servidor/projetos%20e%20trabalhos/Documents%20and%20Settings/lsilva/Configura&#231;&#245;es%20locais/Temporary%20Internet%20Files/OLK5B/6359-00-47-C09-007.xls" TargetMode="External"/><Relationship Id="rId1" Type="http://schemas.openxmlformats.org/officeDocument/2006/relationships/externalLinkPath" Target="/Servidor/projetos%20e%20trabalhos/Documents%20and%20Settings/lsilva/Configura&#231;&#245;es%20locais/Temporary%20Internet%20Files/OLK5B/6359-00-47-C09-00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ZAFFARI%20-%20RS%20-008010\02)%20PROJETOS\ELETRICA\DOCUMENTOS\LISTA%20DE%20MATERIAIS\008010-ELE-LM-R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Srv-0002/Comercial%20S4/PROPOSTAS%202004/S4.402.2907-61%20PROMON%202%20CITY%20GATES_S&#227;o%20Br&#225;s%20e%20Arcel/Planilhas/PIPE.xls" TargetMode="External"/><Relationship Id="rId1" Type="http://schemas.openxmlformats.org/officeDocument/2006/relationships/externalLinkPath" Target="/Srv-0002/Comercial%20S4/PROPOSTAS%202004/S4.402.2907-61%20PROMON%202%20CITY%20GATES_S&#227;o%20Br&#225;s%20e%20Arcel/Planilhas/PIPE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Servidor/projetos%20e%20trabalhos/Documents%20and%20Settings/uen5/Meus%20documentos/Silvana/Anglo%20American/Planilha%20custos/Memorial_Barro%20Alto%20revB.xls" TargetMode="External"/><Relationship Id="rId1" Type="http://schemas.openxmlformats.org/officeDocument/2006/relationships/externalLinkPath" Target="/Servidor/projetos%20e%20trabalhos/Documents%20and%20Settings/uen5/Meus%20documentos/Silvana/Anglo%20American/Planilha%20custos/Memorial_Barro%20Alto%20revB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trf3jusbr-my.sharepoint.com/Users/gcolivei/Downloads/ANEXO_V___PRECO_REFERENCIAL_ELETRICA_BARUERI.xlsx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Sandata/proyectos/PELAMBRES/314776/EST/Capital%20Costs/175kpd%20option/Pelambres175tmpdvalorizadoJRI.xls" TargetMode="External"/><Relationship Id="rId1" Type="http://schemas.openxmlformats.org/officeDocument/2006/relationships/externalLinkPath" Target="/Sandata/proyectos/PELAMBRES/314776/EST/Capital%20Costs/175kpd%20option/Pelambres175tmpdvalorizadoJRI.xls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Servidor/projetos%20e%20trabalhos/Documents%20and%20Settings/rodrigo.ORTENG/Meus%20documentos/Orteng/Anglo%20Gold%20Ashanti/250469/Proposta%20Consolidada/Memorial_250469_RevD2_Consolidada.xls" TargetMode="External"/><Relationship Id="rId1" Type="http://schemas.openxmlformats.org/officeDocument/2006/relationships/externalLinkPath" Target="/Servidor/projetos%20e%20trabalhos/Documents%20and%20Settings/rodrigo.ORTENG/Meus%20documentos/Orteng/Anglo%20Gold%20Ashanti/250469/Proposta%20Consolidada/Memorial_250469_RevD2_Consolidada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Chemserv01/Projetos_ISO/PETROBRAS/CENPES/5P/temp/Fuel%20gas/Perfil%20Eletrico.xls" TargetMode="External"/><Relationship Id="rId1" Type="http://schemas.openxmlformats.org/officeDocument/2006/relationships/externalLinkPath" Target="/Chemserv01/Projetos_ISO/PETROBRAS/CENPES/5P/temp/Fuel%20gas/Perfil%20Eletrico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Servidor/projetos%20e%20trabalhos/Documents%20and%20Settings/alessandro.quadros/Configura&#231;&#245;es%20locais/Temporary%20Internet%20Files/Content.IE5/C5IF89E3/04)%20Histograma%20Fazend&#227;o%20M.O.D%20-%20rev.%202.xls" TargetMode="External"/><Relationship Id="rId1" Type="http://schemas.openxmlformats.org/officeDocument/2006/relationships/externalLinkPath" Target="/Servidor/projetos%20e%20trabalhos/Documents%20and%20Settings/alessandro.quadros/Configura&#231;&#245;es%20locais/Temporary%20Internet%20Files/Content.IE5/C5IF89E3/04)%20Histograma%20Fazend&#227;o%20M.O.D%20-%20rev.%202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Servidor/projetos%20e%20trabalhos/Documents%20and%20Settings/alessandro.quadros/Desktop/Semana%2015/Relat&#243;rio%20Semanal%20de%20Andamento%20do%20Projeto%20&#8211;%20SEMANA%2015/Anexo%2006%20-%20Histograma%20MOD_MOI_Equip(1).xls" TargetMode="External"/><Relationship Id="rId1" Type="http://schemas.openxmlformats.org/officeDocument/2006/relationships/externalLinkPath" Target="/Servidor/projetos%20e%20trabalhos/Documents%20and%20Settings/alessandro.quadros/Desktop/Semana%2015/Relat&#243;rio%20Semanal%20de%20Andamento%20do%20Projeto%20&#8211;%20SEMANA%2015/Anexo%2006%20-%20Histograma%20MOD_MOI_Equip(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oberto.guimaraes\Desktop\MPRJ\PROJETOS\02)%2009.08.19%20-%20Projeto%20B&#225;sico\Inc&#234;ndio\DOC\MP-RJ_DC_INC_LM_R00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Chemserv01/Projetos_ISO/PETROBRAS/CENPES/5P/temp/Linhas-G-1220.xls" TargetMode="External"/><Relationship Id="rId1" Type="http://schemas.openxmlformats.org/officeDocument/2006/relationships/externalLinkPath" Target="/Chemserv01/Projetos_ISO/PETROBRAS/CENPES/5P/temp/Linhas-G-1220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Servidor/projetos%20e%20trabalhos/Documents%20and%20Settings/ehanna/Desktop/02%20PETROBRAS/CUSTO%20MACA&#201;/3%20CUSTO/Fornecedores%20-%20SE%20138kV%20Maca&#233;%20-%20RJ%20LILIAN_SIM&#212;ES.xls" TargetMode="External"/><Relationship Id="rId1" Type="http://schemas.openxmlformats.org/officeDocument/2006/relationships/externalLinkPath" Target="/Servidor/projetos%20e%20trabalhos/Documents%20and%20Settings/ehanna/Desktop/02%20PETROBRAS/CUSTO%20MACA&#201;/3%20CUSTO/Fornecedores%20-%20SE%20138kV%20Maca&#233;%20-%20RJ%20LILIAN_SIM&#212;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eduardo.silva\AppData\Local\Microsoft\Windows\Temporary%20Internet%20Files\Content.Outlook\DJ4IBG73\Materiais_Projeto_MPRJ_V01.xlsx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Otca3_luiz/rmorca/PROJ37/ANALISE.XLS" TargetMode="External"/><Relationship Id="rId1" Type="http://schemas.openxmlformats.org/officeDocument/2006/relationships/externalLinkPath" Target="/Otca3_luiz/rmorca/PROJ37/ANALIS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LICA&#199;&#195;O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oberto.guimaraes\Desktop\TRE\ORIGINAL\TRE-RJ-ARQ-LM-R01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OCUME~1\ALLAN~1.BRI\CONFIG~1\Temp\DOCUME~1\ALLAN~1.BRI\CONFIG~1\Temp\LEILAO%20003%202001%20ANEEL\Lote%20B\CTEEP\TPA\TPA_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Comercial\EXCEL\ARQUIVOS\0901_1000\TESTE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../SERVIDOR/publico/CONTRATO/372-01/SIS/372-01-00-411-001-01.xls" TargetMode="External"/><Relationship Id="rId1" Type="http://schemas.openxmlformats.org/officeDocument/2006/relationships/externalLinkPath" Target="/SERVIDOR/publico/CONTRATO/372-01/SIS/372-01-00-411-001-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lan1"/>
      <sheetName val="Plan2"/>
      <sheetName val="Plan3"/>
      <sheetName val="Erection"/>
      <sheetName val="Macro1"/>
      <sheetName val="Estudo"/>
      <sheetName val="PGA-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  <sheetName val="_01_MOD"/>
      <sheetName val="13_MAT_FERR"/>
      <sheetName val="14_MAT_SEG "/>
      <sheetName val="15_DIVERSOS"/>
      <sheetName val="16_EQUIP_"/>
      <sheetName val="16_CUSTO_EQUIPTO"/>
      <sheetName val="_17_MOI"/>
      <sheetName val="_18_CANTEIRO"/>
      <sheetName val="_19_TRANSP_PESSOAL"/>
      <sheetName val="_20_MOB_DESMOB "/>
      <sheetName val="_21_REFEICAO"/>
      <sheetName val="_22_VARIOS"/>
      <sheetName val="_23_TERCEIROS"/>
      <sheetName val="ESCOPO_(2)"/>
      <sheetName val="14-MAT_SEG_"/>
      <sheetName val="16-EQUIP_"/>
      <sheetName val="cro_moi"/>
      <sheetName val="-19-TRANSP_PESSOAL"/>
      <sheetName val="-20-MOB-DESMOB_"/>
      <sheetName val="coef_definido_-_+_usual"/>
      <sheetName val="venda_definida"/>
      <sheetName val="cro_mod"/>
      <sheetName val="cro_equi"/>
      <sheetName val="14_MAT_SEG_"/>
      <sheetName val="_20_MOB_DESMOB_"/>
      <sheetName val="estim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3"/>
    </xxl21:alternateUrls>
    <sheetNames>
      <sheetName val="ESCOPO (2)"/>
      <sheetName val="ESCOPO"/>
      <sheetName val="Ajuda"/>
      <sheetName val="ÍNDICE"/>
      <sheetName val="ANEXO_1"/>
      <sheetName val="RESUMO"/>
      <sheetName val="DADOS"/>
      <sheetName val="-01-MOD"/>
      <sheetName val="13-MAT-FERR"/>
      <sheetName val="14-MAT.SEG "/>
      <sheetName val="15-DIVERSOS"/>
      <sheetName val="16-EQUIP."/>
      <sheetName val="16-CUSTO_EQUIPTO"/>
      <sheetName val="Plan1"/>
      <sheetName val="-17-MOI"/>
      <sheetName val="cro moi"/>
      <sheetName val="-18-CANTEIRO"/>
      <sheetName val="-19-TRANSP.PESSOAL"/>
      <sheetName val="-20-MOB-DESMOB "/>
      <sheetName val="-21-REFEICAO"/>
      <sheetName val="-22-VARIOS"/>
      <sheetName val="-23-TERCEIROS"/>
      <sheetName val="coef definido - + usual"/>
      <sheetName val="venda definida"/>
      <sheetName val="CASH_FLOW"/>
      <sheetName val="GRAF-CASH-FLOW"/>
      <sheetName val="CURVA-S"/>
      <sheetName val="GRÁF-RESUMO"/>
      <sheetName val="cro mod"/>
      <sheetName val="cro equi"/>
      <sheetName val="DESVIOS"/>
      <sheetName val="memoria1"/>
      <sheetName val="memoria"/>
      <sheetName val="tarifa"/>
      <sheetName val="Plan2"/>
      <sheetName val="Planilh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SEGURANÇA"/>
      <sheetName val="M. Mat. SEGURANÇA"/>
      <sheetName val="Histórico de Revisões"/>
      <sheetName val="PREMISS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apa"/>
      <sheetName val="Solo I"/>
      <sheetName val="SoloII"/>
    </sheetNames>
    <sheetDataSet>
      <sheetData sheetId="0" refreshError="1"/>
      <sheetData sheetId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GEM"/>
      <sheetName val="BANCO DE DADOS"/>
      <sheetName val="CÁLCULO"/>
      <sheetName val="SOMATÓRIO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"/>
      <sheetName val="Resumo"/>
      <sheetName val="ELÉTRICA"/>
      <sheetName val="M. Mat. ELÉTRICA"/>
      <sheetName val="Histórico de Revisõ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ngles"/>
      <sheetName val="Metrico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lan Cliente"/>
      <sheetName val="Custos"/>
      <sheetName val="Equip. AT"/>
      <sheetName val="Plan Cliente SPE"/>
      <sheetName val="SPE"/>
      <sheetName val="Painéis"/>
      <sheetName val="PNs FCAC"/>
      <sheetName val="Equip. Div"/>
      <sheetName val="Incêndio"/>
      <sheetName val="FCAC"/>
      <sheetName val="Coord&amp;Eng.Eletr"/>
      <sheetName val="Eng. Automação"/>
      <sheetName val="Superv.Comiss."/>
      <sheetName val="Hardware-software Altern"/>
      <sheetName val="Treinamento"/>
      <sheetName val="Sobressalentes"/>
      <sheetName val="Transporte"/>
      <sheetName val="Seguros"/>
      <sheetName val="Quant. 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ÇO REFERENCIAL"/>
      <sheetName val="BDI MAT"/>
      <sheetName val="BDI MDO"/>
      <sheetName val="CRONOGRAMA FÍSICO FINANCEIRO"/>
      <sheetName val="ENCARGOS SOCIAI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stimate"/>
      <sheetName val="ANTECEDENTES DISPONIBLES"/>
      <sheetName val="Rates Sheet"/>
      <sheetName val="Cash Flow"/>
      <sheetName val="Manpower Curves"/>
      <sheetName val="Pelambres175tmpdvalorizadoJRI"/>
    </sheetNames>
    <sheetDataSet>
      <sheetData sheetId="0" refreshError="1"/>
      <sheetData sheetId="1"/>
      <sheetData sheetId="2"/>
      <sheetData sheetId="3"/>
      <sheetData sheetId="4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ª FASE-Expl."/>
      <sheetName val="2ª FASE-Expl."/>
      <sheetName val="1ª FASE"/>
      <sheetName val="2ª FASE"/>
      <sheetName val="Seguros"/>
      <sheetName val="Opcionais"/>
      <sheetName val="Painéis"/>
      <sheetName val="FCAC"/>
      <sheetName val="Hardware-software"/>
      <sheetName val="Engenharia Automação"/>
      <sheetName val="Ferramentas Especiais"/>
      <sheetName val="Coordenação"/>
      <sheetName val="Superv.Comiss."/>
      <sheetName val="Treinamento"/>
      <sheetName val="Telecom"/>
      <sheetName val="Terminais Remotos"/>
      <sheetName val="Plan2"/>
      <sheetName val="Plan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endências"/>
      <sheetName val="CURVAS"/>
      <sheetName val="COMPRESSORES"/>
      <sheetName val="Comp.Booster"/>
      <sheetName val="Comp.Princ."/>
      <sheetName val="Q RESFRIAM. "/>
      <sheetName val="Aquec. carga"/>
      <sheetName val="Aquecim."/>
      <sheetName val="Trat.Óleo"/>
      <sheetName val="QAg.Resf.C"/>
      <sheetName val="B.Ag.Resf.C"/>
      <sheetName val="QAg.Resf.NC"/>
      <sheetName val="B.Ag.Resf.NC"/>
      <sheetName val="Captação"/>
      <sheetName val="BExport"/>
      <sheetName val="CConstFPSO"/>
      <sheetName val="Total"/>
      <sheetName val="Turbina 1"/>
      <sheetName val="Cap7"/>
      <sheetName val="Consumo"/>
      <sheetName val="Esquema"/>
      <sheetName val="Gases"/>
      <sheetName val="Gases-Acidentes"/>
      <sheetName val="Slop"/>
      <sheetName val="FCA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ab_Geral_Nº Efetivo"/>
      <sheetName val="Tab_Geral_ QTD HH"/>
      <sheetName val="Gráfico_Geral_Nº Efetivo"/>
      <sheetName val="Gráfico_Função_Efetivo (1)"/>
      <sheetName val="Gráfico_Função_Efetivo (2)"/>
      <sheetName val="Gráfico_Função_Efetivo (3)"/>
      <sheetName val="Gráfico_Função_Efetivo (4)"/>
      <sheetName val="Gráfico_Função_Efetivo (5)"/>
      <sheetName val="Gráfico_Função_Efetivo (6)"/>
      <sheetName val="Gráfico_Função_Efetivo (7)"/>
      <sheetName val="Gráfico_Função_Efetivo (8)"/>
      <sheetName val="Gráfico_Função_Efetivo (9)"/>
      <sheetName val="Gráfico_Função_Efetivo (10)"/>
      <sheetName val="Gráfico_Função_Efetivo (11)"/>
      <sheetName val="Gráfico_Função_Efetivo (12)"/>
      <sheetName val="Gráfico_Função_Efetivo (13)"/>
      <sheetName val="Gráfico_Função_Efetivo (14)"/>
      <sheetName val="Gráfico_Função_Efetivo (15)"/>
      <sheetName val="Gráfico_Função_Efetivo (16)"/>
      <sheetName val="Gráfico_Função_Efetivo (17)"/>
      <sheetName val="Gráfico_Função_Efetivo (18)"/>
      <sheetName val="Gráfico_Função_Efetivo (19)"/>
      <sheetName val="Gráfico_Função_Efetivo (20)"/>
      <sheetName val="Gráfico_Função_Efetivo (21)"/>
      <sheetName val="Gráfico_Função_Efetivo (22)"/>
      <sheetName val="Gráfico_Função_Efetivo (23)"/>
      <sheetName val="Gráfico_Função_Efetivo (24)"/>
      <sheetName val="Gráfico_Função_Efetivo (25)"/>
      <sheetName val="Gráfico_Função_Efetivo (26)"/>
      <sheetName val="Gráfico_Função_Efetivo (27)"/>
      <sheetName val="Gráfico_Função_Efetivo (28)"/>
      <sheetName val="Gráfico_Função_Efetivo (29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Histograma_Equip"/>
      <sheetName val="Gráfico_Equip"/>
      <sheetName val="Histograma_MOD"/>
      <sheetName val="Gráfico_MOD"/>
      <sheetName val="Histograma_MOI"/>
      <sheetName val="Gráfico_M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A HD"/>
      <sheetName val="CAPA INC"/>
      <sheetName val="HIDRÁULICA"/>
      <sheetName val="M. Mat. HIDRÁULICA"/>
      <sheetName val="LISTA DE MATERIAIS"/>
      <sheetName val="M. Mat. COMBATE A INCÊNDIO"/>
      <sheetName val="CAPA OD"/>
      <sheetName val="ÓLEO DIESEL"/>
      <sheetName val="M. Mat. ÓLEO DIESEL"/>
      <sheetName val="Histórico de Revisões"/>
      <sheetName val="Resumo"/>
      <sheetName val="NOMEAD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-Linhas"/>
      <sheetName val="G-Acidentes"/>
      <sheetName val="G-Materiais"/>
      <sheetName val="G-Espessura Isolamento"/>
      <sheetName val="G-Rugosidades"/>
      <sheetName val="G-Constante Empírica"/>
      <sheetName val="G-Velocidades"/>
      <sheetName val="G-Fatores de atrito"/>
      <sheetName val="G_Materiais"/>
      <sheetName val="Histograma_Equip"/>
      <sheetName val="plan2"/>
      <sheetName val="Plan3"/>
      <sheetName val="erect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sumo"/>
      <sheetName val="SE Macaé"/>
      <sheetName val="Casa Com Macaé"/>
      <sheetName val="Preços"/>
      <sheetName val="Justific"/>
      <sheetName val="Casa Com"/>
      <sheetName val="G-Materiai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Lista de Materiais"/>
      <sheetName val="Mão de Obra"/>
      <sheetName val="LPU"/>
      <sheetName val="Relação dos Ponto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NALISE"/>
      <sheetName val="Preços"/>
    </sheetNames>
    <definedNames>
      <definedName name="Macro1"/>
    </definedNames>
    <sheetDataSet>
      <sheetData sheetId="0" refreshError="1"/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LICAÇÃO"/>
      <sheetName val="Parametros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QUITETURA"/>
      <sheetName val="M. Mat. ARQUITETURA"/>
    </sheetNames>
    <sheetDataSet>
      <sheetData sheetId="0" refreshError="1"/>
      <sheetData sheetId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KBL"/>
      <sheetName val="Page 1"/>
      <sheetName val="Page 2 "/>
      <sheetName val="Page 3 "/>
      <sheetName val="Page 4"/>
      <sheetName val="Page 5"/>
      <sheetName val="Page 6"/>
      <sheetName val="7 Project Calculation"/>
      <sheetName val="8 Risk Analysis"/>
      <sheetName val="9 Project Cal. per BD"/>
      <sheetName val="APLICAÇÃO"/>
      <sheetName val="Page_1"/>
      <sheetName val="Page_2_"/>
      <sheetName val="Page_3_"/>
      <sheetName val="Page_4"/>
      <sheetName val="Page_5"/>
      <sheetName val="Page_6"/>
      <sheetName val="7_Project_Calculation"/>
      <sheetName val="8_Risk_Analysis"/>
      <sheetName val="9_Project_Cal__per_BD"/>
      <sheetName val="solo i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1"/>
      <sheetName val="Plan2"/>
      <sheetName val="Plan3"/>
      <sheetName val="Plan4"/>
      <sheetName val="Plan5"/>
      <sheetName val="Plan6"/>
      <sheetName val="Solo I"/>
      <sheetName val="Ameacas-PreReacao"/>
      <sheetName val="Oport-PreReacao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MCBR"/>
      <sheetName val="Folha de Rosto - 50"/>
      <sheetName val="Plan4"/>
    </sheetNames>
    <sheetDataSet>
      <sheetData sheetId="0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Users\Teletrabalho\AppData\Local\Microsoft\Windows\Macleu\AppData\Local\Microsoft\Windows\INetCache\Content.Outlook\AppData\Local\AppData\Local\Microsoft\Windows\INetCache\Content.Outlook\O384OMOZ\MPRJ_PLANILHA%20ORCAMENTARIA_FINAL_R02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27"/>
  <sheetViews>
    <sheetView topLeftCell="A374" zoomScale="68" zoomScaleNormal="68" workbookViewId="0">
      <selection activeCell="A380" sqref="A380:XFD380"/>
    </sheetView>
  </sheetViews>
  <sheetFormatPr defaultColWidth="9.140625" defaultRowHeight="33.75" customHeight="1" x14ac:dyDescent="0.25"/>
  <cols>
    <col min="1" max="1" width="1.85546875" style="322" customWidth="1"/>
    <col min="2" max="2" width="9.140625" style="321" customWidth="1"/>
    <col min="3" max="3" width="18.42578125" style="320" customWidth="1"/>
    <col min="4" max="4" width="48.42578125" style="322" customWidth="1"/>
    <col min="5" max="5" width="9.85546875" style="349" customWidth="1"/>
    <col min="6" max="6" width="6.85546875" style="349" customWidth="1"/>
    <col min="7" max="7" width="6.140625" style="349" customWidth="1"/>
    <col min="8" max="8" width="6.85546875" style="349" customWidth="1"/>
    <col min="9" max="9" width="5.140625" style="349" customWidth="1"/>
    <col min="10" max="10" width="5.85546875" style="349" customWidth="1"/>
    <col min="11" max="11" width="6.85546875" style="349" customWidth="1"/>
    <col min="12" max="12" width="8.85546875" style="321" customWidth="1"/>
    <col min="13" max="13" width="12.85546875" style="335" customWidth="1"/>
    <col min="14" max="14" width="17.85546875" style="344" customWidth="1"/>
    <col min="15" max="15" width="21.85546875" style="345" bestFit="1" customWidth="1"/>
    <col min="16" max="16" width="15.85546875" style="407" bestFit="1" customWidth="1"/>
    <col min="17" max="17" width="37.42578125" style="322" customWidth="1"/>
    <col min="18" max="18" width="11" style="322" bestFit="1" customWidth="1"/>
    <col min="19" max="20" width="9.140625" style="322"/>
    <col min="21" max="21" width="12.85546875" style="322" customWidth="1"/>
    <col min="22" max="16384" width="9.140625" style="322"/>
  </cols>
  <sheetData>
    <row r="1" spans="2:17" ht="33.75" customHeight="1" x14ac:dyDescent="0.25">
      <c r="P1" s="411" t="s">
        <v>0</v>
      </c>
      <c r="Q1" s="322" t="s">
        <v>1</v>
      </c>
    </row>
    <row r="2" spans="2:17" s="334" customFormat="1" ht="33.75" customHeight="1" x14ac:dyDescent="0.25">
      <c r="B2" s="330"/>
      <c r="C2" s="320"/>
      <c r="E2" s="416"/>
      <c r="F2" s="416"/>
      <c r="G2" s="416"/>
      <c r="H2" s="416"/>
      <c r="I2" s="416"/>
      <c r="J2" s="416"/>
      <c r="K2" s="416"/>
      <c r="L2" s="321"/>
      <c r="M2" s="336"/>
      <c r="N2" s="344"/>
      <c r="O2" s="346"/>
      <c r="P2" s="408"/>
    </row>
    <row r="3" spans="2:17" s="334" customFormat="1" ht="33.75" customHeight="1" x14ac:dyDescent="0.25">
      <c r="B3" s="321" t="s">
        <v>2</v>
      </c>
      <c r="C3" s="480" t="s">
        <v>3</v>
      </c>
      <c r="D3" s="480"/>
      <c r="E3" s="480"/>
      <c r="F3" s="480"/>
      <c r="G3" s="480"/>
      <c r="H3" s="480"/>
      <c r="I3" s="480"/>
      <c r="J3" s="480"/>
      <c r="K3" s="480"/>
      <c r="L3" s="481"/>
      <c r="M3" s="481"/>
      <c r="N3" s="344"/>
      <c r="O3" s="346"/>
      <c r="P3" s="408"/>
    </row>
    <row r="4" spans="2:17" s="334" customFormat="1" ht="33.75" customHeight="1" x14ac:dyDescent="0.25">
      <c r="B4" s="321" t="s">
        <v>4</v>
      </c>
      <c r="C4" s="480" t="s">
        <v>5</v>
      </c>
      <c r="D4" s="480"/>
      <c r="E4" s="480"/>
      <c r="F4" s="480"/>
      <c r="G4" s="480"/>
      <c r="H4" s="480"/>
      <c r="I4" s="480"/>
      <c r="J4" s="480"/>
      <c r="K4" s="480"/>
      <c r="L4" s="481"/>
      <c r="M4" s="481"/>
      <c r="N4" s="344"/>
      <c r="O4" s="346"/>
      <c r="P4" s="408"/>
    </row>
    <row r="5" spans="2:17" s="334" customFormat="1" ht="33.75" customHeight="1" x14ac:dyDescent="0.25">
      <c r="B5" s="321" t="s">
        <v>6</v>
      </c>
      <c r="C5" s="480" t="s">
        <v>7</v>
      </c>
      <c r="D5" s="480"/>
      <c r="E5" s="480"/>
      <c r="F5" s="480"/>
      <c r="G5" s="480"/>
      <c r="H5" s="480"/>
      <c r="I5" s="480"/>
      <c r="J5" s="480"/>
      <c r="K5" s="480"/>
      <c r="L5" s="481"/>
      <c r="M5" s="481"/>
      <c r="N5" s="475" t="e">
        <f>#REF!</f>
        <v>#REF!</v>
      </c>
      <c r="O5" s="346"/>
      <c r="P5" s="408"/>
    </row>
    <row r="6" spans="2:17" s="334" customFormat="1" ht="33.75" customHeight="1" x14ac:dyDescent="0.25">
      <c r="B6" s="654" t="s">
        <v>8</v>
      </c>
      <c r="C6" s="654"/>
      <c r="D6" s="654"/>
      <c r="E6" s="654"/>
      <c r="F6" s="654"/>
      <c r="G6" s="654"/>
      <c r="H6" s="654"/>
      <c r="I6" s="654"/>
      <c r="J6" s="654"/>
      <c r="K6" s="654"/>
      <c r="L6" s="654"/>
      <c r="M6" s="654"/>
      <c r="N6" s="654"/>
      <c r="O6" s="654"/>
      <c r="P6" s="408"/>
    </row>
    <row r="7" spans="2:17" s="347" customFormat="1" ht="33.75" customHeight="1" x14ac:dyDescent="0.25">
      <c r="B7" s="478" t="s">
        <v>9</v>
      </c>
      <c r="C7" s="484" t="s">
        <v>10</v>
      </c>
      <c r="D7" s="491" t="s">
        <v>11</v>
      </c>
      <c r="E7" s="486"/>
      <c r="F7" s="486"/>
      <c r="G7" s="486"/>
      <c r="H7" s="486"/>
      <c r="I7" s="486"/>
      <c r="J7" s="486"/>
      <c r="K7" s="486"/>
      <c r="L7" s="484" t="s">
        <v>12</v>
      </c>
      <c r="M7" s="482" t="s">
        <v>13</v>
      </c>
      <c r="N7" s="482" t="s">
        <v>14</v>
      </c>
      <c r="O7" s="482" t="s">
        <v>14</v>
      </c>
      <c r="P7" s="409"/>
    </row>
    <row r="8" spans="2:17" s="347" customFormat="1" ht="33.75" customHeight="1" x14ac:dyDescent="0.25">
      <c r="B8" s="479"/>
      <c r="C8" s="485"/>
      <c r="D8" s="492"/>
      <c r="E8" s="487"/>
      <c r="F8" s="487"/>
      <c r="G8" s="487"/>
      <c r="H8" s="487"/>
      <c r="I8" s="487"/>
      <c r="J8" s="487"/>
      <c r="K8" s="487"/>
      <c r="L8" s="485"/>
      <c r="M8" s="483"/>
      <c r="N8" s="453" t="s">
        <v>15</v>
      </c>
      <c r="O8" s="398" t="s">
        <v>16</v>
      </c>
      <c r="P8" s="409"/>
    </row>
    <row r="9" spans="2:17" ht="33.75" customHeight="1" x14ac:dyDescent="0.25">
      <c r="B9" s="325">
        <v>1</v>
      </c>
      <c r="C9" s="325"/>
      <c r="D9" s="493" t="s">
        <v>17</v>
      </c>
      <c r="E9" s="417"/>
      <c r="F9" s="417"/>
      <c r="G9" s="417"/>
      <c r="H9" s="417"/>
      <c r="I9" s="417"/>
      <c r="J9" s="417"/>
      <c r="K9" s="417"/>
      <c r="L9" s="325"/>
      <c r="M9" s="354"/>
      <c r="N9" s="454"/>
      <c r="O9" s="355" t="e">
        <f>O10+O29+O43+O49+O54+O57+O71+O75+O79+O81</f>
        <v>#REF!</v>
      </c>
      <c r="P9" s="409"/>
    </row>
    <row r="10" spans="2:17" ht="33.75" customHeight="1" x14ac:dyDescent="0.25">
      <c r="B10" s="324" t="s">
        <v>18</v>
      </c>
      <c r="C10" s="323"/>
      <c r="D10" s="494" t="s">
        <v>19</v>
      </c>
      <c r="E10" s="418"/>
      <c r="F10" s="418"/>
      <c r="G10" s="418"/>
      <c r="H10" s="418"/>
      <c r="I10" s="418"/>
      <c r="J10" s="418"/>
      <c r="K10" s="418"/>
      <c r="L10" s="324"/>
      <c r="M10" s="337"/>
      <c r="N10" s="333">
        <v>0</v>
      </c>
      <c r="O10" s="331">
        <f>O11</f>
        <v>34031.81</v>
      </c>
      <c r="P10" s="409"/>
    </row>
    <row r="11" spans="2:17" ht="33.75" customHeight="1" x14ac:dyDescent="0.25">
      <c r="B11" s="324" t="s">
        <v>20</v>
      </c>
      <c r="C11" s="323"/>
      <c r="D11" s="494" t="s">
        <v>21</v>
      </c>
      <c r="E11" s="418"/>
      <c r="F11" s="418"/>
      <c r="G11" s="418"/>
      <c r="H11" s="418"/>
      <c r="I11" s="418"/>
      <c r="J11" s="418"/>
      <c r="K11" s="418"/>
      <c r="L11" s="324"/>
      <c r="M11" s="337"/>
      <c r="N11" s="333">
        <v>0</v>
      </c>
      <c r="O11" s="331">
        <f>O12+O13+O14+O15+O16+O17+O18+O19+O20+O21+O22+O23+O24+O25+O26+O27+O28</f>
        <v>34031.81</v>
      </c>
      <c r="P11" s="409"/>
    </row>
    <row r="12" spans="2:17" ht="33.75" customHeight="1" x14ac:dyDescent="0.25">
      <c r="B12" s="326" t="s">
        <v>22</v>
      </c>
      <c r="C12" s="327" t="s">
        <v>23</v>
      </c>
      <c r="D12" s="490" t="s">
        <v>24</v>
      </c>
      <c r="E12" s="419"/>
      <c r="F12" s="419"/>
      <c r="G12" s="419"/>
      <c r="H12" s="419"/>
      <c r="I12" s="419"/>
      <c r="J12" s="419"/>
      <c r="K12" s="419"/>
      <c r="L12" s="326" t="s">
        <v>25</v>
      </c>
      <c r="M12" s="339">
        <v>44</v>
      </c>
      <c r="N12" s="446">
        <v>36.53</v>
      </c>
      <c r="O12" s="316">
        <f>TRUNC(M12*N12,2)</f>
        <v>1607.32</v>
      </c>
      <c r="P12" s="409"/>
    </row>
    <row r="13" spans="2:17" ht="33.75" customHeight="1" x14ac:dyDescent="0.25">
      <c r="B13" s="326" t="s">
        <v>26</v>
      </c>
      <c r="C13" s="327" t="s">
        <v>27</v>
      </c>
      <c r="D13" s="490" t="s">
        <v>28</v>
      </c>
      <c r="E13" s="419"/>
      <c r="F13" s="419"/>
      <c r="G13" s="419"/>
      <c r="H13" s="419"/>
      <c r="I13" s="419"/>
      <c r="J13" s="419"/>
      <c r="K13" s="419"/>
      <c r="L13" s="326" t="s">
        <v>25</v>
      </c>
      <c r="M13" s="348">
        <v>50.6</v>
      </c>
      <c r="N13" s="446">
        <v>46.36</v>
      </c>
      <c r="O13" s="316">
        <f t="shared" ref="O13:O48" si="0">TRUNC(M13*N13,2)</f>
        <v>2345.81</v>
      </c>
    </row>
    <row r="14" spans="2:17" ht="33.75" customHeight="1" x14ac:dyDescent="0.25">
      <c r="B14" s="326" t="s">
        <v>29</v>
      </c>
      <c r="C14" s="327" t="s">
        <v>30</v>
      </c>
      <c r="D14" s="490" t="s">
        <v>31</v>
      </c>
      <c r="E14" s="419"/>
      <c r="F14" s="419"/>
      <c r="G14" s="419"/>
      <c r="H14" s="419"/>
      <c r="I14" s="419"/>
      <c r="J14" s="419"/>
      <c r="K14" s="419"/>
      <c r="L14" s="326" t="s">
        <v>25</v>
      </c>
      <c r="M14" s="339">
        <v>88</v>
      </c>
      <c r="N14" s="446">
        <v>4.38</v>
      </c>
      <c r="O14" s="316">
        <f t="shared" si="0"/>
        <v>385.44</v>
      </c>
    </row>
    <row r="15" spans="2:17" ht="33.75" customHeight="1" x14ac:dyDescent="0.25">
      <c r="B15" s="326" t="s">
        <v>32</v>
      </c>
      <c r="C15" s="327" t="s">
        <v>33</v>
      </c>
      <c r="D15" s="490" t="s">
        <v>34</v>
      </c>
      <c r="E15" s="419"/>
      <c r="F15" s="419"/>
      <c r="G15" s="419"/>
      <c r="H15" s="419"/>
      <c r="I15" s="419"/>
      <c r="J15" s="419"/>
      <c r="K15" s="419"/>
      <c r="L15" s="326" t="s">
        <v>35</v>
      </c>
      <c r="M15" s="338">
        <v>6</v>
      </c>
      <c r="N15" s="446">
        <v>497</v>
      </c>
      <c r="O15" s="316">
        <f t="shared" si="0"/>
        <v>2982</v>
      </c>
      <c r="P15" s="407" t="s">
        <v>36</v>
      </c>
    </row>
    <row r="16" spans="2:17" ht="33.75" customHeight="1" x14ac:dyDescent="0.25">
      <c r="B16" s="326" t="s">
        <v>37</v>
      </c>
      <c r="C16" s="327" t="s">
        <v>38</v>
      </c>
      <c r="D16" s="490" t="s">
        <v>39</v>
      </c>
      <c r="E16" s="419"/>
      <c r="F16" s="419"/>
      <c r="G16" s="419"/>
      <c r="H16" s="419"/>
      <c r="I16" s="419"/>
      <c r="J16" s="419"/>
      <c r="K16" s="419"/>
      <c r="L16" s="326" t="s">
        <v>35</v>
      </c>
      <c r="M16" s="338">
        <v>6</v>
      </c>
      <c r="N16" s="452">
        <v>415.89</v>
      </c>
      <c r="O16" s="316">
        <f t="shared" si="0"/>
        <v>2495.34</v>
      </c>
      <c r="P16" s="407" t="s">
        <v>40</v>
      </c>
    </row>
    <row r="17" spans="1:20" ht="33.75" customHeight="1" x14ac:dyDescent="0.25">
      <c r="B17" s="326" t="s">
        <v>41</v>
      </c>
      <c r="C17" s="327" t="s">
        <v>42</v>
      </c>
      <c r="D17" s="490" t="s">
        <v>43</v>
      </c>
      <c r="E17" s="419"/>
      <c r="F17" s="419"/>
      <c r="G17" s="419"/>
      <c r="H17" s="419"/>
      <c r="I17" s="419"/>
      <c r="J17" s="419"/>
      <c r="K17" s="419"/>
      <c r="L17" s="326" t="s">
        <v>35</v>
      </c>
      <c r="M17" s="338">
        <v>6</v>
      </c>
      <c r="N17" s="452">
        <v>577.07000000000005</v>
      </c>
      <c r="O17" s="316">
        <f t="shared" si="0"/>
        <v>3462.42</v>
      </c>
      <c r="P17" s="407" t="s">
        <v>44</v>
      </c>
      <c r="Q17" s="405"/>
    </row>
    <row r="18" spans="1:20" ht="33.75" customHeight="1" x14ac:dyDescent="0.25">
      <c r="B18" s="326" t="s">
        <v>45</v>
      </c>
      <c r="C18" s="327" t="s">
        <v>46</v>
      </c>
      <c r="D18" s="490" t="s">
        <v>47</v>
      </c>
      <c r="E18" s="419"/>
      <c r="F18" s="419"/>
      <c r="G18" s="419"/>
      <c r="H18" s="419"/>
      <c r="I18" s="419"/>
      <c r="J18" s="419"/>
      <c r="K18" s="419"/>
      <c r="L18" s="319" t="s">
        <v>48</v>
      </c>
      <c r="M18" s="338">
        <v>150</v>
      </c>
      <c r="N18" s="476">
        <v>21.7</v>
      </c>
      <c r="O18" s="316">
        <f t="shared" si="0"/>
        <v>3255</v>
      </c>
    </row>
    <row r="19" spans="1:20" ht="33.75" customHeight="1" x14ac:dyDescent="0.25">
      <c r="B19" s="326" t="s">
        <v>49</v>
      </c>
      <c r="C19" s="327" t="s">
        <v>50</v>
      </c>
      <c r="D19" s="490" t="s">
        <v>51</v>
      </c>
      <c r="E19" s="419"/>
      <c r="F19" s="419"/>
      <c r="G19" s="419"/>
      <c r="H19" s="419"/>
      <c r="I19" s="419"/>
      <c r="J19" s="419"/>
      <c r="K19" s="419"/>
      <c r="L19" s="326" t="s">
        <v>52</v>
      </c>
      <c r="M19" s="338">
        <v>3</v>
      </c>
      <c r="N19" s="476">
        <v>58</v>
      </c>
      <c r="O19" s="316">
        <f t="shared" si="0"/>
        <v>174</v>
      </c>
    </row>
    <row r="20" spans="1:20" ht="33.75" customHeight="1" x14ac:dyDescent="0.25">
      <c r="B20" s="326" t="s">
        <v>53</v>
      </c>
      <c r="C20" s="327" t="s">
        <v>54</v>
      </c>
      <c r="D20" s="490" t="s">
        <v>55</v>
      </c>
      <c r="E20" s="419"/>
      <c r="F20" s="419"/>
      <c r="G20" s="419"/>
      <c r="H20" s="419"/>
      <c r="I20" s="419"/>
      <c r="J20" s="419"/>
      <c r="K20" s="419"/>
      <c r="L20" s="326" t="s">
        <v>52</v>
      </c>
      <c r="M20" s="338">
        <v>21</v>
      </c>
      <c r="N20" s="476">
        <v>238.08</v>
      </c>
      <c r="O20" s="316">
        <f t="shared" si="0"/>
        <v>4999.68</v>
      </c>
    </row>
    <row r="21" spans="1:20" ht="33.75" customHeight="1" x14ac:dyDescent="0.25">
      <c r="B21" s="326" t="s">
        <v>56</v>
      </c>
      <c r="C21" s="352" t="s">
        <v>57</v>
      </c>
      <c r="D21" s="495" t="s">
        <v>58</v>
      </c>
      <c r="E21" s="415"/>
      <c r="F21" s="415"/>
      <c r="G21" s="415"/>
      <c r="H21" s="415"/>
      <c r="I21" s="415"/>
      <c r="J21" s="415"/>
      <c r="K21" s="415"/>
      <c r="L21" s="326" t="s">
        <v>59</v>
      </c>
      <c r="M21" s="338">
        <v>133.27103290000002</v>
      </c>
      <c r="N21" s="316">
        <v>31.66</v>
      </c>
      <c r="O21" s="316">
        <f t="shared" si="0"/>
        <v>4219.3599999999997</v>
      </c>
    </row>
    <row r="22" spans="1:20" ht="12.75" collapsed="1" x14ac:dyDescent="0.25">
      <c r="A22" s="488"/>
      <c r="B22" s="326" t="s">
        <v>60</v>
      </c>
      <c r="C22" s="329" t="s">
        <v>61</v>
      </c>
      <c r="D22" s="415" t="s">
        <v>62</v>
      </c>
      <c r="E22" s="415"/>
      <c r="F22" s="415"/>
      <c r="G22" s="415"/>
      <c r="H22" s="415"/>
      <c r="I22" s="415"/>
      <c r="J22" s="415"/>
      <c r="K22" s="415"/>
      <c r="L22" s="326" t="s">
        <v>63</v>
      </c>
      <c r="M22" s="340">
        <v>2</v>
      </c>
      <c r="N22" s="446">
        <v>133.63</v>
      </c>
      <c r="O22" s="316">
        <f t="shared" si="0"/>
        <v>267.26</v>
      </c>
      <c r="P22" s="511"/>
      <c r="Q22" s="512"/>
      <c r="R22" s="512"/>
      <c r="S22" s="496"/>
      <c r="T22" s="496"/>
    </row>
    <row r="23" spans="1:20" ht="33.75" customHeight="1" x14ac:dyDescent="0.25">
      <c r="B23" s="326" t="s">
        <v>64</v>
      </c>
      <c r="C23" s="329" t="s">
        <v>65</v>
      </c>
      <c r="D23" s="495" t="s">
        <v>66</v>
      </c>
      <c r="E23" s="415"/>
      <c r="F23" s="415"/>
      <c r="G23" s="415"/>
      <c r="H23" s="415"/>
      <c r="I23" s="415"/>
      <c r="J23" s="415"/>
      <c r="K23" s="415"/>
      <c r="L23" s="326" t="s">
        <v>67</v>
      </c>
      <c r="M23" s="338">
        <v>120</v>
      </c>
      <c r="N23" s="316">
        <f>0.58</f>
        <v>0.57999999999999996</v>
      </c>
      <c r="O23" s="316">
        <f t="shared" si="0"/>
        <v>69.599999999999994</v>
      </c>
      <c r="P23" s="410"/>
    </row>
    <row r="24" spans="1:20" ht="33.75" customHeight="1" x14ac:dyDescent="0.25">
      <c r="B24" s="326" t="s">
        <v>68</v>
      </c>
      <c r="C24" s="329" t="s">
        <v>69</v>
      </c>
      <c r="D24" s="495" t="s">
        <v>70</v>
      </c>
      <c r="E24" s="415"/>
      <c r="F24" s="415"/>
      <c r="G24" s="415"/>
      <c r="H24" s="415"/>
      <c r="I24" s="415"/>
      <c r="J24" s="415"/>
      <c r="K24" s="415"/>
      <c r="L24" s="326" t="s">
        <v>52</v>
      </c>
      <c r="M24" s="340">
        <v>2</v>
      </c>
      <c r="N24" s="348">
        <v>12.23</v>
      </c>
      <c r="O24" s="316">
        <f t="shared" si="0"/>
        <v>24.46</v>
      </c>
    </row>
    <row r="25" spans="1:20" ht="33.75" customHeight="1" x14ac:dyDescent="0.25">
      <c r="B25" s="326" t="s">
        <v>71</v>
      </c>
      <c r="C25" s="329" t="s">
        <v>72</v>
      </c>
      <c r="D25" s="495" t="s">
        <v>73</v>
      </c>
      <c r="E25" s="415"/>
      <c r="F25" s="415"/>
      <c r="G25" s="415"/>
      <c r="H25" s="415"/>
      <c r="I25" s="415"/>
      <c r="J25" s="415"/>
      <c r="K25" s="415"/>
      <c r="L25" s="326" t="s">
        <v>25</v>
      </c>
      <c r="M25" s="338">
        <v>70</v>
      </c>
      <c r="N25" s="316">
        <v>2.16</v>
      </c>
      <c r="O25" s="316">
        <f t="shared" si="0"/>
        <v>151.19999999999999</v>
      </c>
      <c r="P25" s="410"/>
    </row>
    <row r="26" spans="1:20" ht="33.75" customHeight="1" x14ac:dyDescent="0.25">
      <c r="B26" s="326" t="s">
        <v>74</v>
      </c>
      <c r="C26" s="353" t="s">
        <v>75</v>
      </c>
      <c r="D26" s="495" t="s">
        <v>76</v>
      </c>
      <c r="E26" s="415"/>
      <c r="F26" s="415"/>
      <c r="G26" s="415"/>
      <c r="H26" s="415"/>
      <c r="I26" s="415"/>
      <c r="J26" s="415"/>
      <c r="K26" s="415"/>
      <c r="L26" s="326" t="s">
        <v>77</v>
      </c>
      <c r="M26" s="338">
        <v>10</v>
      </c>
      <c r="N26" s="476">
        <v>321.13</v>
      </c>
      <c r="O26" s="316">
        <f t="shared" si="0"/>
        <v>3211.3</v>
      </c>
      <c r="P26" s="410"/>
    </row>
    <row r="27" spans="1:20" ht="33.75" customHeight="1" x14ac:dyDescent="0.25">
      <c r="B27" s="326" t="s">
        <v>78</v>
      </c>
      <c r="C27" s="327" t="s">
        <v>79</v>
      </c>
      <c r="D27" s="495" t="s">
        <v>80</v>
      </c>
      <c r="E27" s="415"/>
      <c r="F27" s="415"/>
      <c r="G27" s="415"/>
      <c r="H27" s="415"/>
      <c r="I27" s="415"/>
      <c r="J27" s="415"/>
      <c r="K27" s="415"/>
      <c r="L27" s="326" t="s">
        <v>81</v>
      </c>
      <c r="M27" s="338">
        <v>1</v>
      </c>
      <c r="N27" s="476">
        <v>1434.64</v>
      </c>
      <c r="O27" s="316">
        <f t="shared" si="0"/>
        <v>1434.64</v>
      </c>
      <c r="P27" s="410"/>
      <c r="Q27" s="406"/>
    </row>
    <row r="28" spans="1:20" ht="33.75" customHeight="1" x14ac:dyDescent="0.25">
      <c r="B28" s="326" t="s">
        <v>82</v>
      </c>
      <c r="C28" s="327" t="s">
        <v>83</v>
      </c>
      <c r="D28" s="495" t="s">
        <v>84</v>
      </c>
      <c r="E28" s="415"/>
      <c r="F28" s="415"/>
      <c r="G28" s="415"/>
      <c r="H28" s="415"/>
      <c r="I28" s="415"/>
      <c r="J28" s="415"/>
      <c r="K28" s="415"/>
      <c r="L28" s="326" t="s">
        <v>81</v>
      </c>
      <c r="M28" s="338">
        <v>1</v>
      </c>
      <c r="N28" s="476">
        <v>2946.98</v>
      </c>
      <c r="O28" s="316">
        <f t="shared" si="0"/>
        <v>2946.98</v>
      </c>
      <c r="P28" s="410"/>
      <c r="Q28" s="406"/>
    </row>
    <row r="29" spans="1:20" ht="33.75" customHeight="1" x14ac:dyDescent="0.25">
      <c r="B29" s="323" t="s">
        <v>85</v>
      </c>
      <c r="C29" s="323"/>
      <c r="D29" s="494" t="s">
        <v>86</v>
      </c>
      <c r="E29" s="418"/>
      <c r="F29" s="418"/>
      <c r="G29" s="418"/>
      <c r="H29" s="418"/>
      <c r="I29" s="418"/>
      <c r="J29" s="418"/>
      <c r="K29" s="418"/>
      <c r="L29" s="323"/>
      <c r="M29" s="351"/>
      <c r="N29" s="455"/>
      <c r="O29" s="331" t="e">
        <f>O30+O31+O32+O33+O34+O35+O36+O37+O38+O39+O40+O41+O42</f>
        <v>#REF!</v>
      </c>
    </row>
    <row r="30" spans="1:20" ht="33.75" customHeight="1" x14ac:dyDescent="0.25">
      <c r="B30" s="326" t="s">
        <v>87</v>
      </c>
      <c r="C30" s="315" t="s">
        <v>88</v>
      </c>
      <c r="D30" s="495" t="s">
        <v>89</v>
      </c>
      <c r="E30" s="415"/>
      <c r="F30" s="415"/>
      <c r="G30" s="415"/>
      <c r="H30" s="415"/>
      <c r="I30" s="415"/>
      <c r="J30" s="415"/>
      <c r="K30" s="415"/>
      <c r="L30" s="326" t="s">
        <v>25</v>
      </c>
      <c r="M30" s="338">
        <v>62.9</v>
      </c>
      <c r="N30" s="316">
        <v>6.73</v>
      </c>
      <c r="O30" s="316">
        <f t="shared" si="0"/>
        <v>423.31</v>
      </c>
    </row>
    <row r="31" spans="1:20" ht="33.75" customHeight="1" x14ac:dyDescent="0.25">
      <c r="B31" s="326" t="s">
        <v>90</v>
      </c>
      <c r="C31" s="315" t="s">
        <v>91</v>
      </c>
      <c r="D31" s="496" t="s">
        <v>92</v>
      </c>
      <c r="E31" s="420"/>
      <c r="F31" s="420"/>
      <c r="G31" s="420"/>
      <c r="H31" s="420"/>
      <c r="I31" s="420"/>
      <c r="J31" s="420"/>
      <c r="K31" s="420"/>
      <c r="L31" s="326" t="s">
        <v>52</v>
      </c>
      <c r="M31" s="338">
        <v>3</v>
      </c>
      <c r="N31" s="316" t="e">
        <f>#REF!</f>
        <v>#REF!</v>
      </c>
      <c r="O31" s="316" t="e">
        <f t="shared" si="0"/>
        <v>#REF!</v>
      </c>
    </row>
    <row r="32" spans="1:20" ht="33.75" customHeight="1" x14ac:dyDescent="0.25">
      <c r="B32" s="326" t="s">
        <v>93</v>
      </c>
      <c r="C32" s="315" t="s">
        <v>94</v>
      </c>
      <c r="D32" s="495" t="s">
        <v>95</v>
      </c>
      <c r="E32" s="415"/>
      <c r="F32" s="415"/>
      <c r="G32" s="415"/>
      <c r="H32" s="415"/>
      <c r="I32" s="415"/>
      <c r="J32" s="415"/>
      <c r="K32" s="415"/>
      <c r="L32" s="326" t="s">
        <v>96</v>
      </c>
      <c r="M32" s="338">
        <v>60.2</v>
      </c>
      <c r="N32" s="316">
        <v>134.04</v>
      </c>
      <c r="O32" s="316">
        <f t="shared" si="0"/>
        <v>8069.2</v>
      </c>
      <c r="Q32" s="322">
        <f>TRUNC(P32*O32,2)</f>
        <v>0</v>
      </c>
    </row>
    <row r="33" spans="2:18" ht="33.75" customHeight="1" x14ac:dyDescent="0.25">
      <c r="B33" s="326" t="s">
        <v>97</v>
      </c>
      <c r="C33" s="315" t="s">
        <v>98</v>
      </c>
      <c r="D33" s="495" t="s">
        <v>99</v>
      </c>
      <c r="E33" s="415"/>
      <c r="F33" s="415"/>
      <c r="G33" s="415"/>
      <c r="H33" s="415"/>
      <c r="I33" s="415"/>
      <c r="J33" s="415"/>
      <c r="K33" s="415"/>
      <c r="L33" s="326" t="s">
        <v>25</v>
      </c>
      <c r="M33" s="338">
        <v>48.81</v>
      </c>
      <c r="N33" s="316">
        <v>7.4</v>
      </c>
      <c r="O33" s="316">
        <f t="shared" si="0"/>
        <v>361.19</v>
      </c>
    </row>
    <row r="34" spans="2:18" ht="33.75" customHeight="1" x14ac:dyDescent="0.25">
      <c r="B34" s="326" t="s">
        <v>100</v>
      </c>
      <c r="C34" s="328" t="s">
        <v>101</v>
      </c>
      <c r="D34" s="497" t="s">
        <v>102</v>
      </c>
      <c r="E34" s="421"/>
      <c r="F34" s="421"/>
      <c r="G34" s="421"/>
      <c r="H34" s="421"/>
      <c r="I34" s="421"/>
      <c r="J34" s="421"/>
      <c r="K34" s="421"/>
      <c r="L34" s="326" t="s">
        <v>52</v>
      </c>
      <c r="M34" s="338">
        <v>7</v>
      </c>
      <c r="N34" s="316">
        <v>19.04</v>
      </c>
      <c r="O34" s="316">
        <f t="shared" si="0"/>
        <v>133.28</v>
      </c>
    </row>
    <row r="35" spans="2:18" ht="33.75" customHeight="1" x14ac:dyDescent="0.25">
      <c r="B35" s="326" t="s">
        <v>103</v>
      </c>
      <c r="C35" s="328" t="s">
        <v>104</v>
      </c>
      <c r="D35" s="497" t="s">
        <v>105</v>
      </c>
      <c r="E35" s="421"/>
      <c r="F35" s="421"/>
      <c r="G35" s="421"/>
      <c r="H35" s="421"/>
      <c r="I35" s="421"/>
      <c r="J35" s="421"/>
      <c r="K35" s="421"/>
      <c r="L35" s="326" t="s">
        <v>25</v>
      </c>
      <c r="M35" s="338">
        <v>76.706699999999998</v>
      </c>
      <c r="N35" s="348">
        <v>6.06</v>
      </c>
      <c r="O35" s="316">
        <f t="shared" si="0"/>
        <v>464.84</v>
      </c>
    </row>
    <row r="36" spans="2:18" ht="33.75" customHeight="1" x14ac:dyDescent="0.25">
      <c r="B36" s="326" t="s">
        <v>106</v>
      </c>
      <c r="C36" s="328" t="s">
        <v>107</v>
      </c>
      <c r="D36" s="497" t="s">
        <v>108</v>
      </c>
      <c r="E36" s="421"/>
      <c r="F36" s="421"/>
      <c r="G36" s="421"/>
      <c r="H36" s="421"/>
      <c r="I36" s="421"/>
      <c r="J36" s="421"/>
      <c r="K36" s="421"/>
      <c r="L36" s="326" t="s">
        <v>52</v>
      </c>
      <c r="M36" s="338">
        <v>11</v>
      </c>
      <c r="N36" s="316">
        <v>5.51</v>
      </c>
      <c r="O36" s="316">
        <f t="shared" si="0"/>
        <v>60.61</v>
      </c>
    </row>
    <row r="37" spans="2:18" ht="33.75" customHeight="1" x14ac:dyDescent="0.25">
      <c r="B37" s="326" t="s">
        <v>109</v>
      </c>
      <c r="C37" s="328" t="s">
        <v>110</v>
      </c>
      <c r="D37" s="497" t="s">
        <v>111</v>
      </c>
      <c r="E37" s="421"/>
      <c r="F37" s="421"/>
      <c r="G37" s="421"/>
      <c r="H37" s="421"/>
      <c r="I37" s="421"/>
      <c r="J37" s="421"/>
      <c r="K37" s="421"/>
      <c r="L37" s="326" t="s">
        <v>25</v>
      </c>
      <c r="M37" s="338">
        <v>17.7</v>
      </c>
      <c r="N37" s="316">
        <v>13.14</v>
      </c>
      <c r="O37" s="316">
        <f t="shared" si="0"/>
        <v>232.57</v>
      </c>
    </row>
    <row r="38" spans="2:18" ht="33.75" customHeight="1" x14ac:dyDescent="0.25">
      <c r="B38" s="326" t="s">
        <v>112</v>
      </c>
      <c r="C38" s="328" t="s">
        <v>113</v>
      </c>
      <c r="D38" s="498" t="s">
        <v>114</v>
      </c>
      <c r="E38" s="400"/>
      <c r="F38" s="400"/>
      <c r="G38" s="400"/>
      <c r="H38" s="400"/>
      <c r="I38" s="400"/>
      <c r="J38" s="400"/>
      <c r="K38" s="400"/>
      <c r="L38" s="326" t="s">
        <v>96</v>
      </c>
      <c r="M38" s="338">
        <v>7.21</v>
      </c>
      <c r="N38" s="316">
        <v>45.8</v>
      </c>
      <c r="O38" s="316">
        <f t="shared" si="0"/>
        <v>330.21</v>
      </c>
    </row>
    <row r="39" spans="2:18" ht="33.75" customHeight="1" x14ac:dyDescent="0.25">
      <c r="B39" s="326" t="s">
        <v>115</v>
      </c>
      <c r="C39" s="401" t="s">
        <v>116</v>
      </c>
      <c r="D39" s="498" t="s">
        <v>117</v>
      </c>
      <c r="E39" s="400"/>
      <c r="F39" s="400"/>
      <c r="G39" s="400"/>
      <c r="H39" s="400"/>
      <c r="I39" s="400"/>
      <c r="J39" s="400"/>
      <c r="K39" s="400"/>
      <c r="L39" s="326" t="s">
        <v>96</v>
      </c>
      <c r="M39" s="338">
        <v>1.7</v>
      </c>
      <c r="N39" s="316">
        <v>183.97</v>
      </c>
      <c r="O39" s="316">
        <f t="shared" si="0"/>
        <v>312.74</v>
      </c>
    </row>
    <row r="40" spans="2:18" ht="33.75" customHeight="1" x14ac:dyDescent="0.25">
      <c r="B40" s="326" t="s">
        <v>118</v>
      </c>
      <c r="C40" s="401" t="s">
        <v>119</v>
      </c>
      <c r="D40" s="499" t="s">
        <v>120</v>
      </c>
      <c r="E40" s="402"/>
      <c r="F40" s="402"/>
      <c r="G40" s="402"/>
      <c r="H40" s="402"/>
      <c r="I40" s="402"/>
      <c r="J40" s="402"/>
      <c r="K40" s="402"/>
      <c r="L40" s="326" t="s">
        <v>59</v>
      </c>
      <c r="M40" s="338">
        <v>3.96</v>
      </c>
      <c r="N40" s="316">
        <v>28.29</v>
      </c>
      <c r="O40" s="316">
        <f t="shared" si="0"/>
        <v>112.02</v>
      </c>
    </row>
    <row r="41" spans="2:18" ht="33.75" customHeight="1" x14ac:dyDescent="0.2">
      <c r="B41" s="326" t="s">
        <v>121</v>
      </c>
      <c r="C41" s="399" t="s">
        <v>122</v>
      </c>
      <c r="D41" s="500" t="s">
        <v>123</v>
      </c>
      <c r="E41" s="403"/>
      <c r="F41" s="403"/>
      <c r="G41" s="403"/>
      <c r="H41" s="403"/>
      <c r="I41" s="403"/>
      <c r="J41" s="403"/>
      <c r="K41" s="403"/>
      <c r="L41" s="326" t="s">
        <v>124</v>
      </c>
      <c r="M41" s="338">
        <v>2</v>
      </c>
      <c r="N41" s="316" t="s">
        <v>125</v>
      </c>
      <c r="O41" s="316">
        <f t="shared" si="0"/>
        <v>951.18</v>
      </c>
    </row>
    <row r="42" spans="2:18" ht="33.75" customHeight="1" x14ac:dyDescent="0.25">
      <c r="B42" s="326" t="s">
        <v>126</v>
      </c>
      <c r="C42" s="399" t="s">
        <v>127</v>
      </c>
      <c r="D42" s="501" t="s">
        <v>128</v>
      </c>
      <c r="E42" s="404"/>
      <c r="F42" s="404"/>
      <c r="G42" s="404"/>
      <c r="H42" s="404"/>
      <c r="I42" s="404"/>
      <c r="J42" s="404"/>
      <c r="K42" s="404"/>
      <c r="L42" s="326" t="s">
        <v>59</v>
      </c>
      <c r="M42" s="338">
        <v>7.36</v>
      </c>
      <c r="N42" s="316"/>
      <c r="O42" s="316">
        <f t="shared" si="0"/>
        <v>0</v>
      </c>
    </row>
    <row r="43" spans="2:18" ht="33.75" customHeight="1" x14ac:dyDescent="0.25">
      <c r="B43" s="323" t="s">
        <v>129</v>
      </c>
      <c r="C43" s="323"/>
      <c r="D43" s="494" t="s">
        <v>130</v>
      </c>
      <c r="E43" s="418"/>
      <c r="F43" s="418"/>
      <c r="G43" s="418"/>
      <c r="H43" s="418"/>
      <c r="I43" s="418"/>
      <c r="J43" s="418"/>
      <c r="K43" s="418"/>
      <c r="L43" s="323"/>
      <c r="M43" s="351"/>
      <c r="N43" s="337"/>
      <c r="O43" s="331">
        <f>O45+O47+O48</f>
        <v>12665.25</v>
      </c>
    </row>
    <row r="44" spans="2:18" ht="33.75" customHeight="1" x14ac:dyDescent="0.25">
      <c r="B44" s="326" t="s">
        <v>131</v>
      </c>
      <c r="C44" s="315"/>
      <c r="D44" s="495" t="s">
        <v>132</v>
      </c>
      <c r="E44" s="415"/>
      <c r="F44" s="415"/>
      <c r="G44" s="415"/>
      <c r="H44" s="415"/>
      <c r="I44" s="415"/>
      <c r="J44" s="415"/>
      <c r="K44" s="415"/>
      <c r="L44" s="326"/>
      <c r="M44" s="338"/>
      <c r="N44" s="316">
        <v>0</v>
      </c>
      <c r="O44" s="316">
        <f t="shared" si="0"/>
        <v>0</v>
      </c>
    </row>
    <row r="45" spans="2:18" ht="33.75" customHeight="1" x14ac:dyDescent="0.25">
      <c r="B45" s="326" t="s">
        <v>133</v>
      </c>
      <c r="C45" s="328" t="s">
        <v>134</v>
      </c>
      <c r="D45" s="497" t="s">
        <v>135</v>
      </c>
      <c r="E45" s="421"/>
      <c r="F45" s="421"/>
      <c r="G45" s="421"/>
      <c r="H45" s="421"/>
      <c r="I45" s="421"/>
      <c r="J45" s="421"/>
      <c r="K45" s="421"/>
      <c r="L45" s="326" t="s">
        <v>59</v>
      </c>
      <c r="M45" s="338">
        <v>2.73</v>
      </c>
      <c r="N45" s="476">
        <v>1559.86</v>
      </c>
      <c r="O45" s="316">
        <f>TRUNC(M45*N45,2)</f>
        <v>4258.41</v>
      </c>
    </row>
    <row r="46" spans="2:18" ht="33.75" customHeight="1" x14ac:dyDescent="0.25">
      <c r="B46" s="326" t="s">
        <v>136</v>
      </c>
      <c r="C46" s="315"/>
      <c r="D46" s="495" t="s">
        <v>137</v>
      </c>
      <c r="E46" s="415"/>
      <c r="F46" s="415"/>
      <c r="G46" s="415"/>
      <c r="H46" s="415"/>
      <c r="I46" s="415"/>
      <c r="J46" s="415"/>
      <c r="K46" s="415"/>
      <c r="L46" s="326"/>
      <c r="M46" s="338"/>
      <c r="N46" s="316">
        <v>0</v>
      </c>
      <c r="O46" s="316">
        <f t="shared" si="0"/>
        <v>0</v>
      </c>
    </row>
    <row r="47" spans="2:18" ht="33.75" customHeight="1" x14ac:dyDescent="0.25">
      <c r="B47" s="326" t="s">
        <v>138</v>
      </c>
      <c r="C47" s="401" t="s">
        <v>139</v>
      </c>
      <c r="D47" s="499" t="s">
        <v>140</v>
      </c>
      <c r="E47" s="402"/>
      <c r="F47" s="402"/>
      <c r="G47" s="402"/>
      <c r="H47" s="402"/>
      <c r="I47" s="402"/>
      <c r="J47" s="402"/>
      <c r="K47" s="402"/>
      <c r="L47" s="326" t="s">
        <v>59</v>
      </c>
      <c r="M47" s="338">
        <v>3.25</v>
      </c>
      <c r="N47" s="316">
        <v>351.14</v>
      </c>
      <c r="O47" s="316">
        <f t="shared" si="0"/>
        <v>1141.2</v>
      </c>
      <c r="P47" s="322"/>
      <c r="Q47" s="322" t="s">
        <v>141</v>
      </c>
      <c r="R47" s="322" t="s">
        <v>142</v>
      </c>
    </row>
    <row r="48" spans="2:18" ht="33.75" customHeight="1" x14ac:dyDescent="0.25">
      <c r="B48" s="326" t="s">
        <v>143</v>
      </c>
      <c r="C48" s="329" t="s">
        <v>144</v>
      </c>
      <c r="D48" s="495" t="s">
        <v>145</v>
      </c>
      <c r="E48" s="415"/>
      <c r="F48" s="415"/>
      <c r="G48" s="415"/>
      <c r="H48" s="415"/>
      <c r="I48" s="415"/>
      <c r="J48" s="415"/>
      <c r="K48" s="415"/>
      <c r="L48" s="326" t="s">
        <v>52</v>
      </c>
      <c r="M48" s="338">
        <v>2</v>
      </c>
      <c r="N48" s="316">
        <v>3632.82</v>
      </c>
      <c r="O48" s="316">
        <f t="shared" si="0"/>
        <v>7265.64</v>
      </c>
    </row>
    <row r="49" spans="2:15" ht="33.75" customHeight="1" x14ac:dyDescent="0.25">
      <c r="B49" s="323" t="s">
        <v>146</v>
      </c>
      <c r="C49" s="323"/>
      <c r="D49" s="494" t="s">
        <v>147</v>
      </c>
      <c r="E49" s="418"/>
      <c r="F49" s="418"/>
      <c r="G49" s="418"/>
      <c r="H49" s="418"/>
      <c r="I49" s="418"/>
      <c r="J49" s="418"/>
      <c r="K49" s="418"/>
      <c r="L49" s="323"/>
      <c r="M49" s="351"/>
      <c r="N49" s="337"/>
      <c r="O49" s="331">
        <f>O50+O51+O52+O53</f>
        <v>1343312.39</v>
      </c>
    </row>
    <row r="50" spans="2:15" ht="33.75" customHeight="1" x14ac:dyDescent="0.25">
      <c r="B50" s="326" t="s">
        <v>148</v>
      </c>
      <c r="C50" s="328" t="s">
        <v>149</v>
      </c>
      <c r="D50" s="495" t="s">
        <v>150</v>
      </c>
      <c r="E50" s="415"/>
      <c r="F50" s="415"/>
      <c r="G50" s="415"/>
      <c r="H50" s="415"/>
      <c r="I50" s="415"/>
      <c r="J50" s="415"/>
      <c r="K50" s="415"/>
      <c r="L50" s="326" t="s">
        <v>52</v>
      </c>
      <c r="M50" s="341">
        <v>1</v>
      </c>
      <c r="N50" s="316">
        <v>1337333.8</v>
      </c>
      <c r="O50" s="316">
        <f t="shared" ref="O50:O53" si="1">TRUNC(M50*N50,2)</f>
        <v>1337333.8</v>
      </c>
    </row>
    <row r="51" spans="2:15" ht="33.75" customHeight="1" x14ac:dyDescent="0.25">
      <c r="B51" s="326" t="s">
        <v>151</v>
      </c>
      <c r="C51" s="328" t="s">
        <v>152</v>
      </c>
      <c r="D51" s="497" t="s">
        <v>153</v>
      </c>
      <c r="E51" s="421"/>
      <c r="F51" s="421"/>
      <c r="G51" s="421"/>
      <c r="H51" s="421"/>
      <c r="I51" s="421"/>
      <c r="J51" s="421"/>
      <c r="K51" s="421"/>
      <c r="L51" s="326" t="s">
        <v>25</v>
      </c>
      <c r="M51" s="338">
        <v>63.72</v>
      </c>
      <c r="N51" s="348">
        <v>68.39</v>
      </c>
      <c r="O51" s="316">
        <f t="shared" si="1"/>
        <v>4357.8100000000004</v>
      </c>
    </row>
    <row r="52" spans="2:15" ht="33.75" customHeight="1" x14ac:dyDescent="0.25">
      <c r="B52" s="326" t="s">
        <v>154</v>
      </c>
      <c r="C52" s="329" t="s">
        <v>155</v>
      </c>
      <c r="D52" s="502" t="s">
        <v>156</v>
      </c>
      <c r="E52" s="422"/>
      <c r="F52" s="422"/>
      <c r="G52" s="422"/>
      <c r="H52" s="422"/>
      <c r="I52" s="422"/>
      <c r="J52" s="422"/>
      <c r="K52" s="422"/>
      <c r="L52" s="326" t="s">
        <v>25</v>
      </c>
      <c r="M52" s="338">
        <v>7.54</v>
      </c>
      <c r="N52" s="348">
        <v>102.77</v>
      </c>
      <c r="O52" s="316">
        <f t="shared" si="1"/>
        <v>774.88</v>
      </c>
    </row>
    <row r="53" spans="2:15" ht="33.75" customHeight="1" x14ac:dyDescent="0.25">
      <c r="B53" s="326" t="s">
        <v>157</v>
      </c>
      <c r="C53" s="329" t="s">
        <v>158</v>
      </c>
      <c r="D53" s="495" t="s">
        <v>159</v>
      </c>
      <c r="E53" s="415"/>
      <c r="F53" s="415"/>
      <c r="G53" s="415"/>
      <c r="H53" s="415"/>
      <c r="I53" s="415"/>
      <c r="J53" s="415"/>
      <c r="K53" s="415"/>
      <c r="L53" s="326" t="s">
        <v>25</v>
      </c>
      <c r="M53" s="338">
        <v>4.8</v>
      </c>
      <c r="N53" s="316">
        <v>176.23</v>
      </c>
      <c r="O53" s="316">
        <f t="shared" si="1"/>
        <v>845.9</v>
      </c>
    </row>
    <row r="54" spans="2:15" ht="33.75" customHeight="1" x14ac:dyDescent="0.25">
      <c r="B54" s="323" t="s">
        <v>160</v>
      </c>
      <c r="C54" s="323"/>
      <c r="D54" s="494" t="s">
        <v>161</v>
      </c>
      <c r="E54" s="418"/>
      <c r="F54" s="418"/>
      <c r="G54" s="418"/>
      <c r="H54" s="418"/>
      <c r="I54" s="418"/>
      <c r="J54" s="418"/>
      <c r="K54" s="418"/>
      <c r="L54" s="323"/>
      <c r="M54" s="351"/>
      <c r="N54" s="337"/>
      <c r="O54" s="331">
        <f>O55+O56</f>
        <v>7413.22</v>
      </c>
    </row>
    <row r="55" spans="2:15" ht="33.75" customHeight="1" x14ac:dyDescent="0.25">
      <c r="B55" s="326" t="s">
        <v>162</v>
      </c>
      <c r="C55" s="328" t="s">
        <v>149</v>
      </c>
      <c r="D55" s="495" t="s">
        <v>163</v>
      </c>
      <c r="E55" s="415"/>
      <c r="F55" s="415"/>
      <c r="G55" s="415"/>
      <c r="H55" s="415"/>
      <c r="I55" s="415"/>
      <c r="J55" s="415"/>
      <c r="K55" s="415"/>
      <c r="L55" s="326" t="s">
        <v>164</v>
      </c>
      <c r="M55" s="338">
        <v>5</v>
      </c>
      <c r="N55" s="316">
        <v>982.01</v>
      </c>
      <c r="O55" s="316">
        <f t="shared" ref="O55:O56" si="2">TRUNC(M55*N55,2)</f>
        <v>4910.05</v>
      </c>
    </row>
    <row r="56" spans="2:15" ht="33.75" customHeight="1" x14ac:dyDescent="0.25">
      <c r="B56" s="326" t="s">
        <v>165</v>
      </c>
      <c r="C56" s="328" t="s">
        <v>166</v>
      </c>
      <c r="D56" s="497" t="s">
        <v>167</v>
      </c>
      <c r="E56" s="421"/>
      <c r="F56" s="421"/>
      <c r="G56" s="421"/>
      <c r="H56" s="421"/>
      <c r="I56" s="421"/>
      <c r="J56" s="421"/>
      <c r="K56" s="421"/>
      <c r="L56" s="326" t="s">
        <v>25</v>
      </c>
      <c r="M56" s="338">
        <v>27</v>
      </c>
      <c r="N56" s="348">
        <v>92.71</v>
      </c>
      <c r="O56" s="316">
        <f t="shared" si="2"/>
        <v>2503.17</v>
      </c>
    </row>
    <row r="57" spans="2:15" ht="33.75" customHeight="1" x14ac:dyDescent="0.25">
      <c r="B57" s="323" t="s">
        <v>168</v>
      </c>
      <c r="C57" s="323"/>
      <c r="D57" s="494" t="s">
        <v>169</v>
      </c>
      <c r="E57" s="418"/>
      <c r="F57" s="418"/>
      <c r="G57" s="418"/>
      <c r="H57" s="418"/>
      <c r="I57" s="418"/>
      <c r="J57" s="418"/>
      <c r="K57" s="418"/>
      <c r="L57" s="323"/>
      <c r="M57" s="351"/>
      <c r="N57" s="337"/>
      <c r="O57" s="331" t="e">
        <f>O58+O59+O60+O61+O62+O63+O64+O65+O66+O67+O68+O69+O70</f>
        <v>#REF!</v>
      </c>
    </row>
    <row r="58" spans="2:15" ht="33.75" customHeight="1" x14ac:dyDescent="0.25">
      <c r="B58" s="326" t="s">
        <v>170</v>
      </c>
      <c r="C58" s="352" t="s">
        <v>149</v>
      </c>
      <c r="D58" s="495" t="s">
        <v>171</v>
      </c>
      <c r="E58" s="415"/>
      <c r="F58" s="415"/>
      <c r="G58" s="415"/>
      <c r="H58" s="415"/>
      <c r="I58" s="415"/>
      <c r="J58" s="415"/>
      <c r="K58" s="415"/>
      <c r="L58" s="326" t="s">
        <v>52</v>
      </c>
      <c r="M58" s="338">
        <v>1</v>
      </c>
      <c r="N58" s="316">
        <v>43433.599999999999</v>
      </c>
      <c r="O58" s="316">
        <f t="shared" ref="O58:O70" si="3">TRUNC(M58*N58,2)</f>
        <v>43433.599999999999</v>
      </c>
    </row>
    <row r="59" spans="2:15" ht="33.75" customHeight="1" x14ac:dyDescent="0.25">
      <c r="B59" s="326" t="s">
        <v>172</v>
      </c>
      <c r="C59" s="328" t="s">
        <v>173</v>
      </c>
      <c r="D59" s="497" t="s">
        <v>174</v>
      </c>
      <c r="E59" s="421"/>
      <c r="F59" s="421"/>
      <c r="G59" s="421"/>
      <c r="H59" s="421"/>
      <c r="I59" s="421"/>
      <c r="J59" s="421"/>
      <c r="K59" s="421"/>
      <c r="L59" s="326" t="s">
        <v>52</v>
      </c>
      <c r="M59" s="338">
        <v>1</v>
      </c>
      <c r="N59" s="316">
        <v>170.38</v>
      </c>
      <c r="O59" s="316">
        <f t="shared" si="3"/>
        <v>170.38</v>
      </c>
    </row>
    <row r="60" spans="2:15" ht="33.75" customHeight="1" x14ac:dyDescent="0.25">
      <c r="B60" s="326" t="s">
        <v>175</v>
      </c>
      <c r="C60" s="329" t="s">
        <v>176</v>
      </c>
      <c r="D60" s="495" t="s">
        <v>177</v>
      </c>
      <c r="E60" s="415"/>
      <c r="F60" s="415"/>
      <c r="G60" s="415"/>
      <c r="H60" s="415"/>
      <c r="I60" s="415"/>
      <c r="J60" s="415"/>
      <c r="K60" s="415"/>
      <c r="L60" s="326" t="s">
        <v>52</v>
      </c>
      <c r="M60" s="338">
        <v>1</v>
      </c>
      <c r="N60" s="316">
        <v>676.14</v>
      </c>
      <c r="O60" s="316">
        <f t="shared" si="3"/>
        <v>676.14</v>
      </c>
    </row>
    <row r="61" spans="2:15" ht="33.75" customHeight="1" x14ac:dyDescent="0.25">
      <c r="B61" s="326" t="s">
        <v>178</v>
      </c>
      <c r="C61" s="328" t="s">
        <v>179</v>
      </c>
      <c r="D61" s="497" t="s">
        <v>180</v>
      </c>
      <c r="E61" s="421"/>
      <c r="F61" s="421"/>
      <c r="G61" s="421"/>
      <c r="H61" s="421"/>
      <c r="I61" s="421"/>
      <c r="J61" s="421"/>
      <c r="K61" s="421"/>
      <c r="L61" s="326" t="s">
        <v>52</v>
      </c>
      <c r="M61" s="338">
        <v>1</v>
      </c>
      <c r="N61" s="316">
        <v>134.38999999999999</v>
      </c>
      <c r="O61" s="316">
        <f t="shared" si="3"/>
        <v>134.38999999999999</v>
      </c>
    </row>
    <row r="62" spans="2:15" ht="33.75" customHeight="1" x14ac:dyDescent="0.25">
      <c r="B62" s="326" t="s">
        <v>181</v>
      </c>
      <c r="C62" s="329" t="s">
        <v>182</v>
      </c>
      <c r="D62" s="495" t="s">
        <v>183</v>
      </c>
      <c r="E62" s="415"/>
      <c r="F62" s="415"/>
      <c r="G62" s="415"/>
      <c r="H62" s="415"/>
      <c r="I62" s="415"/>
      <c r="J62" s="415"/>
      <c r="K62" s="415"/>
      <c r="L62" s="326" t="s">
        <v>52</v>
      </c>
      <c r="M62" s="338">
        <v>1</v>
      </c>
      <c r="N62" s="456" t="e">
        <f>#REF!</f>
        <v>#REF!</v>
      </c>
      <c r="O62" s="316" t="e">
        <f t="shared" si="3"/>
        <v>#REF!</v>
      </c>
    </row>
    <row r="63" spans="2:15" ht="33.75" customHeight="1" x14ac:dyDescent="0.25">
      <c r="B63" s="326" t="s">
        <v>184</v>
      </c>
      <c r="C63" s="328" t="s">
        <v>179</v>
      </c>
      <c r="D63" s="497" t="s">
        <v>180</v>
      </c>
      <c r="E63" s="421"/>
      <c r="F63" s="421"/>
      <c r="G63" s="421"/>
      <c r="H63" s="421"/>
      <c r="I63" s="421"/>
      <c r="J63" s="421"/>
      <c r="K63" s="421"/>
      <c r="L63" s="326" t="s">
        <v>52</v>
      </c>
      <c r="M63" s="338">
        <v>1</v>
      </c>
      <c r="N63" s="316">
        <v>134.38999999999999</v>
      </c>
      <c r="O63" s="316">
        <f t="shared" si="3"/>
        <v>134.38999999999999</v>
      </c>
    </row>
    <row r="64" spans="2:15" ht="33.75" customHeight="1" x14ac:dyDescent="0.25">
      <c r="B64" s="326" t="s">
        <v>185</v>
      </c>
      <c r="C64" s="328" t="s">
        <v>186</v>
      </c>
      <c r="D64" s="497" t="s">
        <v>187</v>
      </c>
      <c r="E64" s="421"/>
      <c r="F64" s="421"/>
      <c r="G64" s="421"/>
      <c r="H64" s="421"/>
      <c r="I64" s="421"/>
      <c r="J64" s="421"/>
      <c r="K64" s="421"/>
      <c r="L64" s="326" t="s">
        <v>52</v>
      </c>
      <c r="M64" s="338">
        <v>2</v>
      </c>
      <c r="N64" s="316">
        <v>505.67</v>
      </c>
      <c r="O64" s="316">
        <f t="shared" si="3"/>
        <v>1011.34</v>
      </c>
    </row>
    <row r="65" spans="1:18" ht="33.75" customHeight="1" x14ac:dyDescent="0.25">
      <c r="B65" s="326" t="s">
        <v>188</v>
      </c>
      <c r="C65" s="329" t="s">
        <v>189</v>
      </c>
      <c r="D65" s="495" t="s">
        <v>190</v>
      </c>
      <c r="E65" s="415"/>
      <c r="F65" s="415"/>
      <c r="G65" s="415"/>
      <c r="H65" s="415"/>
      <c r="I65" s="415"/>
      <c r="J65" s="415"/>
      <c r="K65" s="415"/>
      <c r="L65" s="326" t="s">
        <v>52</v>
      </c>
      <c r="M65" s="338">
        <v>1</v>
      </c>
      <c r="N65" s="316" t="e">
        <f>#REF!</f>
        <v>#REF!</v>
      </c>
      <c r="O65" s="316" t="e">
        <f t="shared" si="3"/>
        <v>#REF!</v>
      </c>
    </row>
    <row r="66" spans="1:18" ht="33.75" customHeight="1" x14ac:dyDescent="0.25">
      <c r="B66" s="326" t="s">
        <v>191</v>
      </c>
      <c r="C66" s="329" t="s">
        <v>192</v>
      </c>
      <c r="D66" s="495" t="s">
        <v>193</v>
      </c>
      <c r="E66" s="415"/>
      <c r="F66" s="415"/>
      <c r="G66" s="415"/>
      <c r="H66" s="415"/>
      <c r="I66" s="415"/>
      <c r="J66" s="415"/>
      <c r="K66" s="415"/>
      <c r="L66" s="326" t="s">
        <v>52</v>
      </c>
      <c r="M66" s="338">
        <v>1</v>
      </c>
      <c r="N66" s="316" t="e">
        <f>#REF!</f>
        <v>#REF!</v>
      </c>
      <c r="O66" s="316" t="e">
        <f t="shared" si="3"/>
        <v>#REF!</v>
      </c>
    </row>
    <row r="67" spans="1:18" ht="33.75" customHeight="1" x14ac:dyDescent="0.25">
      <c r="B67" s="326" t="s">
        <v>194</v>
      </c>
      <c r="C67" s="315" t="s">
        <v>195</v>
      </c>
      <c r="D67" s="495" t="s">
        <v>196</v>
      </c>
      <c r="E67" s="415"/>
      <c r="F67" s="415"/>
      <c r="G67" s="415"/>
      <c r="H67" s="415"/>
      <c r="I67" s="415"/>
      <c r="J67" s="415"/>
      <c r="K67" s="415"/>
      <c r="L67" s="326" t="s">
        <v>25</v>
      </c>
      <c r="M67" s="338">
        <f>1.2*2.1</f>
        <v>2.52</v>
      </c>
      <c r="N67" s="316">
        <v>746.8</v>
      </c>
      <c r="O67" s="316">
        <f t="shared" si="3"/>
        <v>1881.93</v>
      </c>
    </row>
    <row r="68" spans="1:18" ht="33.75" customHeight="1" x14ac:dyDescent="0.25">
      <c r="B68" s="326" t="s">
        <v>197</v>
      </c>
      <c r="C68" s="328" t="s">
        <v>179</v>
      </c>
      <c r="D68" s="497" t="s">
        <v>180</v>
      </c>
      <c r="E68" s="421"/>
      <c r="F68" s="421"/>
      <c r="G68" s="421"/>
      <c r="H68" s="421"/>
      <c r="I68" s="421"/>
      <c r="J68" s="421"/>
      <c r="K68" s="421"/>
      <c r="L68" s="326" t="s">
        <v>52</v>
      </c>
      <c r="M68" s="338">
        <v>2</v>
      </c>
      <c r="N68" s="316">
        <v>134.38999999999999</v>
      </c>
      <c r="O68" s="316">
        <f t="shared" si="3"/>
        <v>268.77999999999997</v>
      </c>
    </row>
    <row r="69" spans="1:18" ht="33.75" customHeight="1" x14ac:dyDescent="0.25">
      <c r="B69" s="326" t="s">
        <v>198</v>
      </c>
      <c r="C69" s="329" t="s">
        <v>149</v>
      </c>
      <c r="D69" s="495" t="s">
        <v>199</v>
      </c>
      <c r="E69" s="415"/>
      <c r="F69" s="415"/>
      <c r="G69" s="415"/>
      <c r="H69" s="415"/>
      <c r="I69" s="415"/>
      <c r="J69" s="415"/>
      <c r="K69" s="415"/>
      <c r="L69" s="326" t="s">
        <v>52</v>
      </c>
      <c r="M69" s="338">
        <v>1</v>
      </c>
      <c r="N69" s="316">
        <v>480</v>
      </c>
      <c r="O69" s="316">
        <f t="shared" si="3"/>
        <v>480</v>
      </c>
    </row>
    <row r="70" spans="1:18" ht="33.75" customHeight="1" x14ac:dyDescent="0.25">
      <c r="B70" s="326" t="s">
        <v>200</v>
      </c>
      <c r="C70" s="329" t="s">
        <v>149</v>
      </c>
      <c r="D70" s="495" t="s">
        <v>201</v>
      </c>
      <c r="E70" s="415"/>
      <c r="F70" s="415"/>
      <c r="G70" s="415"/>
      <c r="H70" s="415"/>
      <c r="I70" s="415"/>
      <c r="J70" s="415"/>
      <c r="K70" s="415"/>
      <c r="L70" s="326" t="s">
        <v>52</v>
      </c>
      <c r="M70" s="338">
        <v>1</v>
      </c>
      <c r="N70" s="316">
        <v>41755</v>
      </c>
      <c r="O70" s="316">
        <f t="shared" si="3"/>
        <v>41755</v>
      </c>
    </row>
    <row r="71" spans="1:18" ht="33.75" customHeight="1" x14ac:dyDescent="0.25">
      <c r="B71" s="323" t="s">
        <v>202</v>
      </c>
      <c r="C71" s="323"/>
      <c r="D71" s="494" t="s">
        <v>203</v>
      </c>
      <c r="E71" s="418"/>
      <c r="F71" s="418"/>
      <c r="G71" s="418"/>
      <c r="H71" s="418"/>
      <c r="I71" s="418"/>
      <c r="J71" s="418"/>
      <c r="K71" s="418"/>
      <c r="L71" s="323"/>
      <c r="M71" s="351"/>
      <c r="N71" s="337"/>
      <c r="O71" s="331">
        <f>O72+O73+O74</f>
        <v>9576.69</v>
      </c>
    </row>
    <row r="72" spans="1:18" ht="33.75" customHeight="1" x14ac:dyDescent="0.25">
      <c r="B72" s="326" t="s">
        <v>204</v>
      </c>
      <c r="C72" s="327" t="s">
        <v>149</v>
      </c>
      <c r="D72" s="490" t="s">
        <v>205</v>
      </c>
      <c r="E72" s="419"/>
      <c r="F72" s="419"/>
      <c r="G72" s="419"/>
      <c r="H72" s="419"/>
      <c r="I72" s="419"/>
      <c r="J72" s="419"/>
      <c r="K72" s="419"/>
      <c r="L72" s="326" t="s">
        <v>164</v>
      </c>
      <c r="M72" s="338">
        <v>15.3</v>
      </c>
      <c r="N72" s="316">
        <v>497.9</v>
      </c>
      <c r="O72" s="316">
        <f t="shared" ref="O72:O74" si="4">TRUNC(M72*N72,2)</f>
        <v>7617.87</v>
      </c>
    </row>
    <row r="73" spans="1:18" ht="33.75" customHeight="1" x14ac:dyDescent="0.25">
      <c r="B73" s="326" t="s">
        <v>206</v>
      </c>
      <c r="C73" s="315" t="s">
        <v>207</v>
      </c>
      <c r="D73" s="495" t="s">
        <v>208</v>
      </c>
      <c r="E73" s="415"/>
      <c r="F73" s="415"/>
      <c r="G73" s="415"/>
      <c r="H73" s="415"/>
      <c r="I73" s="415"/>
      <c r="J73" s="415"/>
      <c r="K73" s="415"/>
      <c r="L73" s="326" t="s">
        <v>52</v>
      </c>
      <c r="M73" s="338">
        <v>36</v>
      </c>
      <c r="N73" s="316">
        <v>24.65</v>
      </c>
      <c r="O73" s="316">
        <f t="shared" si="4"/>
        <v>887.4</v>
      </c>
    </row>
    <row r="74" spans="1:18" s="317" customFormat="1" ht="33.75" customHeight="1" x14ac:dyDescent="0.25">
      <c r="A74" s="322"/>
      <c r="B74" s="326" t="s">
        <v>209</v>
      </c>
      <c r="C74" s="329" t="s">
        <v>210</v>
      </c>
      <c r="D74" s="495" t="s">
        <v>211</v>
      </c>
      <c r="E74" s="415"/>
      <c r="F74" s="415"/>
      <c r="G74" s="415"/>
      <c r="H74" s="415"/>
      <c r="I74" s="415"/>
      <c r="J74" s="415"/>
      <c r="K74" s="415"/>
      <c r="L74" s="326" t="s">
        <v>164</v>
      </c>
      <c r="M74" s="338">
        <v>3</v>
      </c>
      <c r="N74" s="316">
        <v>357.14</v>
      </c>
      <c r="O74" s="316">
        <f t="shared" si="4"/>
        <v>1071.42</v>
      </c>
      <c r="P74" s="407"/>
      <c r="Q74" s="322"/>
      <c r="R74" s="322"/>
    </row>
    <row r="75" spans="1:18" ht="33.75" customHeight="1" x14ac:dyDescent="0.25">
      <c r="B75" s="323" t="s">
        <v>212</v>
      </c>
      <c r="C75" s="323"/>
      <c r="D75" s="494" t="s">
        <v>213</v>
      </c>
      <c r="E75" s="418"/>
      <c r="F75" s="418"/>
      <c r="G75" s="418"/>
      <c r="H75" s="418"/>
      <c r="I75" s="418"/>
      <c r="J75" s="418"/>
      <c r="K75" s="418"/>
      <c r="L75" s="323"/>
      <c r="M75" s="351"/>
      <c r="N75" s="337"/>
      <c r="O75" s="331">
        <f>O76+O77+O78</f>
        <v>29590.83</v>
      </c>
    </row>
    <row r="76" spans="1:18" ht="33.75" customHeight="1" x14ac:dyDescent="0.25">
      <c r="B76" s="326" t="s">
        <v>214</v>
      </c>
      <c r="C76" s="327" t="s">
        <v>215</v>
      </c>
      <c r="D76" s="490" t="s">
        <v>216</v>
      </c>
      <c r="E76" s="419"/>
      <c r="F76" s="419"/>
      <c r="G76" s="419"/>
      <c r="H76" s="419"/>
      <c r="I76" s="419"/>
      <c r="J76" s="419"/>
      <c r="K76" s="419"/>
      <c r="L76" s="326" t="s">
        <v>25</v>
      </c>
      <c r="M76" s="338">
        <v>53.8</v>
      </c>
      <c r="N76" s="316">
        <v>408.64</v>
      </c>
      <c r="O76" s="316">
        <f t="shared" ref="O76:O78" si="5">TRUNC(M76*N76,2)</f>
        <v>21984.83</v>
      </c>
    </row>
    <row r="77" spans="1:18" ht="33.75" customHeight="1" x14ac:dyDescent="0.25">
      <c r="B77" s="326" t="s">
        <v>217</v>
      </c>
      <c r="C77" s="327" t="s">
        <v>218</v>
      </c>
      <c r="D77" s="490" t="s">
        <v>219</v>
      </c>
      <c r="E77" s="419"/>
      <c r="F77" s="419"/>
      <c r="G77" s="419"/>
      <c r="H77" s="419"/>
      <c r="I77" s="419"/>
      <c r="J77" s="419"/>
      <c r="K77" s="419"/>
      <c r="L77" s="326" t="s">
        <v>25</v>
      </c>
      <c r="M77" s="338">
        <v>17.95</v>
      </c>
      <c r="N77" s="316">
        <v>29.23</v>
      </c>
      <c r="O77" s="316">
        <f t="shared" si="5"/>
        <v>524.66999999999996</v>
      </c>
    </row>
    <row r="78" spans="1:18" s="317" customFormat="1" ht="33.75" customHeight="1" x14ac:dyDescent="0.25">
      <c r="A78" s="322"/>
      <c r="B78" s="326" t="s">
        <v>220</v>
      </c>
      <c r="C78" s="315" t="s">
        <v>221</v>
      </c>
      <c r="D78" s="495" t="s">
        <v>222</v>
      </c>
      <c r="E78" s="415"/>
      <c r="F78" s="415"/>
      <c r="G78" s="415"/>
      <c r="H78" s="415"/>
      <c r="I78" s="415"/>
      <c r="J78" s="415"/>
      <c r="K78" s="415"/>
      <c r="L78" s="326" t="s">
        <v>25</v>
      </c>
      <c r="M78" s="338">
        <v>27.06</v>
      </c>
      <c r="N78" s="316">
        <v>261.69</v>
      </c>
      <c r="O78" s="316">
        <f t="shared" si="5"/>
        <v>7081.33</v>
      </c>
      <c r="P78" s="407"/>
      <c r="Q78" s="322"/>
      <c r="R78" s="322"/>
    </row>
    <row r="79" spans="1:18" ht="33.75" customHeight="1" x14ac:dyDescent="0.25">
      <c r="B79" s="323" t="s">
        <v>223</v>
      </c>
      <c r="C79" s="323"/>
      <c r="D79" s="494" t="s">
        <v>224</v>
      </c>
      <c r="E79" s="418"/>
      <c r="F79" s="418"/>
      <c r="G79" s="418"/>
      <c r="H79" s="418"/>
      <c r="I79" s="418"/>
      <c r="J79" s="418"/>
      <c r="K79" s="418"/>
      <c r="L79" s="323"/>
      <c r="M79" s="351"/>
      <c r="N79" s="337"/>
      <c r="O79" s="331">
        <f>O80</f>
        <v>803.11</v>
      </c>
    </row>
    <row r="80" spans="1:18" ht="33.75" customHeight="1" x14ac:dyDescent="0.25">
      <c r="B80" s="326" t="s">
        <v>225</v>
      </c>
      <c r="C80" s="327" t="s">
        <v>226</v>
      </c>
      <c r="D80" s="490" t="s">
        <v>227</v>
      </c>
      <c r="E80" s="419"/>
      <c r="F80" s="419"/>
      <c r="G80" s="419"/>
      <c r="H80" s="419"/>
      <c r="I80" s="419"/>
      <c r="J80" s="419"/>
      <c r="K80" s="419"/>
      <c r="L80" s="326" t="s">
        <v>25</v>
      </c>
      <c r="M80" s="338">
        <v>9.83</v>
      </c>
      <c r="N80" s="316">
        <v>81.7</v>
      </c>
      <c r="O80" s="316">
        <f>TRUNC(M80*N80,2)</f>
        <v>803.11</v>
      </c>
    </row>
    <row r="81" spans="1:18" s="317" customFormat="1" ht="33.75" customHeight="1" x14ac:dyDescent="0.25">
      <c r="A81" s="322"/>
      <c r="B81" s="323" t="s">
        <v>228</v>
      </c>
      <c r="C81" s="323"/>
      <c r="D81" s="494" t="s">
        <v>229</v>
      </c>
      <c r="E81" s="418"/>
      <c r="F81" s="418"/>
      <c r="G81" s="418"/>
      <c r="H81" s="418"/>
      <c r="I81" s="418"/>
      <c r="J81" s="418"/>
      <c r="K81" s="418"/>
      <c r="L81" s="323"/>
      <c r="M81" s="351"/>
      <c r="N81" s="337"/>
      <c r="O81" s="331">
        <f>O82+O83+O84</f>
        <v>5413.9600000000009</v>
      </c>
      <c r="P81" s="407"/>
      <c r="Q81" s="322"/>
      <c r="R81" s="322"/>
    </row>
    <row r="82" spans="1:18" ht="33.75" customHeight="1" x14ac:dyDescent="0.25">
      <c r="B82" s="326" t="s">
        <v>230</v>
      </c>
      <c r="C82" s="327" t="s">
        <v>231</v>
      </c>
      <c r="D82" s="490" t="s">
        <v>232</v>
      </c>
      <c r="E82" s="419"/>
      <c r="F82" s="419"/>
      <c r="G82" s="419"/>
      <c r="H82" s="419"/>
      <c r="I82" s="419"/>
      <c r="J82" s="419"/>
      <c r="K82" s="419"/>
      <c r="L82" s="326" t="s">
        <v>25</v>
      </c>
      <c r="M82" s="338">
        <v>157.88</v>
      </c>
      <c r="N82" s="316">
        <v>31.12</v>
      </c>
      <c r="O82" s="316">
        <f t="shared" ref="O82:O84" si="6">TRUNC(M82*N82,2)</f>
        <v>4913.22</v>
      </c>
    </row>
    <row r="83" spans="1:18" ht="33.75" customHeight="1" x14ac:dyDescent="0.25">
      <c r="B83" s="326" t="s">
        <v>233</v>
      </c>
      <c r="C83" s="327" t="s">
        <v>234</v>
      </c>
      <c r="D83" s="490" t="s">
        <v>235</v>
      </c>
      <c r="E83" s="419"/>
      <c r="F83" s="419"/>
      <c r="G83" s="419"/>
      <c r="H83" s="419"/>
      <c r="I83" s="419"/>
      <c r="J83" s="419"/>
      <c r="K83" s="419"/>
      <c r="L83" s="326" t="s">
        <v>25</v>
      </c>
      <c r="M83" s="338">
        <v>24.8</v>
      </c>
      <c r="N83" s="316">
        <v>10.32</v>
      </c>
      <c r="O83" s="316">
        <f t="shared" si="6"/>
        <v>255.93</v>
      </c>
    </row>
    <row r="84" spans="1:18" ht="33.75" customHeight="1" x14ac:dyDescent="0.25">
      <c r="B84" s="326" t="s">
        <v>236</v>
      </c>
      <c r="C84" s="329" t="s">
        <v>237</v>
      </c>
      <c r="D84" s="496" t="s">
        <v>238</v>
      </c>
      <c r="E84" s="420"/>
      <c r="F84" s="420"/>
      <c r="G84" s="420"/>
      <c r="H84" s="420"/>
      <c r="I84" s="420"/>
      <c r="J84" s="420"/>
      <c r="K84" s="420"/>
      <c r="L84" s="326" t="s">
        <v>25</v>
      </c>
      <c r="M84" s="338">
        <v>10.4</v>
      </c>
      <c r="N84" s="316">
        <v>23.54</v>
      </c>
      <c r="O84" s="316">
        <f t="shared" si="6"/>
        <v>244.81</v>
      </c>
    </row>
    <row r="85" spans="1:18" ht="33.75" customHeight="1" x14ac:dyDescent="0.25">
      <c r="B85" s="326"/>
      <c r="C85" s="327"/>
      <c r="D85" s="490" t="s">
        <v>239</v>
      </c>
      <c r="E85" s="419"/>
      <c r="F85" s="419"/>
      <c r="G85" s="419"/>
      <c r="H85" s="419"/>
      <c r="I85" s="419"/>
      <c r="J85" s="419"/>
      <c r="K85" s="419"/>
      <c r="L85" s="326"/>
      <c r="M85" s="338"/>
      <c r="N85" s="316"/>
      <c r="O85" s="316">
        <f t="shared" ref="O85" si="7">M85*N85</f>
        <v>0</v>
      </c>
    </row>
    <row r="86" spans="1:18" ht="33.75" customHeight="1" x14ac:dyDescent="0.25">
      <c r="B86" s="325">
        <v>2</v>
      </c>
      <c r="C86" s="325"/>
      <c r="D86" s="493" t="s">
        <v>240</v>
      </c>
      <c r="E86" s="417"/>
      <c r="F86" s="417"/>
      <c r="G86" s="417"/>
      <c r="H86" s="417"/>
      <c r="I86" s="417"/>
      <c r="J86" s="417"/>
      <c r="K86" s="417"/>
      <c r="L86" s="325"/>
      <c r="M86" s="354"/>
      <c r="N86" s="454"/>
      <c r="O86" s="355" t="e">
        <f>O87+O91+O94+O99+O106+O108+O127+O131</f>
        <v>#REF!</v>
      </c>
    </row>
    <row r="87" spans="1:18" ht="33.75" customHeight="1" x14ac:dyDescent="0.25">
      <c r="A87" s="317"/>
      <c r="B87" s="323" t="s">
        <v>241</v>
      </c>
      <c r="C87" s="323"/>
      <c r="D87" s="494" t="s">
        <v>242</v>
      </c>
      <c r="E87" s="418"/>
      <c r="F87" s="418"/>
      <c r="G87" s="418"/>
      <c r="H87" s="418"/>
      <c r="I87" s="418"/>
      <c r="J87" s="418"/>
      <c r="K87" s="418"/>
      <c r="L87" s="323"/>
      <c r="M87" s="351"/>
      <c r="N87" s="337"/>
      <c r="O87" s="331">
        <f>O88+O89+O90</f>
        <v>1367234.29</v>
      </c>
      <c r="P87" s="411"/>
      <c r="Q87" s="317"/>
      <c r="R87" s="317"/>
    </row>
    <row r="88" spans="1:18" ht="33.75" customHeight="1" x14ac:dyDescent="0.25">
      <c r="B88" s="326" t="s">
        <v>243</v>
      </c>
      <c r="C88" s="315" t="s">
        <v>149</v>
      </c>
      <c r="D88" s="495" t="s">
        <v>244</v>
      </c>
      <c r="E88" s="415"/>
      <c r="F88" s="415"/>
      <c r="G88" s="415"/>
      <c r="H88" s="415"/>
      <c r="I88" s="415"/>
      <c r="J88" s="415"/>
      <c r="K88" s="415"/>
      <c r="L88" s="326" t="s">
        <v>245</v>
      </c>
      <c r="M88" s="338">
        <v>4</v>
      </c>
      <c r="N88" s="316">
        <v>269375.76</v>
      </c>
      <c r="O88" s="316">
        <f t="shared" ref="O88:O90" si="8">TRUNC(M88*N88,2)</f>
        <v>1077503.04</v>
      </c>
    </row>
    <row r="89" spans="1:18" ht="33.75" customHeight="1" x14ac:dyDescent="0.25">
      <c r="B89" s="326" t="s">
        <v>246</v>
      </c>
      <c r="C89" s="315" t="s">
        <v>149</v>
      </c>
      <c r="D89" s="495" t="s">
        <v>247</v>
      </c>
      <c r="E89" s="415"/>
      <c r="F89" s="415"/>
      <c r="G89" s="415"/>
      <c r="H89" s="415"/>
      <c r="I89" s="415"/>
      <c r="J89" s="415"/>
      <c r="K89" s="415"/>
      <c r="L89" s="326" t="s">
        <v>245</v>
      </c>
      <c r="M89" s="338">
        <v>1</v>
      </c>
      <c r="N89" s="316">
        <v>252442.25</v>
      </c>
      <c r="O89" s="316">
        <f t="shared" si="8"/>
        <v>252442.25</v>
      </c>
    </row>
    <row r="90" spans="1:18" ht="33.75" customHeight="1" x14ac:dyDescent="0.25">
      <c r="B90" s="326" t="s">
        <v>248</v>
      </c>
      <c r="C90" s="315" t="s">
        <v>149</v>
      </c>
      <c r="D90" s="495" t="s">
        <v>249</v>
      </c>
      <c r="E90" s="415"/>
      <c r="F90" s="415"/>
      <c r="G90" s="415"/>
      <c r="H90" s="415"/>
      <c r="I90" s="415"/>
      <c r="J90" s="415"/>
      <c r="K90" s="415"/>
      <c r="L90" s="326" t="s">
        <v>245</v>
      </c>
      <c r="M90" s="338">
        <v>2</v>
      </c>
      <c r="N90" s="316">
        <v>18644.5</v>
      </c>
      <c r="O90" s="316">
        <f t="shared" si="8"/>
        <v>37289</v>
      </c>
    </row>
    <row r="91" spans="1:18" ht="33.75" customHeight="1" x14ac:dyDescent="0.25">
      <c r="A91" s="317"/>
      <c r="B91" s="323" t="s">
        <v>250</v>
      </c>
      <c r="C91" s="332"/>
      <c r="D91" s="494" t="s">
        <v>251</v>
      </c>
      <c r="E91" s="418"/>
      <c r="F91" s="418"/>
      <c r="G91" s="418"/>
      <c r="H91" s="418"/>
      <c r="I91" s="418"/>
      <c r="J91" s="418"/>
      <c r="K91" s="418"/>
      <c r="L91" s="323"/>
      <c r="M91" s="351"/>
      <c r="N91" s="337"/>
      <c r="O91" s="331" t="e">
        <f>O92+O93</f>
        <v>#REF!</v>
      </c>
      <c r="P91" s="411"/>
      <c r="Q91" s="317"/>
      <c r="R91" s="317"/>
    </row>
    <row r="92" spans="1:18" ht="33.75" customHeight="1" x14ac:dyDescent="0.25">
      <c r="B92" s="326" t="s">
        <v>252</v>
      </c>
      <c r="C92" s="315" t="s">
        <v>253</v>
      </c>
      <c r="D92" s="495" t="s">
        <v>254</v>
      </c>
      <c r="E92" s="415"/>
      <c r="F92" s="415"/>
      <c r="G92" s="415"/>
      <c r="H92" s="415"/>
      <c r="I92" s="415"/>
      <c r="J92" s="415"/>
      <c r="K92" s="415"/>
      <c r="L92" s="326" t="s">
        <v>164</v>
      </c>
      <c r="M92" s="338">
        <v>16</v>
      </c>
      <c r="N92" s="316" t="e">
        <f>#REF!</f>
        <v>#REF!</v>
      </c>
      <c r="O92" s="316" t="e">
        <f t="shared" ref="O92:O93" si="9">TRUNC(M92*N92,2)</f>
        <v>#REF!</v>
      </c>
    </row>
    <row r="93" spans="1:18" ht="33.75" customHeight="1" x14ac:dyDescent="0.25">
      <c r="B93" s="326" t="s">
        <v>255</v>
      </c>
      <c r="C93" s="327" t="s">
        <v>256</v>
      </c>
      <c r="D93" s="490" t="s">
        <v>257</v>
      </c>
      <c r="E93" s="419"/>
      <c r="F93" s="419"/>
      <c r="G93" s="419"/>
      <c r="H93" s="419"/>
      <c r="I93" s="419"/>
      <c r="J93" s="419"/>
      <c r="K93" s="419"/>
      <c r="L93" s="326" t="s">
        <v>164</v>
      </c>
      <c r="M93" s="338">
        <v>16</v>
      </c>
      <c r="N93" s="316" t="e">
        <f>#REF!</f>
        <v>#REF!</v>
      </c>
      <c r="O93" s="316" t="e">
        <f t="shared" si="9"/>
        <v>#REF!</v>
      </c>
    </row>
    <row r="94" spans="1:18" ht="33.75" customHeight="1" x14ac:dyDescent="0.25">
      <c r="A94" s="317"/>
      <c r="B94" s="323" t="s">
        <v>258</v>
      </c>
      <c r="C94" s="332"/>
      <c r="D94" s="494" t="s">
        <v>259</v>
      </c>
      <c r="E94" s="418"/>
      <c r="F94" s="418"/>
      <c r="G94" s="418"/>
      <c r="H94" s="418"/>
      <c r="I94" s="418"/>
      <c r="J94" s="418"/>
      <c r="K94" s="418"/>
      <c r="L94" s="323"/>
      <c r="M94" s="351"/>
      <c r="N94" s="337"/>
      <c r="O94" s="331">
        <f>O95+O96+O97+O98</f>
        <v>57613.47</v>
      </c>
      <c r="P94" s="411"/>
      <c r="Q94" s="317"/>
      <c r="R94" s="317"/>
    </row>
    <row r="95" spans="1:18" ht="33.75" customHeight="1" x14ac:dyDescent="0.25">
      <c r="B95" s="326" t="s">
        <v>260</v>
      </c>
      <c r="C95" s="327" t="s">
        <v>261</v>
      </c>
      <c r="D95" s="495" t="s">
        <v>262</v>
      </c>
      <c r="E95" s="415"/>
      <c r="F95" s="415"/>
      <c r="G95" s="415"/>
      <c r="H95" s="415"/>
      <c r="I95" s="415"/>
      <c r="J95" s="415"/>
      <c r="K95" s="415"/>
      <c r="L95" s="326" t="s">
        <v>164</v>
      </c>
      <c r="M95" s="338">
        <v>66.84</v>
      </c>
      <c r="N95" s="316">
        <v>28.73</v>
      </c>
      <c r="O95" s="316">
        <f t="shared" ref="O95:O98" si="10">TRUNC(M95*N95,2)</f>
        <v>1920.31</v>
      </c>
    </row>
    <row r="96" spans="1:18" ht="33.75" customHeight="1" x14ac:dyDescent="0.25">
      <c r="B96" s="326" t="s">
        <v>263</v>
      </c>
      <c r="C96" s="327" t="s">
        <v>264</v>
      </c>
      <c r="D96" s="495" t="s">
        <v>265</v>
      </c>
      <c r="E96" s="415"/>
      <c r="F96" s="415"/>
      <c r="G96" s="415"/>
      <c r="H96" s="415"/>
      <c r="I96" s="415"/>
      <c r="J96" s="415"/>
      <c r="K96" s="415"/>
      <c r="L96" s="326" t="s">
        <v>164</v>
      </c>
      <c r="M96" s="338">
        <v>348.6</v>
      </c>
      <c r="N96" s="316">
        <v>44.83</v>
      </c>
      <c r="O96" s="316">
        <f t="shared" si="10"/>
        <v>15627.73</v>
      </c>
    </row>
    <row r="97" spans="2:16" ht="33.75" customHeight="1" x14ac:dyDescent="0.25">
      <c r="B97" s="326" t="s">
        <v>266</v>
      </c>
      <c r="C97" s="327" t="s">
        <v>267</v>
      </c>
      <c r="D97" s="495" t="s">
        <v>268</v>
      </c>
      <c r="E97" s="415"/>
      <c r="F97" s="415"/>
      <c r="G97" s="415"/>
      <c r="H97" s="415"/>
      <c r="I97" s="415"/>
      <c r="J97" s="415"/>
      <c r="K97" s="415"/>
      <c r="L97" s="326" t="s">
        <v>164</v>
      </c>
      <c r="M97" s="338">
        <v>281.76</v>
      </c>
      <c r="N97" s="316">
        <v>67.12</v>
      </c>
      <c r="O97" s="316">
        <f t="shared" si="10"/>
        <v>18911.73</v>
      </c>
    </row>
    <row r="98" spans="2:16" ht="33.75" customHeight="1" x14ac:dyDescent="0.25">
      <c r="B98" s="326" t="s">
        <v>269</v>
      </c>
      <c r="C98" s="327" t="s">
        <v>270</v>
      </c>
      <c r="D98" s="490" t="s">
        <v>271</v>
      </c>
      <c r="E98" s="419"/>
      <c r="F98" s="419"/>
      <c r="G98" s="419"/>
      <c r="H98" s="419"/>
      <c r="I98" s="419"/>
      <c r="J98" s="419"/>
      <c r="K98" s="419"/>
      <c r="L98" s="326" t="s">
        <v>164</v>
      </c>
      <c r="M98" s="338">
        <v>148.52000000000001</v>
      </c>
      <c r="N98" s="316">
        <v>142.43</v>
      </c>
      <c r="O98" s="316">
        <f t="shared" si="10"/>
        <v>21153.7</v>
      </c>
    </row>
    <row r="99" spans="2:16" ht="33.75" customHeight="1" x14ac:dyDescent="0.25">
      <c r="B99" s="323" t="s">
        <v>272</v>
      </c>
      <c r="C99" s="323"/>
      <c r="D99" s="494" t="s">
        <v>273</v>
      </c>
      <c r="E99" s="418"/>
      <c r="F99" s="418"/>
      <c r="G99" s="418"/>
      <c r="H99" s="418"/>
      <c r="I99" s="418"/>
      <c r="J99" s="418"/>
      <c r="K99" s="418"/>
      <c r="L99" s="323"/>
      <c r="M99" s="351"/>
      <c r="N99" s="337"/>
      <c r="O99" s="331" t="e">
        <f>O100+O101+O102+O103+O104+O105</f>
        <v>#REF!</v>
      </c>
    </row>
    <row r="100" spans="2:16" ht="33.75" customHeight="1" x14ac:dyDescent="0.25">
      <c r="B100" s="326" t="s">
        <v>274</v>
      </c>
      <c r="C100" s="327" t="s">
        <v>275</v>
      </c>
      <c r="D100" s="495" t="s">
        <v>276</v>
      </c>
      <c r="E100" s="415"/>
      <c r="F100" s="415"/>
      <c r="G100" s="415"/>
      <c r="H100" s="415"/>
      <c r="I100" s="415"/>
      <c r="J100" s="415"/>
      <c r="K100" s="415"/>
      <c r="L100" s="326" t="s">
        <v>164</v>
      </c>
      <c r="M100" s="338">
        <v>148.52000000000001</v>
      </c>
      <c r="N100" s="316" t="e">
        <f>#REF!</f>
        <v>#REF!</v>
      </c>
      <c r="O100" s="316" t="e">
        <f t="shared" ref="O100:O105" si="11">TRUNC(M100*N100,2)</f>
        <v>#REF!</v>
      </c>
      <c r="P100" s="412"/>
    </row>
    <row r="101" spans="2:16" ht="33.75" customHeight="1" x14ac:dyDescent="0.25">
      <c r="B101" s="326" t="s">
        <v>277</v>
      </c>
      <c r="C101" s="327" t="s">
        <v>278</v>
      </c>
      <c r="D101" s="495" t="s">
        <v>279</v>
      </c>
      <c r="E101" s="415"/>
      <c r="F101" s="415"/>
      <c r="G101" s="415"/>
      <c r="H101" s="415"/>
      <c r="I101" s="415"/>
      <c r="J101" s="415"/>
      <c r="K101" s="415"/>
      <c r="L101" s="326" t="s">
        <v>164</v>
      </c>
      <c r="M101" s="338">
        <v>66.84</v>
      </c>
      <c r="N101" s="316" t="e">
        <f>#REF!</f>
        <v>#REF!</v>
      </c>
      <c r="O101" s="316" t="e">
        <f t="shared" si="11"/>
        <v>#REF!</v>
      </c>
    </row>
    <row r="102" spans="2:16" ht="33.75" customHeight="1" x14ac:dyDescent="0.25">
      <c r="B102" s="326" t="s">
        <v>280</v>
      </c>
      <c r="C102" s="327" t="s">
        <v>281</v>
      </c>
      <c r="D102" s="495" t="s">
        <v>282</v>
      </c>
      <c r="E102" s="415"/>
      <c r="F102" s="415"/>
      <c r="G102" s="415"/>
      <c r="H102" s="415"/>
      <c r="I102" s="415"/>
      <c r="J102" s="415"/>
      <c r="K102" s="415"/>
      <c r="L102" s="326" t="s">
        <v>164</v>
      </c>
      <c r="M102" s="338">
        <v>348.6</v>
      </c>
      <c r="N102" s="316" t="e">
        <f>#REF!</f>
        <v>#REF!</v>
      </c>
      <c r="O102" s="316" t="e">
        <f t="shared" si="11"/>
        <v>#REF!</v>
      </c>
    </row>
    <row r="103" spans="2:16" ht="33.75" customHeight="1" x14ac:dyDescent="0.25">
      <c r="B103" s="326" t="s">
        <v>283</v>
      </c>
      <c r="C103" s="327" t="s">
        <v>284</v>
      </c>
      <c r="D103" s="495" t="s">
        <v>285</v>
      </c>
      <c r="E103" s="415"/>
      <c r="F103" s="415"/>
      <c r="G103" s="415"/>
      <c r="H103" s="415"/>
      <c r="I103" s="415"/>
      <c r="J103" s="415"/>
      <c r="K103" s="415"/>
      <c r="L103" s="326" t="s">
        <v>164</v>
      </c>
      <c r="M103" s="338">
        <v>281.76</v>
      </c>
      <c r="N103" s="316" t="e">
        <f>#REF!</f>
        <v>#REF!</v>
      </c>
      <c r="O103" s="316" t="e">
        <f t="shared" si="11"/>
        <v>#REF!</v>
      </c>
    </row>
    <row r="104" spans="2:16" ht="33.75" customHeight="1" x14ac:dyDescent="0.25">
      <c r="B104" s="326" t="s">
        <v>286</v>
      </c>
      <c r="C104" s="329" t="s">
        <v>287</v>
      </c>
      <c r="D104" s="495" t="s">
        <v>288</v>
      </c>
      <c r="E104" s="415"/>
      <c r="F104" s="415"/>
      <c r="G104" s="415"/>
      <c r="H104" s="415"/>
      <c r="I104" s="415"/>
      <c r="J104" s="415"/>
      <c r="K104" s="415"/>
      <c r="L104" s="326" t="s">
        <v>164</v>
      </c>
      <c r="M104" s="338">
        <v>16</v>
      </c>
      <c r="N104" s="316" t="e">
        <f>#REF!</f>
        <v>#REF!</v>
      </c>
      <c r="O104" s="316" t="e">
        <f t="shared" si="11"/>
        <v>#REF!</v>
      </c>
    </row>
    <row r="105" spans="2:16" ht="33.75" customHeight="1" x14ac:dyDescent="0.25">
      <c r="B105" s="326" t="s">
        <v>289</v>
      </c>
      <c r="C105" s="327" t="s">
        <v>290</v>
      </c>
      <c r="D105" s="495" t="s">
        <v>291</v>
      </c>
      <c r="E105" s="415"/>
      <c r="F105" s="415"/>
      <c r="G105" s="415"/>
      <c r="H105" s="415"/>
      <c r="I105" s="415"/>
      <c r="J105" s="415"/>
      <c r="K105" s="415"/>
      <c r="L105" s="326" t="s">
        <v>164</v>
      </c>
      <c r="M105" s="338">
        <v>16</v>
      </c>
      <c r="N105" s="316" t="e">
        <f>#REF!</f>
        <v>#REF!</v>
      </c>
      <c r="O105" s="316" t="e">
        <f t="shared" si="11"/>
        <v>#REF!</v>
      </c>
    </row>
    <row r="106" spans="2:16" ht="33.75" customHeight="1" x14ac:dyDescent="0.25">
      <c r="B106" s="323" t="s">
        <v>292</v>
      </c>
      <c r="C106" s="323"/>
      <c r="D106" s="494" t="s">
        <v>293</v>
      </c>
      <c r="E106" s="418"/>
      <c r="F106" s="418"/>
      <c r="G106" s="418"/>
      <c r="H106" s="418"/>
      <c r="I106" s="418"/>
      <c r="J106" s="418"/>
      <c r="K106" s="418"/>
      <c r="L106" s="323"/>
      <c r="M106" s="351"/>
      <c r="N106" s="337"/>
      <c r="O106" s="331">
        <f>O107</f>
        <v>1475.2</v>
      </c>
    </row>
    <row r="107" spans="2:16" ht="33.75" customHeight="1" x14ac:dyDescent="0.25">
      <c r="B107" s="326" t="s">
        <v>294</v>
      </c>
      <c r="C107" s="327" t="s">
        <v>295</v>
      </c>
      <c r="D107" s="490" t="s">
        <v>296</v>
      </c>
      <c r="E107" s="419"/>
      <c r="F107" s="419"/>
      <c r="G107" s="419"/>
      <c r="H107" s="419"/>
      <c r="I107" s="419"/>
      <c r="J107" s="419"/>
      <c r="K107" s="419"/>
      <c r="L107" s="326" t="s">
        <v>297</v>
      </c>
      <c r="M107" s="338">
        <v>40</v>
      </c>
      <c r="N107" s="316">
        <v>36.880000000000003</v>
      </c>
      <c r="O107" s="316">
        <f>TRUNC(M107*N107,2)</f>
        <v>1475.2</v>
      </c>
    </row>
    <row r="108" spans="2:16" ht="33.75" customHeight="1" x14ac:dyDescent="0.25">
      <c r="B108" s="323" t="s">
        <v>298</v>
      </c>
      <c r="C108" s="323"/>
      <c r="D108" s="494" t="s">
        <v>299</v>
      </c>
      <c r="E108" s="418"/>
      <c r="F108" s="418"/>
      <c r="G108" s="418"/>
      <c r="H108" s="418"/>
      <c r="I108" s="418"/>
      <c r="J108" s="418"/>
      <c r="K108" s="418"/>
      <c r="L108" s="323"/>
      <c r="M108" s="351"/>
      <c r="N108" s="337"/>
      <c r="O108" s="331">
        <f>O109+O110+O111+O112+O113+O114+O115+O116+O117+O118+O119+O120+O121+O122+O123+O124+O125+O126</f>
        <v>66201.69</v>
      </c>
    </row>
    <row r="109" spans="2:16" ht="33.75" customHeight="1" x14ac:dyDescent="0.25">
      <c r="B109" s="326" t="s">
        <v>300</v>
      </c>
      <c r="C109" s="327" t="s">
        <v>149</v>
      </c>
      <c r="D109" s="496" t="s">
        <v>301</v>
      </c>
      <c r="E109" s="420"/>
      <c r="F109" s="420"/>
      <c r="G109" s="420"/>
      <c r="H109" s="420"/>
      <c r="I109" s="420"/>
      <c r="J109" s="420"/>
      <c r="K109" s="420"/>
      <c r="L109" s="326" t="s">
        <v>302</v>
      </c>
      <c r="M109" s="338">
        <v>28</v>
      </c>
      <c r="N109" s="316">
        <v>98.431200000000004</v>
      </c>
      <c r="O109" s="316">
        <f t="shared" ref="O109:O126" si="12">TRUNC(M109*N109,2)</f>
        <v>2756.07</v>
      </c>
    </row>
    <row r="110" spans="2:16" ht="33.75" customHeight="1" x14ac:dyDescent="0.25">
      <c r="B110" s="326" t="s">
        <v>303</v>
      </c>
      <c r="C110" s="327" t="s">
        <v>149</v>
      </c>
      <c r="D110" s="496" t="s">
        <v>304</v>
      </c>
      <c r="E110" s="420"/>
      <c r="F110" s="420"/>
      <c r="G110" s="420"/>
      <c r="H110" s="420"/>
      <c r="I110" s="420"/>
      <c r="J110" s="420"/>
      <c r="K110" s="420"/>
      <c r="L110" s="326" t="s">
        <v>302</v>
      </c>
      <c r="M110" s="338">
        <v>148</v>
      </c>
      <c r="N110" s="316">
        <v>27.165599999999998</v>
      </c>
      <c r="O110" s="316">
        <f t="shared" si="12"/>
        <v>4020.5</v>
      </c>
    </row>
    <row r="111" spans="2:16" ht="33.75" customHeight="1" x14ac:dyDescent="0.25">
      <c r="B111" s="326" t="s">
        <v>305</v>
      </c>
      <c r="C111" s="327" t="s">
        <v>149</v>
      </c>
      <c r="D111" s="496" t="s">
        <v>306</v>
      </c>
      <c r="E111" s="420"/>
      <c r="F111" s="420"/>
      <c r="G111" s="420"/>
      <c r="H111" s="420"/>
      <c r="I111" s="420"/>
      <c r="J111" s="420"/>
      <c r="K111" s="420"/>
      <c r="L111" s="326" t="s">
        <v>302</v>
      </c>
      <c r="M111" s="338">
        <v>256</v>
      </c>
      <c r="N111" s="316">
        <v>1.4112</v>
      </c>
      <c r="O111" s="316">
        <f t="shared" si="12"/>
        <v>361.26</v>
      </c>
    </row>
    <row r="112" spans="2:16" ht="33.75" customHeight="1" x14ac:dyDescent="0.25">
      <c r="B112" s="326" t="s">
        <v>307</v>
      </c>
      <c r="C112" s="327" t="s">
        <v>149</v>
      </c>
      <c r="D112" s="496" t="s">
        <v>308</v>
      </c>
      <c r="E112" s="420"/>
      <c r="F112" s="420"/>
      <c r="G112" s="420"/>
      <c r="H112" s="420"/>
      <c r="I112" s="420"/>
      <c r="J112" s="420"/>
      <c r="K112" s="420"/>
      <c r="L112" s="326" t="s">
        <v>302</v>
      </c>
      <c r="M112" s="338">
        <v>256</v>
      </c>
      <c r="N112" s="316">
        <v>1.2347999999999999</v>
      </c>
      <c r="O112" s="316">
        <f t="shared" si="12"/>
        <v>316.10000000000002</v>
      </c>
    </row>
    <row r="113" spans="2:15" ht="33.75" customHeight="1" x14ac:dyDescent="0.25">
      <c r="B113" s="326" t="s">
        <v>309</v>
      </c>
      <c r="C113" s="327" t="s">
        <v>149</v>
      </c>
      <c r="D113" s="496" t="s">
        <v>310</v>
      </c>
      <c r="E113" s="420"/>
      <c r="F113" s="420"/>
      <c r="G113" s="420"/>
      <c r="H113" s="420"/>
      <c r="I113" s="420"/>
      <c r="J113" s="420"/>
      <c r="K113" s="420"/>
      <c r="L113" s="326" t="s">
        <v>302</v>
      </c>
      <c r="M113" s="338">
        <v>148</v>
      </c>
      <c r="N113" s="316">
        <v>35.406000000000006</v>
      </c>
      <c r="O113" s="316">
        <f t="shared" si="12"/>
        <v>5240.08</v>
      </c>
    </row>
    <row r="114" spans="2:15" ht="33.75" customHeight="1" x14ac:dyDescent="0.25">
      <c r="B114" s="326" t="s">
        <v>311</v>
      </c>
      <c r="C114" s="327" t="s">
        <v>149</v>
      </c>
      <c r="D114" s="496" t="s">
        <v>312</v>
      </c>
      <c r="E114" s="420"/>
      <c r="F114" s="420"/>
      <c r="G114" s="420"/>
      <c r="H114" s="420"/>
      <c r="I114" s="420"/>
      <c r="J114" s="420"/>
      <c r="K114" s="420"/>
      <c r="L114" s="326" t="s">
        <v>302</v>
      </c>
      <c r="M114" s="338">
        <v>66</v>
      </c>
      <c r="N114" s="316">
        <v>27.2286</v>
      </c>
      <c r="O114" s="316">
        <f t="shared" si="12"/>
        <v>1797.08</v>
      </c>
    </row>
    <row r="115" spans="2:15" ht="33.75" customHeight="1" x14ac:dyDescent="0.25">
      <c r="B115" s="326" t="s">
        <v>313</v>
      </c>
      <c r="C115" s="327" t="s">
        <v>149</v>
      </c>
      <c r="D115" s="496" t="s">
        <v>306</v>
      </c>
      <c r="E115" s="420"/>
      <c r="F115" s="420"/>
      <c r="G115" s="420"/>
      <c r="H115" s="420"/>
      <c r="I115" s="420"/>
      <c r="J115" s="420"/>
      <c r="K115" s="420"/>
      <c r="L115" s="326" t="s">
        <v>302</v>
      </c>
      <c r="M115" s="338">
        <v>132</v>
      </c>
      <c r="N115" s="316">
        <v>1.4112</v>
      </c>
      <c r="O115" s="316">
        <f t="shared" si="12"/>
        <v>186.27</v>
      </c>
    </row>
    <row r="116" spans="2:15" ht="33.75" customHeight="1" x14ac:dyDescent="0.25">
      <c r="B116" s="326" t="s">
        <v>314</v>
      </c>
      <c r="C116" s="327" t="s">
        <v>149</v>
      </c>
      <c r="D116" s="496" t="s">
        <v>308</v>
      </c>
      <c r="E116" s="420"/>
      <c r="F116" s="420"/>
      <c r="G116" s="420"/>
      <c r="H116" s="420"/>
      <c r="I116" s="420"/>
      <c r="J116" s="420"/>
      <c r="K116" s="420"/>
      <c r="L116" s="326" t="s">
        <v>302</v>
      </c>
      <c r="M116" s="338">
        <v>132</v>
      </c>
      <c r="N116" s="316">
        <v>1.2347999999999999</v>
      </c>
      <c r="O116" s="316">
        <f t="shared" si="12"/>
        <v>162.99</v>
      </c>
    </row>
    <row r="117" spans="2:15" ht="33.75" customHeight="1" x14ac:dyDescent="0.25">
      <c r="B117" s="326" t="s">
        <v>315</v>
      </c>
      <c r="C117" s="327" t="s">
        <v>149</v>
      </c>
      <c r="D117" s="496" t="s">
        <v>310</v>
      </c>
      <c r="E117" s="420"/>
      <c r="F117" s="420"/>
      <c r="G117" s="420"/>
      <c r="H117" s="420"/>
      <c r="I117" s="420"/>
      <c r="J117" s="420"/>
      <c r="K117" s="420"/>
      <c r="L117" s="326" t="s">
        <v>302</v>
      </c>
      <c r="M117" s="338">
        <v>66</v>
      </c>
      <c r="N117" s="316">
        <v>35.406000000000006</v>
      </c>
      <c r="O117" s="316">
        <f t="shared" si="12"/>
        <v>2336.79</v>
      </c>
    </row>
    <row r="118" spans="2:15" ht="33.75" customHeight="1" x14ac:dyDescent="0.25">
      <c r="B118" s="326" t="s">
        <v>316</v>
      </c>
      <c r="C118" s="327" t="s">
        <v>149</v>
      </c>
      <c r="D118" s="496" t="s">
        <v>317</v>
      </c>
      <c r="E118" s="420"/>
      <c r="F118" s="420"/>
      <c r="G118" s="420"/>
      <c r="H118" s="420"/>
      <c r="I118" s="420"/>
      <c r="J118" s="420"/>
      <c r="K118" s="420"/>
      <c r="L118" s="326" t="s">
        <v>302</v>
      </c>
      <c r="M118" s="338">
        <v>349</v>
      </c>
      <c r="N118" s="316">
        <v>28.954799999999999</v>
      </c>
      <c r="O118" s="316">
        <f t="shared" si="12"/>
        <v>10105.219999999999</v>
      </c>
    </row>
    <row r="119" spans="2:15" ht="33.75" customHeight="1" x14ac:dyDescent="0.25">
      <c r="B119" s="326" t="s">
        <v>318</v>
      </c>
      <c r="C119" s="327" t="s">
        <v>149</v>
      </c>
      <c r="D119" s="496" t="s">
        <v>306</v>
      </c>
      <c r="E119" s="420"/>
      <c r="F119" s="420"/>
      <c r="G119" s="420"/>
      <c r="H119" s="420"/>
      <c r="I119" s="420"/>
      <c r="J119" s="420"/>
      <c r="K119" s="420"/>
      <c r="L119" s="326" t="s">
        <v>302</v>
      </c>
      <c r="M119" s="338">
        <v>698</v>
      </c>
      <c r="N119" s="316">
        <v>1.4112</v>
      </c>
      <c r="O119" s="316">
        <f t="shared" si="12"/>
        <v>985.01</v>
      </c>
    </row>
    <row r="120" spans="2:15" ht="33.75" customHeight="1" x14ac:dyDescent="0.25">
      <c r="B120" s="326" t="s">
        <v>319</v>
      </c>
      <c r="C120" s="327" t="s">
        <v>149</v>
      </c>
      <c r="D120" s="496" t="s">
        <v>308</v>
      </c>
      <c r="E120" s="420"/>
      <c r="F120" s="420"/>
      <c r="G120" s="420"/>
      <c r="H120" s="420"/>
      <c r="I120" s="420"/>
      <c r="J120" s="420"/>
      <c r="K120" s="420"/>
      <c r="L120" s="326" t="s">
        <v>302</v>
      </c>
      <c r="M120" s="338">
        <v>698</v>
      </c>
      <c r="N120" s="316">
        <v>1.2347999999999999</v>
      </c>
      <c r="O120" s="316">
        <f t="shared" si="12"/>
        <v>861.89</v>
      </c>
    </row>
    <row r="121" spans="2:15" ht="33.75" customHeight="1" x14ac:dyDescent="0.25">
      <c r="B121" s="326" t="s">
        <v>320</v>
      </c>
      <c r="C121" s="327" t="s">
        <v>149</v>
      </c>
      <c r="D121" s="496" t="s">
        <v>310</v>
      </c>
      <c r="E121" s="420"/>
      <c r="F121" s="420"/>
      <c r="G121" s="420"/>
      <c r="H121" s="420"/>
      <c r="I121" s="420"/>
      <c r="J121" s="420"/>
      <c r="K121" s="420"/>
      <c r="L121" s="326" t="s">
        <v>302</v>
      </c>
      <c r="M121" s="338">
        <v>349</v>
      </c>
      <c r="N121" s="316">
        <v>35.406000000000006</v>
      </c>
      <c r="O121" s="316">
        <f t="shared" si="12"/>
        <v>12356.69</v>
      </c>
    </row>
    <row r="122" spans="2:15" ht="33.75" customHeight="1" x14ac:dyDescent="0.25">
      <c r="B122" s="326" t="s">
        <v>321</v>
      </c>
      <c r="C122" s="327" t="s">
        <v>149</v>
      </c>
      <c r="D122" s="496" t="s">
        <v>322</v>
      </c>
      <c r="E122" s="420"/>
      <c r="F122" s="420"/>
      <c r="G122" s="420"/>
      <c r="H122" s="420"/>
      <c r="I122" s="420"/>
      <c r="J122" s="420"/>
      <c r="K122" s="420"/>
      <c r="L122" s="326" t="s">
        <v>302</v>
      </c>
      <c r="M122" s="338">
        <v>282</v>
      </c>
      <c r="N122" s="316">
        <v>30.479400000000002</v>
      </c>
      <c r="O122" s="316">
        <f t="shared" si="12"/>
        <v>8595.19</v>
      </c>
    </row>
    <row r="123" spans="2:15" ht="33.75" customHeight="1" x14ac:dyDescent="0.25">
      <c r="B123" s="326" t="s">
        <v>323</v>
      </c>
      <c r="C123" s="327" t="s">
        <v>149</v>
      </c>
      <c r="D123" s="496" t="s">
        <v>306</v>
      </c>
      <c r="E123" s="420"/>
      <c r="F123" s="420"/>
      <c r="G123" s="420"/>
      <c r="H123" s="420"/>
      <c r="I123" s="420"/>
      <c r="J123" s="420"/>
      <c r="K123" s="420"/>
      <c r="L123" s="326" t="s">
        <v>302</v>
      </c>
      <c r="M123" s="338">
        <v>564</v>
      </c>
      <c r="N123" s="316">
        <v>1.4112</v>
      </c>
      <c r="O123" s="316">
        <f t="shared" si="12"/>
        <v>795.91</v>
      </c>
    </row>
    <row r="124" spans="2:15" ht="33.75" customHeight="1" x14ac:dyDescent="0.25">
      <c r="B124" s="326" t="s">
        <v>324</v>
      </c>
      <c r="C124" s="327" t="s">
        <v>149</v>
      </c>
      <c r="D124" s="496" t="s">
        <v>308</v>
      </c>
      <c r="E124" s="420"/>
      <c r="F124" s="420"/>
      <c r="G124" s="420"/>
      <c r="H124" s="420"/>
      <c r="I124" s="420"/>
      <c r="J124" s="420"/>
      <c r="K124" s="420"/>
      <c r="L124" s="326" t="s">
        <v>302</v>
      </c>
      <c r="M124" s="338">
        <v>564</v>
      </c>
      <c r="N124" s="316">
        <v>1.2347999999999999</v>
      </c>
      <c r="O124" s="316">
        <f t="shared" si="12"/>
        <v>696.42</v>
      </c>
    </row>
    <row r="125" spans="2:15" ht="33.75" customHeight="1" x14ac:dyDescent="0.25">
      <c r="B125" s="326" t="s">
        <v>325</v>
      </c>
      <c r="C125" s="327" t="s">
        <v>149</v>
      </c>
      <c r="D125" s="496" t="s">
        <v>310</v>
      </c>
      <c r="E125" s="420"/>
      <c r="F125" s="420"/>
      <c r="G125" s="420"/>
      <c r="H125" s="420"/>
      <c r="I125" s="420"/>
      <c r="J125" s="420"/>
      <c r="K125" s="420"/>
      <c r="L125" s="326" t="s">
        <v>302</v>
      </c>
      <c r="M125" s="338">
        <v>282</v>
      </c>
      <c r="N125" s="316">
        <v>35.406000000000006</v>
      </c>
      <c r="O125" s="316">
        <f t="shared" si="12"/>
        <v>9984.49</v>
      </c>
    </row>
    <row r="126" spans="2:15" ht="33.75" customHeight="1" x14ac:dyDescent="0.25">
      <c r="B126" s="326" t="s">
        <v>326</v>
      </c>
      <c r="C126" s="327" t="s">
        <v>149</v>
      </c>
      <c r="D126" s="496" t="s">
        <v>327</v>
      </c>
      <c r="E126" s="420"/>
      <c r="F126" s="420"/>
      <c r="G126" s="420"/>
      <c r="H126" s="420"/>
      <c r="I126" s="420"/>
      <c r="J126" s="420"/>
      <c r="K126" s="420"/>
      <c r="L126" s="326" t="s">
        <v>302</v>
      </c>
      <c r="M126" s="338">
        <v>195</v>
      </c>
      <c r="N126" s="316">
        <v>23.814</v>
      </c>
      <c r="O126" s="316">
        <f t="shared" si="12"/>
        <v>4643.7299999999996</v>
      </c>
    </row>
    <row r="127" spans="2:15" ht="33.75" customHeight="1" x14ac:dyDescent="0.25">
      <c r="B127" s="323" t="s">
        <v>328</v>
      </c>
      <c r="C127" s="323"/>
      <c r="D127" s="494" t="s">
        <v>329</v>
      </c>
      <c r="E127" s="418"/>
      <c r="F127" s="418"/>
      <c r="G127" s="418"/>
      <c r="H127" s="418"/>
      <c r="I127" s="418"/>
      <c r="J127" s="418"/>
      <c r="K127" s="418"/>
      <c r="L127" s="323"/>
      <c r="M127" s="351"/>
      <c r="N127" s="337"/>
      <c r="O127" s="331">
        <f>O128+O129+O130</f>
        <v>12439.460000000001</v>
      </c>
    </row>
    <row r="128" spans="2:15" ht="33.75" customHeight="1" x14ac:dyDescent="0.25">
      <c r="B128" s="326" t="s">
        <v>330</v>
      </c>
      <c r="C128" s="352">
        <v>90438</v>
      </c>
      <c r="D128" s="496" t="s">
        <v>331</v>
      </c>
      <c r="E128" s="420"/>
      <c r="F128" s="420"/>
      <c r="G128" s="420"/>
      <c r="H128" s="420"/>
      <c r="I128" s="420"/>
      <c r="J128" s="420"/>
      <c r="K128" s="420"/>
      <c r="L128" s="326" t="s">
        <v>52</v>
      </c>
      <c r="M128" s="338">
        <v>4</v>
      </c>
      <c r="N128" s="338" t="s">
        <v>332</v>
      </c>
      <c r="O128" s="316">
        <f t="shared" ref="O128:O130" si="13">TRUNC(M128*N128,2)</f>
        <v>189.04</v>
      </c>
    </row>
    <row r="129" spans="2:15" ht="33.75" customHeight="1" x14ac:dyDescent="0.25">
      <c r="B129" s="326" t="s">
        <v>333</v>
      </c>
      <c r="C129" s="352">
        <v>90441</v>
      </c>
      <c r="D129" s="496" t="s">
        <v>334</v>
      </c>
      <c r="E129" s="420"/>
      <c r="F129" s="420"/>
      <c r="G129" s="420"/>
      <c r="H129" s="420"/>
      <c r="I129" s="420"/>
      <c r="J129" s="420"/>
      <c r="K129" s="420"/>
      <c r="L129" s="326" t="s">
        <v>52</v>
      </c>
      <c r="M129" s="338">
        <v>2</v>
      </c>
      <c r="N129" s="338" t="s">
        <v>335</v>
      </c>
      <c r="O129" s="316">
        <f t="shared" si="13"/>
        <v>249.58</v>
      </c>
    </row>
    <row r="130" spans="2:15" ht="33.75" customHeight="1" x14ac:dyDescent="0.25">
      <c r="B130" s="326" t="s">
        <v>336</v>
      </c>
      <c r="C130" s="315" t="s">
        <v>149</v>
      </c>
      <c r="D130" s="496" t="s">
        <v>337</v>
      </c>
      <c r="E130" s="420"/>
      <c r="F130" s="420"/>
      <c r="G130" s="420"/>
      <c r="H130" s="420"/>
      <c r="I130" s="420"/>
      <c r="J130" s="420"/>
      <c r="K130" s="420"/>
      <c r="L130" s="326" t="s">
        <v>297</v>
      </c>
      <c r="M130" s="338">
        <v>14</v>
      </c>
      <c r="N130" s="338">
        <v>857.20320000000004</v>
      </c>
      <c r="O130" s="316">
        <f t="shared" si="13"/>
        <v>12000.84</v>
      </c>
    </row>
    <row r="131" spans="2:15" ht="33.75" customHeight="1" x14ac:dyDescent="0.25">
      <c r="B131" s="323" t="s">
        <v>338</v>
      </c>
      <c r="C131" s="323"/>
      <c r="D131" s="494" t="s">
        <v>339</v>
      </c>
      <c r="E131" s="418"/>
      <c r="F131" s="418"/>
      <c r="G131" s="418"/>
      <c r="H131" s="418"/>
      <c r="I131" s="418"/>
      <c r="J131" s="418"/>
      <c r="K131" s="418"/>
      <c r="L131" s="323"/>
      <c r="M131" s="351"/>
      <c r="N131" s="337"/>
      <c r="O131" s="331">
        <f>O132+O133+O134</f>
        <v>40948</v>
      </c>
    </row>
    <row r="132" spans="2:15" ht="33.75" customHeight="1" x14ac:dyDescent="0.25">
      <c r="B132" s="326" t="s">
        <v>340</v>
      </c>
      <c r="C132" s="315" t="s">
        <v>341</v>
      </c>
      <c r="D132" s="495" t="s">
        <v>342</v>
      </c>
      <c r="E132" s="415"/>
      <c r="F132" s="415"/>
      <c r="G132" s="415"/>
      <c r="H132" s="415"/>
      <c r="I132" s="415"/>
      <c r="J132" s="415"/>
      <c r="K132" s="415"/>
      <c r="L132" s="326" t="s">
        <v>343</v>
      </c>
      <c r="M132" s="338">
        <v>120</v>
      </c>
      <c r="N132" s="338">
        <v>122.48</v>
      </c>
      <c r="O132" s="316">
        <f t="shared" ref="O132:O134" si="14">TRUNC(M132*N132,2)</f>
        <v>14697.6</v>
      </c>
    </row>
    <row r="133" spans="2:15" ht="33.75" customHeight="1" x14ac:dyDescent="0.25">
      <c r="B133" s="326" t="s">
        <v>344</v>
      </c>
      <c r="C133" s="315" t="s">
        <v>149</v>
      </c>
      <c r="D133" s="495" t="s">
        <v>345</v>
      </c>
      <c r="E133" s="415"/>
      <c r="F133" s="415"/>
      <c r="G133" s="415"/>
      <c r="H133" s="415"/>
      <c r="I133" s="415"/>
      <c r="J133" s="415"/>
      <c r="K133" s="415"/>
      <c r="L133" s="326" t="s">
        <v>52</v>
      </c>
      <c r="M133" s="338">
        <v>7</v>
      </c>
      <c r="N133" s="338">
        <v>2780</v>
      </c>
      <c r="O133" s="316">
        <f t="shared" si="14"/>
        <v>19460</v>
      </c>
    </row>
    <row r="134" spans="2:15" ht="33.75" customHeight="1" x14ac:dyDescent="0.25">
      <c r="B134" s="326" t="s">
        <v>346</v>
      </c>
      <c r="C134" s="315" t="s">
        <v>347</v>
      </c>
      <c r="D134" s="495" t="s">
        <v>348</v>
      </c>
      <c r="E134" s="415"/>
      <c r="F134" s="415"/>
      <c r="G134" s="415"/>
      <c r="H134" s="415"/>
      <c r="I134" s="415"/>
      <c r="J134" s="415"/>
      <c r="K134" s="415"/>
      <c r="L134" s="326" t="s">
        <v>343</v>
      </c>
      <c r="M134" s="338">
        <v>40</v>
      </c>
      <c r="N134" s="338">
        <v>169.76</v>
      </c>
      <c r="O134" s="316">
        <f t="shared" si="14"/>
        <v>6790.4</v>
      </c>
    </row>
    <row r="135" spans="2:15" ht="33.75" customHeight="1" x14ac:dyDescent="0.25">
      <c r="B135" s="325">
        <v>3</v>
      </c>
      <c r="C135" s="325"/>
      <c r="D135" s="493" t="s">
        <v>349</v>
      </c>
      <c r="E135" s="417"/>
      <c r="F135" s="417"/>
      <c r="G135" s="417"/>
      <c r="H135" s="417"/>
      <c r="I135" s="417"/>
      <c r="J135" s="417"/>
      <c r="K135" s="417"/>
      <c r="L135" s="325"/>
      <c r="M135" s="354"/>
      <c r="N135" s="454"/>
      <c r="O135" s="355" t="e">
        <f>O136+O148+O155+O176+O183+O198+O203+O215+O221+O224</f>
        <v>#REF!</v>
      </c>
    </row>
    <row r="136" spans="2:15" ht="33.75" customHeight="1" x14ac:dyDescent="0.25">
      <c r="B136" s="323" t="s">
        <v>350</v>
      </c>
      <c r="C136" s="323"/>
      <c r="D136" s="494" t="s">
        <v>351</v>
      </c>
      <c r="E136" s="418"/>
      <c r="F136" s="418"/>
      <c r="G136" s="418"/>
      <c r="H136" s="418"/>
      <c r="I136" s="418"/>
      <c r="J136" s="418"/>
      <c r="K136" s="418"/>
      <c r="L136" s="323"/>
      <c r="M136" s="351"/>
      <c r="N136" s="337"/>
      <c r="O136" s="331">
        <f>O137+O138+O139+O140+O141+O142+O143+O144+O145+O146+O147</f>
        <v>299279.01999999996</v>
      </c>
    </row>
    <row r="137" spans="2:15" ht="33.75" customHeight="1" x14ac:dyDescent="0.25">
      <c r="B137" s="326" t="s">
        <v>352</v>
      </c>
      <c r="C137" s="315" t="s">
        <v>149</v>
      </c>
      <c r="D137" s="495" t="s">
        <v>353</v>
      </c>
      <c r="E137" s="415"/>
      <c r="F137" s="415"/>
      <c r="G137" s="415"/>
      <c r="H137" s="415"/>
      <c r="I137" s="415"/>
      <c r="J137" s="415"/>
      <c r="K137" s="415"/>
      <c r="L137" s="326" t="s">
        <v>245</v>
      </c>
      <c r="M137" s="338">
        <v>1</v>
      </c>
      <c r="N137" s="316">
        <v>28199.282004000001</v>
      </c>
      <c r="O137" s="316">
        <f t="shared" ref="O137:O147" si="15">TRUNC(M137*N137,2)</f>
        <v>28199.279999999999</v>
      </c>
    </row>
    <row r="138" spans="2:15" ht="33.75" customHeight="1" x14ac:dyDescent="0.25">
      <c r="B138" s="326" t="s">
        <v>354</v>
      </c>
      <c r="C138" s="315" t="s">
        <v>149</v>
      </c>
      <c r="D138" s="495" t="s">
        <v>355</v>
      </c>
      <c r="E138" s="415"/>
      <c r="F138" s="415"/>
      <c r="G138" s="415"/>
      <c r="H138" s="415"/>
      <c r="I138" s="415"/>
      <c r="J138" s="415"/>
      <c r="K138" s="415"/>
      <c r="L138" s="326" t="s">
        <v>245</v>
      </c>
      <c r="M138" s="338">
        <v>1</v>
      </c>
      <c r="N138" s="316">
        <v>28199.282004000001</v>
      </c>
      <c r="O138" s="316">
        <f t="shared" si="15"/>
        <v>28199.279999999999</v>
      </c>
    </row>
    <row r="139" spans="2:15" ht="33.75" customHeight="1" x14ac:dyDescent="0.25">
      <c r="B139" s="326" t="s">
        <v>356</v>
      </c>
      <c r="C139" s="315" t="s">
        <v>149</v>
      </c>
      <c r="D139" s="495" t="s">
        <v>357</v>
      </c>
      <c r="E139" s="415"/>
      <c r="F139" s="415"/>
      <c r="G139" s="415"/>
      <c r="H139" s="415"/>
      <c r="I139" s="415"/>
      <c r="J139" s="415"/>
      <c r="K139" s="415"/>
      <c r="L139" s="326" t="s">
        <v>245</v>
      </c>
      <c r="M139" s="338">
        <v>1</v>
      </c>
      <c r="N139" s="316">
        <v>42913.819656</v>
      </c>
      <c r="O139" s="316">
        <f t="shared" si="15"/>
        <v>42913.81</v>
      </c>
    </row>
    <row r="140" spans="2:15" ht="33.75" customHeight="1" x14ac:dyDescent="0.25">
      <c r="B140" s="326" t="s">
        <v>358</v>
      </c>
      <c r="C140" s="315" t="s">
        <v>149</v>
      </c>
      <c r="D140" s="495" t="s">
        <v>359</v>
      </c>
      <c r="E140" s="415"/>
      <c r="F140" s="415"/>
      <c r="G140" s="415"/>
      <c r="H140" s="415"/>
      <c r="I140" s="415"/>
      <c r="J140" s="415"/>
      <c r="K140" s="415"/>
      <c r="L140" s="326" t="s">
        <v>245</v>
      </c>
      <c r="M140" s="338">
        <v>1</v>
      </c>
      <c r="N140" s="316">
        <v>42913.819656</v>
      </c>
      <c r="O140" s="316">
        <f t="shared" si="15"/>
        <v>42913.81</v>
      </c>
    </row>
    <row r="141" spans="2:15" ht="33.75" customHeight="1" x14ac:dyDescent="0.25">
      <c r="B141" s="326" t="s">
        <v>360</v>
      </c>
      <c r="C141" s="315" t="s">
        <v>149</v>
      </c>
      <c r="D141" s="495" t="s">
        <v>361</v>
      </c>
      <c r="E141" s="415"/>
      <c r="F141" s="415"/>
      <c r="G141" s="415"/>
      <c r="H141" s="415"/>
      <c r="I141" s="415"/>
      <c r="J141" s="415"/>
      <c r="K141" s="415"/>
      <c r="L141" s="326" t="s">
        <v>245</v>
      </c>
      <c r="M141" s="338">
        <v>1</v>
      </c>
      <c r="N141" s="316">
        <v>32082.525252000003</v>
      </c>
      <c r="O141" s="316">
        <f t="shared" si="15"/>
        <v>32082.52</v>
      </c>
    </row>
    <row r="142" spans="2:15" ht="33.75" customHeight="1" x14ac:dyDescent="0.25">
      <c r="B142" s="326" t="s">
        <v>362</v>
      </c>
      <c r="C142" s="315" t="s">
        <v>149</v>
      </c>
      <c r="D142" s="495" t="s">
        <v>363</v>
      </c>
      <c r="E142" s="415"/>
      <c r="F142" s="415"/>
      <c r="G142" s="415"/>
      <c r="H142" s="415"/>
      <c r="I142" s="415"/>
      <c r="J142" s="415"/>
      <c r="K142" s="415"/>
      <c r="L142" s="326" t="s">
        <v>245</v>
      </c>
      <c r="M142" s="338">
        <v>1</v>
      </c>
      <c r="N142" s="316">
        <v>32082.525252000003</v>
      </c>
      <c r="O142" s="316">
        <f t="shared" si="15"/>
        <v>32082.52</v>
      </c>
    </row>
    <row r="143" spans="2:15" ht="33.75" customHeight="1" x14ac:dyDescent="0.25">
      <c r="B143" s="326" t="s">
        <v>364</v>
      </c>
      <c r="C143" s="315" t="s">
        <v>149</v>
      </c>
      <c r="D143" s="495" t="s">
        <v>365</v>
      </c>
      <c r="E143" s="415"/>
      <c r="F143" s="415"/>
      <c r="G143" s="415"/>
      <c r="H143" s="415"/>
      <c r="I143" s="415"/>
      <c r="J143" s="415"/>
      <c r="K143" s="415"/>
      <c r="L143" s="326" t="s">
        <v>245</v>
      </c>
      <c r="M143" s="338">
        <v>2</v>
      </c>
      <c r="N143" s="316">
        <v>17413.310448</v>
      </c>
      <c r="O143" s="316">
        <f t="shared" si="15"/>
        <v>34826.620000000003</v>
      </c>
    </row>
    <row r="144" spans="2:15" ht="33.75" customHeight="1" x14ac:dyDescent="0.25">
      <c r="B144" s="326" t="s">
        <v>366</v>
      </c>
      <c r="C144" s="315" t="s">
        <v>149</v>
      </c>
      <c r="D144" s="495" t="s">
        <v>367</v>
      </c>
      <c r="E144" s="415"/>
      <c r="F144" s="415"/>
      <c r="G144" s="415"/>
      <c r="H144" s="415"/>
      <c r="I144" s="415"/>
      <c r="J144" s="415"/>
      <c r="K144" s="415"/>
      <c r="L144" s="326" t="s">
        <v>245</v>
      </c>
      <c r="M144" s="338">
        <v>2</v>
      </c>
      <c r="N144" s="316">
        <v>17413.310448</v>
      </c>
      <c r="O144" s="316">
        <f t="shared" si="15"/>
        <v>34826.620000000003</v>
      </c>
    </row>
    <row r="145" spans="2:15" ht="33.75" customHeight="1" x14ac:dyDescent="0.25">
      <c r="B145" s="326" t="s">
        <v>368</v>
      </c>
      <c r="C145" s="315" t="s">
        <v>149</v>
      </c>
      <c r="D145" s="495" t="s">
        <v>369</v>
      </c>
      <c r="E145" s="415"/>
      <c r="F145" s="415"/>
      <c r="G145" s="415"/>
      <c r="H145" s="415"/>
      <c r="I145" s="415"/>
      <c r="J145" s="415"/>
      <c r="K145" s="415"/>
      <c r="L145" s="326" t="s">
        <v>245</v>
      </c>
      <c r="M145" s="338">
        <v>1</v>
      </c>
      <c r="N145" s="316">
        <v>7986.9576959999995</v>
      </c>
      <c r="O145" s="316">
        <f t="shared" si="15"/>
        <v>7986.95</v>
      </c>
    </row>
    <row r="146" spans="2:15" ht="33.75" customHeight="1" x14ac:dyDescent="0.25">
      <c r="B146" s="326" t="s">
        <v>370</v>
      </c>
      <c r="C146" s="315" t="s">
        <v>149</v>
      </c>
      <c r="D146" s="495" t="s">
        <v>371</v>
      </c>
      <c r="E146" s="415"/>
      <c r="F146" s="415"/>
      <c r="G146" s="415"/>
      <c r="H146" s="415"/>
      <c r="I146" s="415"/>
      <c r="J146" s="415"/>
      <c r="K146" s="415"/>
      <c r="L146" s="326" t="s">
        <v>245</v>
      </c>
      <c r="M146" s="338">
        <v>1</v>
      </c>
      <c r="N146" s="316">
        <v>8839.8135000000002</v>
      </c>
      <c r="O146" s="316">
        <f t="shared" si="15"/>
        <v>8839.81</v>
      </c>
    </row>
    <row r="147" spans="2:15" ht="33.75" customHeight="1" x14ac:dyDescent="0.25">
      <c r="B147" s="326" t="s">
        <v>372</v>
      </c>
      <c r="C147" s="315" t="s">
        <v>149</v>
      </c>
      <c r="D147" s="495" t="s">
        <v>373</v>
      </c>
      <c r="E147" s="415"/>
      <c r="F147" s="415"/>
      <c r="G147" s="415"/>
      <c r="H147" s="415"/>
      <c r="I147" s="415"/>
      <c r="J147" s="415"/>
      <c r="K147" s="415"/>
      <c r="L147" s="326" t="s">
        <v>245</v>
      </c>
      <c r="M147" s="338">
        <v>1</v>
      </c>
      <c r="N147" s="316">
        <v>6407.8079400000006</v>
      </c>
      <c r="O147" s="316">
        <f t="shared" si="15"/>
        <v>6407.8</v>
      </c>
    </row>
    <row r="148" spans="2:15" ht="33.75" customHeight="1" x14ac:dyDescent="0.25">
      <c r="B148" s="323" t="s">
        <v>374</v>
      </c>
      <c r="C148" s="323"/>
      <c r="D148" s="494" t="s">
        <v>242</v>
      </c>
      <c r="E148" s="418"/>
      <c r="F148" s="418"/>
      <c r="G148" s="418"/>
      <c r="H148" s="418"/>
      <c r="I148" s="418"/>
      <c r="J148" s="418"/>
      <c r="K148" s="418"/>
      <c r="L148" s="323"/>
      <c r="M148" s="351"/>
      <c r="N148" s="337"/>
      <c r="O148" s="331">
        <f>O149+O150+O151+O152+O153+O154</f>
        <v>904155.53999999992</v>
      </c>
    </row>
    <row r="149" spans="2:15" ht="33.75" customHeight="1" x14ac:dyDescent="0.25">
      <c r="B149" s="326" t="s">
        <v>375</v>
      </c>
      <c r="C149" s="315" t="s">
        <v>149</v>
      </c>
      <c r="D149" s="495" t="s">
        <v>376</v>
      </c>
      <c r="E149" s="415"/>
      <c r="F149" s="415"/>
      <c r="G149" s="415"/>
      <c r="H149" s="415"/>
      <c r="I149" s="415"/>
      <c r="J149" s="415"/>
      <c r="K149" s="415"/>
      <c r="L149" s="326" t="s">
        <v>245</v>
      </c>
      <c r="M149" s="338">
        <v>2</v>
      </c>
      <c r="N149" s="316">
        <v>231595.94079999998</v>
      </c>
      <c r="O149" s="316">
        <f t="shared" ref="O149:O154" si="16">TRUNC(M149*N149,2)</f>
        <v>463191.88</v>
      </c>
    </row>
    <row r="150" spans="2:15" ht="33.75" customHeight="1" x14ac:dyDescent="0.25">
      <c r="B150" s="326" t="s">
        <v>377</v>
      </c>
      <c r="C150" s="315" t="s">
        <v>149</v>
      </c>
      <c r="D150" s="495" t="s">
        <v>378</v>
      </c>
      <c r="E150" s="415"/>
      <c r="F150" s="415"/>
      <c r="G150" s="415"/>
      <c r="H150" s="415"/>
      <c r="I150" s="415"/>
      <c r="J150" s="415"/>
      <c r="K150" s="415"/>
      <c r="L150" s="326" t="s">
        <v>245</v>
      </c>
      <c r="M150" s="338">
        <v>2</v>
      </c>
      <c r="N150" s="316">
        <v>169500.79999999999</v>
      </c>
      <c r="O150" s="316">
        <f t="shared" si="16"/>
        <v>339001.59999999998</v>
      </c>
    </row>
    <row r="151" spans="2:15" ht="33.75" customHeight="1" x14ac:dyDescent="0.25">
      <c r="B151" s="326" t="s">
        <v>379</v>
      </c>
      <c r="C151" s="315" t="s">
        <v>149</v>
      </c>
      <c r="D151" s="495" t="s">
        <v>380</v>
      </c>
      <c r="E151" s="415"/>
      <c r="F151" s="415"/>
      <c r="G151" s="415"/>
      <c r="H151" s="415"/>
      <c r="I151" s="415"/>
      <c r="J151" s="415"/>
      <c r="K151" s="415"/>
      <c r="L151" s="326" t="s">
        <v>245</v>
      </c>
      <c r="M151" s="338">
        <v>7</v>
      </c>
      <c r="N151" s="316">
        <v>9369.32</v>
      </c>
      <c r="O151" s="316">
        <f t="shared" si="16"/>
        <v>65585.240000000005</v>
      </c>
    </row>
    <row r="152" spans="2:15" ht="33.75" customHeight="1" x14ac:dyDescent="0.25">
      <c r="B152" s="326" t="s">
        <v>381</v>
      </c>
      <c r="C152" s="315" t="s">
        <v>149</v>
      </c>
      <c r="D152" s="495" t="s">
        <v>382</v>
      </c>
      <c r="E152" s="415"/>
      <c r="F152" s="415"/>
      <c r="G152" s="415"/>
      <c r="H152" s="415"/>
      <c r="I152" s="415"/>
      <c r="J152" s="415"/>
      <c r="K152" s="415"/>
      <c r="L152" s="326" t="s">
        <v>245</v>
      </c>
      <c r="M152" s="338">
        <v>40</v>
      </c>
      <c r="N152" s="316">
        <v>86.038499999999999</v>
      </c>
      <c r="O152" s="316">
        <f t="shared" si="16"/>
        <v>3441.54</v>
      </c>
    </row>
    <row r="153" spans="2:15" ht="33.75" customHeight="1" x14ac:dyDescent="0.25">
      <c r="B153" s="326" t="s">
        <v>383</v>
      </c>
      <c r="C153" s="315" t="s">
        <v>149</v>
      </c>
      <c r="D153" s="495" t="s">
        <v>384</v>
      </c>
      <c r="E153" s="415"/>
      <c r="F153" s="415"/>
      <c r="G153" s="415"/>
      <c r="H153" s="415"/>
      <c r="I153" s="415"/>
      <c r="J153" s="415"/>
      <c r="K153" s="415"/>
      <c r="L153" s="326" t="s">
        <v>245</v>
      </c>
      <c r="M153" s="338">
        <v>40</v>
      </c>
      <c r="N153" s="316">
        <v>71.585999999999999</v>
      </c>
      <c r="O153" s="316">
        <f t="shared" si="16"/>
        <v>2863.44</v>
      </c>
    </row>
    <row r="154" spans="2:15" ht="33.75" customHeight="1" x14ac:dyDescent="0.25">
      <c r="B154" s="326" t="s">
        <v>385</v>
      </c>
      <c r="C154" s="315" t="s">
        <v>149</v>
      </c>
      <c r="D154" s="495" t="s">
        <v>386</v>
      </c>
      <c r="E154" s="415"/>
      <c r="F154" s="415"/>
      <c r="G154" s="415"/>
      <c r="H154" s="415"/>
      <c r="I154" s="415"/>
      <c r="J154" s="415"/>
      <c r="K154" s="415"/>
      <c r="L154" s="326" t="s">
        <v>245</v>
      </c>
      <c r="M154" s="338">
        <v>40</v>
      </c>
      <c r="N154" s="316">
        <v>751.79600000000005</v>
      </c>
      <c r="O154" s="316">
        <f t="shared" si="16"/>
        <v>30071.84</v>
      </c>
    </row>
    <row r="155" spans="2:15" ht="33.75" customHeight="1" x14ac:dyDescent="0.25">
      <c r="B155" s="323" t="s">
        <v>387</v>
      </c>
      <c r="C155" s="323"/>
      <c r="D155" s="494" t="s">
        <v>388</v>
      </c>
      <c r="E155" s="418"/>
      <c r="F155" s="418"/>
      <c r="G155" s="418"/>
      <c r="H155" s="418"/>
      <c r="I155" s="418"/>
      <c r="J155" s="418"/>
      <c r="K155" s="418"/>
      <c r="L155" s="323"/>
      <c r="M155" s="351"/>
      <c r="N155" s="337"/>
      <c r="O155" s="331" t="e">
        <f>O156+O157+O158+O159+O160+O161+O162+O163+O164+O165+O166+O167+O168+O169+O170+O171+O172+O173+O174+O175</f>
        <v>#REF!</v>
      </c>
    </row>
    <row r="156" spans="2:15" ht="33.75" customHeight="1" x14ac:dyDescent="0.25">
      <c r="B156" s="326" t="s">
        <v>389</v>
      </c>
      <c r="C156" s="327" t="s">
        <v>390</v>
      </c>
      <c r="D156" s="490" t="s">
        <v>391</v>
      </c>
      <c r="E156" s="419"/>
      <c r="F156" s="419"/>
      <c r="G156" s="419"/>
      <c r="H156" s="419"/>
      <c r="I156" s="419"/>
      <c r="J156" s="419"/>
      <c r="K156" s="419"/>
      <c r="L156" s="326" t="s">
        <v>164</v>
      </c>
      <c r="M156" s="338">
        <v>63</v>
      </c>
      <c r="N156" s="316" t="e">
        <f>#REF!</f>
        <v>#REF!</v>
      </c>
      <c r="O156" s="316" t="e">
        <f t="shared" ref="O156:O175" si="17">TRUNC(M156*N156,2)</f>
        <v>#REF!</v>
      </c>
    </row>
    <row r="157" spans="2:15" ht="33.75" customHeight="1" x14ac:dyDescent="0.25">
      <c r="B157" s="326" t="s">
        <v>392</v>
      </c>
      <c r="C157" s="327" t="s">
        <v>393</v>
      </c>
      <c r="D157" s="490" t="s">
        <v>394</v>
      </c>
      <c r="E157" s="419"/>
      <c r="F157" s="419"/>
      <c r="G157" s="419"/>
      <c r="H157" s="419"/>
      <c r="I157" s="419"/>
      <c r="J157" s="419"/>
      <c r="K157" s="419"/>
      <c r="L157" s="326" t="s">
        <v>164</v>
      </c>
      <c r="M157" s="338">
        <f>7*3</f>
        <v>21</v>
      </c>
      <c r="N157" s="316" t="e">
        <f>#REF!</f>
        <v>#REF!</v>
      </c>
      <c r="O157" s="316" t="e">
        <f t="shared" si="17"/>
        <v>#REF!</v>
      </c>
    </row>
    <row r="158" spans="2:15" ht="33.75" customHeight="1" x14ac:dyDescent="0.25">
      <c r="B158" s="326" t="s">
        <v>395</v>
      </c>
      <c r="C158" s="327" t="s">
        <v>396</v>
      </c>
      <c r="D158" s="490" t="s">
        <v>397</v>
      </c>
      <c r="E158" s="419"/>
      <c r="F158" s="419"/>
      <c r="G158" s="419"/>
      <c r="H158" s="419"/>
      <c r="I158" s="419"/>
      <c r="J158" s="419"/>
      <c r="K158" s="419"/>
      <c r="L158" s="326" t="s">
        <v>164</v>
      </c>
      <c r="M158" s="338">
        <v>30</v>
      </c>
      <c r="N158" s="316" t="e">
        <f>#REF!</f>
        <v>#REF!</v>
      </c>
      <c r="O158" s="316" t="e">
        <f t="shared" si="17"/>
        <v>#REF!</v>
      </c>
    </row>
    <row r="159" spans="2:15" ht="33.75" customHeight="1" x14ac:dyDescent="0.25">
      <c r="B159" s="443" t="s">
        <v>398</v>
      </c>
      <c r="C159" s="327" t="s">
        <v>399</v>
      </c>
      <c r="D159" s="503" t="s">
        <v>400</v>
      </c>
      <c r="E159" s="444"/>
      <c r="F159" s="444"/>
      <c r="G159" s="444"/>
      <c r="H159" s="444"/>
      <c r="I159" s="444"/>
      <c r="J159" s="444"/>
      <c r="K159" s="444"/>
      <c r="L159" s="326" t="s">
        <v>302</v>
      </c>
      <c r="M159" s="338">
        <v>22</v>
      </c>
      <c r="N159" s="316" t="e">
        <f>#REF!</f>
        <v>#REF!</v>
      </c>
      <c r="O159" s="316" t="e">
        <f t="shared" si="17"/>
        <v>#REF!</v>
      </c>
    </row>
    <row r="160" spans="2:15" ht="33.75" customHeight="1" x14ac:dyDescent="0.25">
      <c r="B160" s="443" t="s">
        <v>401</v>
      </c>
      <c r="C160" s="445" t="s">
        <v>402</v>
      </c>
      <c r="D160" s="503" t="s">
        <v>403</v>
      </c>
      <c r="E160" s="444"/>
      <c r="F160" s="444"/>
      <c r="G160" s="444"/>
      <c r="H160" s="444"/>
      <c r="I160" s="444"/>
      <c r="J160" s="444"/>
      <c r="K160" s="444"/>
      <c r="L160" s="326" t="s">
        <v>302</v>
      </c>
      <c r="M160" s="338">
        <v>4</v>
      </c>
      <c r="N160" s="316" t="e">
        <f>#REF!</f>
        <v>#REF!</v>
      </c>
      <c r="O160" s="316" t="e">
        <f t="shared" si="17"/>
        <v>#REF!</v>
      </c>
    </row>
    <row r="161" spans="2:15" ht="33.75" customHeight="1" x14ac:dyDescent="0.25">
      <c r="B161" s="443" t="s">
        <v>404</v>
      </c>
      <c r="C161" s="329" t="s">
        <v>405</v>
      </c>
      <c r="D161" s="503" t="s">
        <v>406</v>
      </c>
      <c r="E161" s="444"/>
      <c r="F161" s="444"/>
      <c r="G161" s="444"/>
      <c r="H161" s="444"/>
      <c r="I161" s="444"/>
      <c r="J161" s="444"/>
      <c r="K161" s="444"/>
      <c r="L161" s="326" t="s">
        <v>302</v>
      </c>
      <c r="M161" s="338">
        <v>2</v>
      </c>
      <c r="N161" s="316" t="e">
        <f>#REF!</f>
        <v>#REF!</v>
      </c>
      <c r="O161" s="316" t="e">
        <f t="shared" si="17"/>
        <v>#REF!</v>
      </c>
    </row>
    <row r="162" spans="2:15" ht="33.75" customHeight="1" x14ac:dyDescent="0.25">
      <c r="B162" s="443" t="s">
        <v>407</v>
      </c>
      <c r="C162" s="445" t="s">
        <v>408</v>
      </c>
      <c r="D162" s="503" t="s">
        <v>409</v>
      </c>
      <c r="E162" s="444"/>
      <c r="F162" s="444"/>
      <c r="G162" s="444"/>
      <c r="H162" s="444"/>
      <c r="I162" s="444"/>
      <c r="J162" s="444"/>
      <c r="K162" s="444"/>
      <c r="L162" s="326" t="s">
        <v>302</v>
      </c>
      <c r="M162" s="338">
        <v>1</v>
      </c>
      <c r="N162" s="316" t="e">
        <f>#REF!</f>
        <v>#REF!</v>
      </c>
      <c r="O162" s="316" t="e">
        <f t="shared" si="17"/>
        <v>#REF!</v>
      </c>
    </row>
    <row r="163" spans="2:15" ht="33.75" customHeight="1" x14ac:dyDescent="0.25">
      <c r="B163" s="443" t="s">
        <v>410</v>
      </c>
      <c r="C163" s="327" t="s">
        <v>411</v>
      </c>
      <c r="D163" s="503" t="s">
        <v>412</v>
      </c>
      <c r="E163" s="444"/>
      <c r="F163" s="444"/>
      <c r="G163" s="444"/>
      <c r="H163" s="444"/>
      <c r="I163" s="444"/>
      <c r="J163" s="444"/>
      <c r="K163" s="444"/>
      <c r="L163" s="326" t="s">
        <v>164</v>
      </c>
      <c r="M163" s="338">
        <f>26*3</f>
        <v>78</v>
      </c>
      <c r="N163" s="316">
        <v>87.34</v>
      </c>
      <c r="O163" s="316">
        <f t="shared" si="17"/>
        <v>6812.52</v>
      </c>
    </row>
    <row r="164" spans="2:15" ht="33.75" customHeight="1" x14ac:dyDescent="0.25">
      <c r="B164" s="326" t="s">
        <v>413</v>
      </c>
      <c r="C164" s="327" t="s">
        <v>414</v>
      </c>
      <c r="D164" s="495" t="s">
        <v>415</v>
      </c>
      <c r="E164" s="415"/>
      <c r="F164" s="415"/>
      <c r="G164" s="415"/>
      <c r="H164" s="415"/>
      <c r="I164" s="415"/>
      <c r="J164" s="415"/>
      <c r="K164" s="415"/>
      <c r="L164" s="326" t="s">
        <v>164</v>
      </c>
      <c r="M164" s="338">
        <v>64</v>
      </c>
      <c r="N164" s="316">
        <v>104.29</v>
      </c>
      <c r="O164" s="316">
        <f t="shared" si="17"/>
        <v>6674.56</v>
      </c>
    </row>
    <row r="165" spans="2:15" ht="33.75" customHeight="1" x14ac:dyDescent="0.25">
      <c r="B165" s="326" t="s">
        <v>416</v>
      </c>
      <c r="C165" s="477" t="s">
        <v>417</v>
      </c>
      <c r="D165" s="495" t="s">
        <v>418</v>
      </c>
      <c r="E165" s="415"/>
      <c r="F165" s="415"/>
      <c r="G165" s="415"/>
      <c r="H165" s="415"/>
      <c r="I165" s="415"/>
      <c r="J165" s="415"/>
      <c r="K165" s="415"/>
      <c r="L165" s="326" t="s">
        <v>164</v>
      </c>
      <c r="M165" s="338">
        <f>35</f>
        <v>35</v>
      </c>
      <c r="N165" s="316" t="e">
        <f>#REF!</f>
        <v>#REF!</v>
      </c>
      <c r="O165" s="316" t="e">
        <f t="shared" si="17"/>
        <v>#REF!</v>
      </c>
    </row>
    <row r="166" spans="2:15" ht="33.75" customHeight="1" x14ac:dyDescent="0.25">
      <c r="B166" s="326" t="s">
        <v>419</v>
      </c>
      <c r="C166" s="477" t="s">
        <v>420</v>
      </c>
      <c r="D166" s="495" t="s">
        <v>421</v>
      </c>
      <c r="E166" s="415"/>
      <c r="F166" s="415"/>
      <c r="G166" s="415"/>
      <c r="H166" s="415"/>
      <c r="I166" s="415"/>
      <c r="J166" s="415"/>
      <c r="K166" s="415"/>
      <c r="L166" s="326" t="s">
        <v>164</v>
      </c>
      <c r="M166" s="338">
        <f>18*3</f>
        <v>54</v>
      </c>
      <c r="N166" s="316" t="e">
        <f>#REF!</f>
        <v>#REF!</v>
      </c>
      <c r="O166" s="316" t="e">
        <f t="shared" si="17"/>
        <v>#REF!</v>
      </c>
    </row>
    <row r="167" spans="2:15" ht="33.75" customHeight="1" x14ac:dyDescent="0.25">
      <c r="B167" s="326" t="s">
        <v>422</v>
      </c>
      <c r="C167" s="477" t="s">
        <v>423</v>
      </c>
      <c r="D167" s="495" t="s">
        <v>424</v>
      </c>
      <c r="E167" s="415"/>
      <c r="F167" s="415"/>
      <c r="G167" s="415"/>
      <c r="H167" s="415"/>
      <c r="I167" s="415"/>
      <c r="J167" s="415"/>
      <c r="K167" s="415"/>
      <c r="L167" s="326" t="s">
        <v>164</v>
      </c>
      <c r="M167" s="338">
        <f>7*3</f>
        <v>21</v>
      </c>
      <c r="N167" s="316" t="e">
        <f>#REF!</f>
        <v>#REF!</v>
      </c>
      <c r="O167" s="316" t="e">
        <f t="shared" si="17"/>
        <v>#REF!</v>
      </c>
    </row>
    <row r="168" spans="2:15" ht="33.75" customHeight="1" x14ac:dyDescent="0.25">
      <c r="B168" s="326" t="s">
        <v>425</v>
      </c>
      <c r="C168" s="315" t="s">
        <v>426</v>
      </c>
      <c r="D168" s="495" t="s">
        <v>427</v>
      </c>
      <c r="E168" s="415"/>
      <c r="F168" s="415"/>
      <c r="G168" s="415"/>
      <c r="H168" s="415"/>
      <c r="I168" s="415"/>
      <c r="J168" s="415"/>
      <c r="K168" s="415"/>
      <c r="L168" s="326" t="s">
        <v>164</v>
      </c>
      <c r="M168" s="338">
        <f>5*3</f>
        <v>15</v>
      </c>
      <c r="N168" s="316" t="e">
        <f>#REF!</f>
        <v>#REF!</v>
      </c>
      <c r="O168" s="316" t="e">
        <f t="shared" si="17"/>
        <v>#REF!</v>
      </c>
    </row>
    <row r="169" spans="2:15" ht="33.75" customHeight="1" x14ac:dyDescent="0.25">
      <c r="B169" s="326" t="s">
        <v>428</v>
      </c>
      <c r="C169" s="315" t="s">
        <v>429</v>
      </c>
      <c r="D169" s="495" t="s">
        <v>430</v>
      </c>
      <c r="E169" s="415"/>
      <c r="F169" s="415"/>
      <c r="G169" s="415"/>
      <c r="H169" s="415"/>
      <c r="I169" s="415"/>
      <c r="J169" s="415"/>
      <c r="K169" s="415"/>
      <c r="L169" s="326" t="s">
        <v>164</v>
      </c>
      <c r="M169" s="338">
        <f>1*34</f>
        <v>34</v>
      </c>
      <c r="N169" s="316" t="e">
        <f>#REF!</f>
        <v>#REF!</v>
      </c>
      <c r="O169" s="316" t="e">
        <f t="shared" si="17"/>
        <v>#REF!</v>
      </c>
    </row>
    <row r="170" spans="2:15" ht="33.75" customHeight="1" x14ac:dyDescent="0.25">
      <c r="B170" s="326" t="s">
        <v>431</v>
      </c>
      <c r="C170" s="315" t="s">
        <v>149</v>
      </c>
      <c r="D170" s="495" t="s">
        <v>432</v>
      </c>
      <c r="E170" s="415"/>
      <c r="F170" s="415"/>
      <c r="G170" s="415"/>
      <c r="H170" s="415"/>
      <c r="I170" s="415"/>
      <c r="J170" s="415"/>
      <c r="K170" s="415"/>
      <c r="L170" s="326" t="s">
        <v>164</v>
      </c>
      <c r="M170" s="338">
        <v>82</v>
      </c>
      <c r="N170" s="316">
        <v>108.37</v>
      </c>
      <c r="O170" s="316">
        <f t="shared" si="17"/>
        <v>8886.34</v>
      </c>
    </row>
    <row r="171" spans="2:15" ht="33.75" customHeight="1" x14ac:dyDescent="0.25">
      <c r="B171" s="326" t="s">
        <v>433</v>
      </c>
      <c r="C171" s="315" t="s">
        <v>434</v>
      </c>
      <c r="D171" s="495" t="s">
        <v>435</v>
      </c>
      <c r="E171" s="415"/>
      <c r="F171" s="415"/>
      <c r="G171" s="415"/>
      <c r="H171" s="415"/>
      <c r="I171" s="415"/>
      <c r="J171" s="415"/>
      <c r="K171" s="415"/>
      <c r="L171" s="326" t="s">
        <v>164</v>
      </c>
      <c r="M171" s="338">
        <v>22</v>
      </c>
      <c r="N171" s="316">
        <v>13.2</v>
      </c>
      <c r="O171" s="316">
        <f t="shared" si="17"/>
        <v>290.39999999999998</v>
      </c>
    </row>
    <row r="172" spans="2:15" ht="33.75" customHeight="1" x14ac:dyDescent="0.25">
      <c r="B172" s="326" t="s">
        <v>436</v>
      </c>
      <c r="C172" s="315">
        <v>94886</v>
      </c>
      <c r="D172" s="495" t="s">
        <v>437</v>
      </c>
      <c r="E172" s="415"/>
      <c r="F172" s="415"/>
      <c r="G172" s="415"/>
      <c r="H172" s="415"/>
      <c r="I172" s="415"/>
      <c r="J172" s="415"/>
      <c r="K172" s="415"/>
      <c r="L172" s="326" t="s">
        <v>164</v>
      </c>
      <c r="M172" s="338">
        <v>22</v>
      </c>
      <c r="N172" s="316" t="s">
        <v>438</v>
      </c>
      <c r="O172" s="316">
        <f t="shared" si="17"/>
        <v>24.64</v>
      </c>
    </row>
    <row r="173" spans="2:15" ht="33.75" customHeight="1" x14ac:dyDescent="0.25">
      <c r="B173" s="326" t="s">
        <v>439</v>
      </c>
      <c r="C173" s="329" t="s">
        <v>440</v>
      </c>
      <c r="D173" s="495" t="s">
        <v>441</v>
      </c>
      <c r="E173" s="415"/>
      <c r="F173" s="415"/>
      <c r="G173" s="415"/>
      <c r="H173" s="415"/>
      <c r="I173" s="415"/>
      <c r="J173" s="415"/>
      <c r="K173" s="415"/>
      <c r="L173" s="326" t="s">
        <v>164</v>
      </c>
      <c r="M173" s="338">
        <v>44</v>
      </c>
      <c r="N173" s="316">
        <v>62.62</v>
      </c>
      <c r="O173" s="316">
        <f t="shared" si="17"/>
        <v>2755.28</v>
      </c>
    </row>
    <row r="174" spans="2:15" ht="33.75" customHeight="1" x14ac:dyDescent="0.25">
      <c r="B174" s="326" t="s">
        <v>442</v>
      </c>
      <c r="C174" s="352">
        <v>94886</v>
      </c>
      <c r="D174" s="495" t="s">
        <v>437</v>
      </c>
      <c r="E174" s="415"/>
      <c r="F174" s="415"/>
      <c r="G174" s="415"/>
      <c r="H174" s="415"/>
      <c r="I174" s="415"/>
      <c r="J174" s="415"/>
      <c r="K174" s="415"/>
      <c r="L174" s="326" t="s">
        <v>164</v>
      </c>
      <c r="M174" s="338">
        <v>44</v>
      </c>
      <c r="N174" s="316">
        <v>1.1200000000000001</v>
      </c>
      <c r="O174" s="316">
        <f t="shared" si="17"/>
        <v>49.28</v>
      </c>
    </row>
    <row r="175" spans="2:15" ht="33.75" customHeight="1" x14ac:dyDescent="0.25">
      <c r="B175" s="326" t="s">
        <v>443</v>
      </c>
      <c r="C175" s="352" t="s">
        <v>444</v>
      </c>
      <c r="D175" s="495" t="s">
        <v>445</v>
      </c>
      <c r="E175" s="415"/>
      <c r="F175" s="415"/>
      <c r="G175" s="415"/>
      <c r="H175" s="415"/>
      <c r="I175" s="415"/>
      <c r="J175" s="415"/>
      <c r="K175" s="415"/>
      <c r="L175" s="326" t="s">
        <v>164</v>
      </c>
      <c r="M175" s="338">
        <v>42</v>
      </c>
      <c r="N175" s="316" t="e">
        <f>#REF!</f>
        <v>#REF!</v>
      </c>
      <c r="O175" s="316" t="e">
        <f t="shared" si="17"/>
        <v>#REF!</v>
      </c>
    </row>
    <row r="176" spans="2:15" ht="33.75" customHeight="1" x14ac:dyDescent="0.25">
      <c r="B176" s="323" t="s">
        <v>446</v>
      </c>
      <c r="C176" s="323"/>
      <c r="D176" s="494" t="s">
        <v>447</v>
      </c>
      <c r="E176" s="418"/>
      <c r="F176" s="418"/>
      <c r="G176" s="418"/>
      <c r="H176" s="418"/>
      <c r="I176" s="418"/>
      <c r="J176" s="418"/>
      <c r="K176" s="418"/>
      <c r="L176" s="323"/>
      <c r="M176" s="351"/>
      <c r="N176" s="337"/>
      <c r="O176" s="331" t="e">
        <f>O177+O178+O179+O180+O181+O182</f>
        <v>#REF!</v>
      </c>
    </row>
    <row r="177" spans="2:15" ht="33.75" customHeight="1" x14ac:dyDescent="0.25">
      <c r="B177" s="326" t="s">
        <v>448</v>
      </c>
      <c r="C177" s="327" t="s">
        <v>390</v>
      </c>
      <c r="D177" s="495" t="s">
        <v>391</v>
      </c>
      <c r="E177" s="415"/>
      <c r="F177" s="415"/>
      <c r="G177" s="415"/>
      <c r="H177" s="415"/>
      <c r="I177" s="415"/>
      <c r="J177" s="415"/>
      <c r="K177" s="415"/>
      <c r="L177" s="326" t="s">
        <v>164</v>
      </c>
      <c r="M177" s="338">
        <f>10*3</f>
        <v>30</v>
      </c>
      <c r="N177" s="316" t="e">
        <f>#REF!</f>
        <v>#REF!</v>
      </c>
      <c r="O177" s="316" t="e">
        <f t="shared" ref="O177:O182" si="18">TRUNC(M177*N177,2)</f>
        <v>#REF!</v>
      </c>
    </row>
    <row r="178" spans="2:15" ht="33.75" customHeight="1" x14ac:dyDescent="0.25">
      <c r="B178" s="326" t="s">
        <v>449</v>
      </c>
      <c r="C178" s="327" t="s">
        <v>450</v>
      </c>
      <c r="D178" s="495" t="s">
        <v>451</v>
      </c>
      <c r="E178" s="415"/>
      <c r="F178" s="415"/>
      <c r="G178" s="415"/>
      <c r="H178" s="415"/>
      <c r="I178" s="415"/>
      <c r="J178" s="415"/>
      <c r="K178" s="415"/>
      <c r="L178" s="326" t="s">
        <v>164</v>
      </c>
      <c r="M178" s="338">
        <f>10*3</f>
        <v>30</v>
      </c>
      <c r="N178" s="316" t="e">
        <f>#REF!</f>
        <v>#REF!</v>
      </c>
      <c r="O178" s="316" t="e">
        <f t="shared" si="18"/>
        <v>#REF!</v>
      </c>
    </row>
    <row r="179" spans="2:15" ht="33.75" customHeight="1" x14ac:dyDescent="0.25">
      <c r="B179" s="326" t="s">
        <v>452</v>
      </c>
      <c r="C179" s="327" t="s">
        <v>399</v>
      </c>
      <c r="D179" s="495" t="s">
        <v>400</v>
      </c>
      <c r="E179" s="415"/>
      <c r="F179" s="415"/>
      <c r="G179" s="415"/>
      <c r="H179" s="415"/>
      <c r="I179" s="415"/>
      <c r="J179" s="415"/>
      <c r="K179" s="415"/>
      <c r="L179" s="326" t="s">
        <v>302</v>
      </c>
      <c r="M179" s="338">
        <v>1</v>
      </c>
      <c r="N179" s="316" t="e">
        <f>#REF!</f>
        <v>#REF!</v>
      </c>
      <c r="O179" s="316" t="e">
        <f t="shared" si="18"/>
        <v>#REF!</v>
      </c>
    </row>
    <row r="180" spans="2:15" ht="33.75" customHeight="1" x14ac:dyDescent="0.25">
      <c r="B180" s="326" t="s">
        <v>453</v>
      </c>
      <c r="C180" s="327" t="s">
        <v>454</v>
      </c>
      <c r="D180" s="495" t="s">
        <v>455</v>
      </c>
      <c r="E180" s="415"/>
      <c r="F180" s="415"/>
      <c r="G180" s="415"/>
      <c r="H180" s="415"/>
      <c r="I180" s="415"/>
      <c r="J180" s="415"/>
      <c r="K180" s="415"/>
      <c r="L180" s="326" t="s">
        <v>302</v>
      </c>
      <c r="M180" s="338">
        <v>3</v>
      </c>
      <c r="N180" s="316" t="e">
        <f>#REF!</f>
        <v>#REF!</v>
      </c>
      <c r="O180" s="316" t="e">
        <f t="shared" si="18"/>
        <v>#REF!</v>
      </c>
    </row>
    <row r="181" spans="2:15" ht="33.75" customHeight="1" x14ac:dyDescent="0.25">
      <c r="B181" s="326" t="s">
        <v>456</v>
      </c>
      <c r="C181" s="327" t="s">
        <v>457</v>
      </c>
      <c r="D181" s="495" t="s">
        <v>458</v>
      </c>
      <c r="E181" s="415"/>
      <c r="F181" s="415"/>
      <c r="G181" s="415"/>
      <c r="H181" s="415"/>
      <c r="I181" s="415"/>
      <c r="J181" s="415"/>
      <c r="K181" s="415"/>
      <c r="L181" s="326" t="s">
        <v>302</v>
      </c>
      <c r="M181" s="338">
        <v>1</v>
      </c>
      <c r="N181" s="316" t="e">
        <f>#REF!</f>
        <v>#REF!</v>
      </c>
      <c r="O181" s="316" t="e">
        <f t="shared" si="18"/>
        <v>#REF!</v>
      </c>
    </row>
    <row r="182" spans="2:15" ht="33.75" customHeight="1" x14ac:dyDescent="0.25">
      <c r="B182" s="326" t="s">
        <v>459</v>
      </c>
      <c r="C182" s="327" t="s">
        <v>460</v>
      </c>
      <c r="D182" s="495" t="s">
        <v>461</v>
      </c>
      <c r="E182" s="415"/>
      <c r="F182" s="415"/>
      <c r="G182" s="415"/>
      <c r="H182" s="415"/>
      <c r="I182" s="415"/>
      <c r="J182" s="415"/>
      <c r="K182" s="415"/>
      <c r="L182" s="326" t="s">
        <v>302</v>
      </c>
      <c r="M182" s="338">
        <v>3</v>
      </c>
      <c r="N182" s="316" t="e">
        <f>#REF!</f>
        <v>#REF!</v>
      </c>
      <c r="O182" s="316" t="e">
        <f t="shared" si="18"/>
        <v>#REF!</v>
      </c>
    </row>
    <row r="183" spans="2:15" ht="33.75" customHeight="1" x14ac:dyDescent="0.25">
      <c r="B183" s="323" t="s">
        <v>462</v>
      </c>
      <c r="C183" s="323"/>
      <c r="D183" s="494" t="s">
        <v>463</v>
      </c>
      <c r="E183" s="418"/>
      <c r="F183" s="418"/>
      <c r="G183" s="418"/>
      <c r="H183" s="418"/>
      <c r="I183" s="418"/>
      <c r="J183" s="418"/>
      <c r="K183" s="418"/>
      <c r="L183" s="323"/>
      <c r="M183" s="351"/>
      <c r="N183" s="337"/>
      <c r="O183" s="331" t="e">
        <f>O184+O185+O186+O187+O188+O189+O190+O191+O192+O193+O194+O195+O196+O197</f>
        <v>#REF!</v>
      </c>
    </row>
    <row r="184" spans="2:15" ht="33.75" customHeight="1" x14ac:dyDescent="0.25">
      <c r="B184" s="326" t="s">
        <v>464</v>
      </c>
      <c r="C184" s="329" t="s">
        <v>465</v>
      </c>
      <c r="D184" s="490" t="s">
        <v>466</v>
      </c>
      <c r="E184" s="419"/>
      <c r="F184" s="419"/>
      <c r="G184" s="419"/>
      <c r="H184" s="419"/>
      <c r="I184" s="419"/>
      <c r="J184" s="419"/>
      <c r="K184" s="419"/>
      <c r="L184" s="326" t="s">
        <v>164</v>
      </c>
      <c r="M184" s="338">
        <v>1200</v>
      </c>
      <c r="N184" s="316">
        <v>81.88</v>
      </c>
      <c r="O184" s="316">
        <f t="shared" ref="O184:O197" si="19">TRUNC(M184*N184,2)</f>
        <v>98256</v>
      </c>
    </row>
    <row r="185" spans="2:15" ht="33.75" customHeight="1" x14ac:dyDescent="0.25">
      <c r="B185" s="326" t="s">
        <v>467</v>
      </c>
      <c r="C185" s="329" t="s">
        <v>465</v>
      </c>
      <c r="D185" s="490" t="s">
        <v>468</v>
      </c>
      <c r="E185" s="419"/>
      <c r="F185" s="419"/>
      <c r="G185" s="419"/>
      <c r="H185" s="419"/>
      <c r="I185" s="419"/>
      <c r="J185" s="419"/>
      <c r="K185" s="419"/>
      <c r="L185" s="326" t="s">
        <v>164</v>
      </c>
      <c r="M185" s="338">
        <v>400</v>
      </c>
      <c r="N185" s="316">
        <f>N184</f>
        <v>81.88</v>
      </c>
      <c r="O185" s="316">
        <f t="shared" si="19"/>
        <v>32752</v>
      </c>
    </row>
    <row r="186" spans="2:15" ht="33.75" customHeight="1" x14ac:dyDescent="0.25">
      <c r="B186" s="326" t="s">
        <v>469</v>
      </c>
      <c r="C186" s="329" t="s">
        <v>470</v>
      </c>
      <c r="D186" s="490" t="s">
        <v>471</v>
      </c>
      <c r="E186" s="419"/>
      <c r="F186" s="419"/>
      <c r="G186" s="419"/>
      <c r="H186" s="419"/>
      <c r="I186" s="419"/>
      <c r="J186" s="419"/>
      <c r="K186" s="419"/>
      <c r="L186" s="326" t="s">
        <v>164</v>
      </c>
      <c r="M186" s="338">
        <v>400</v>
      </c>
      <c r="N186" s="316">
        <v>43.72</v>
      </c>
      <c r="O186" s="316">
        <f t="shared" si="19"/>
        <v>17488</v>
      </c>
    </row>
    <row r="187" spans="2:15" ht="33.75" customHeight="1" x14ac:dyDescent="0.25">
      <c r="B187" s="326" t="s">
        <v>472</v>
      </c>
      <c r="C187" s="329" t="s">
        <v>473</v>
      </c>
      <c r="D187" s="490" t="s">
        <v>474</v>
      </c>
      <c r="E187" s="419"/>
      <c r="F187" s="419"/>
      <c r="G187" s="419"/>
      <c r="H187" s="419"/>
      <c r="I187" s="419"/>
      <c r="J187" s="419"/>
      <c r="K187" s="419"/>
      <c r="L187" s="326" t="s">
        <v>164</v>
      </c>
      <c r="M187" s="338">
        <v>180</v>
      </c>
      <c r="N187" s="316">
        <v>34.01</v>
      </c>
      <c r="O187" s="316">
        <f t="shared" si="19"/>
        <v>6121.8</v>
      </c>
    </row>
    <row r="188" spans="2:15" ht="33.75" customHeight="1" x14ac:dyDescent="0.25">
      <c r="B188" s="326" t="s">
        <v>475</v>
      </c>
      <c r="C188" s="329" t="s">
        <v>473</v>
      </c>
      <c r="D188" s="490" t="s">
        <v>476</v>
      </c>
      <c r="E188" s="419"/>
      <c r="F188" s="419"/>
      <c r="G188" s="419"/>
      <c r="H188" s="419"/>
      <c r="I188" s="419"/>
      <c r="J188" s="419"/>
      <c r="K188" s="419"/>
      <c r="L188" s="326" t="s">
        <v>164</v>
      </c>
      <c r="M188" s="338">
        <v>60</v>
      </c>
      <c r="N188" s="316">
        <f>N187</f>
        <v>34.01</v>
      </c>
      <c r="O188" s="316">
        <f t="shared" si="19"/>
        <v>2040.6</v>
      </c>
    </row>
    <row r="189" spans="2:15" ht="33.75" customHeight="1" x14ac:dyDescent="0.25">
      <c r="B189" s="326" t="s">
        <v>477</v>
      </c>
      <c r="C189" s="329" t="s">
        <v>478</v>
      </c>
      <c r="D189" s="490" t="s">
        <v>479</v>
      </c>
      <c r="E189" s="419"/>
      <c r="F189" s="419"/>
      <c r="G189" s="419"/>
      <c r="H189" s="419"/>
      <c r="I189" s="419"/>
      <c r="J189" s="419"/>
      <c r="K189" s="419"/>
      <c r="L189" s="326" t="s">
        <v>164</v>
      </c>
      <c r="M189" s="338">
        <v>60</v>
      </c>
      <c r="N189" s="316">
        <v>18.09</v>
      </c>
      <c r="O189" s="316">
        <f t="shared" si="19"/>
        <v>1085.4000000000001</v>
      </c>
    </row>
    <row r="190" spans="2:15" ht="33.75" customHeight="1" x14ac:dyDescent="0.25">
      <c r="B190" s="326" t="s">
        <v>480</v>
      </c>
      <c r="C190" s="329" t="s">
        <v>481</v>
      </c>
      <c r="D190" s="490" t="s">
        <v>482</v>
      </c>
      <c r="E190" s="419"/>
      <c r="F190" s="419"/>
      <c r="G190" s="419"/>
      <c r="H190" s="419"/>
      <c r="I190" s="419"/>
      <c r="J190" s="419"/>
      <c r="K190" s="419"/>
      <c r="L190" s="326" t="s">
        <v>164</v>
      </c>
      <c r="M190" s="338">
        <v>660</v>
      </c>
      <c r="N190" s="316">
        <v>12.87</v>
      </c>
      <c r="O190" s="316">
        <f t="shared" si="19"/>
        <v>8494.2000000000007</v>
      </c>
    </row>
    <row r="191" spans="2:15" ht="33.75" customHeight="1" x14ac:dyDescent="0.25">
      <c r="B191" s="326" t="s">
        <v>483</v>
      </c>
      <c r="C191" s="329" t="s">
        <v>481</v>
      </c>
      <c r="D191" s="490" t="s">
        <v>484</v>
      </c>
      <c r="E191" s="419"/>
      <c r="F191" s="419"/>
      <c r="G191" s="419"/>
      <c r="H191" s="419"/>
      <c r="I191" s="419"/>
      <c r="J191" s="419"/>
      <c r="K191" s="419"/>
      <c r="L191" s="326" t="s">
        <v>164</v>
      </c>
      <c r="M191" s="338">
        <v>220</v>
      </c>
      <c r="N191" s="316">
        <f>N190</f>
        <v>12.87</v>
      </c>
      <c r="O191" s="316">
        <f t="shared" si="19"/>
        <v>2831.4</v>
      </c>
    </row>
    <row r="192" spans="2:15" ht="33.75" customHeight="1" x14ac:dyDescent="0.25">
      <c r="B192" s="326" t="s">
        <v>485</v>
      </c>
      <c r="C192" s="329" t="s">
        <v>486</v>
      </c>
      <c r="D192" s="490" t="s">
        <v>487</v>
      </c>
      <c r="E192" s="419"/>
      <c r="F192" s="419"/>
      <c r="G192" s="419"/>
      <c r="H192" s="419"/>
      <c r="I192" s="419"/>
      <c r="J192" s="419"/>
      <c r="K192" s="419"/>
      <c r="L192" s="326" t="s">
        <v>164</v>
      </c>
      <c r="M192" s="338">
        <v>220</v>
      </c>
      <c r="N192" s="316">
        <v>9.08</v>
      </c>
      <c r="O192" s="316">
        <f t="shared" si="19"/>
        <v>1997.6</v>
      </c>
    </row>
    <row r="193" spans="2:15" ht="33.75" customHeight="1" x14ac:dyDescent="0.25">
      <c r="B193" s="326" t="s">
        <v>488</v>
      </c>
      <c r="C193" s="329" t="s">
        <v>489</v>
      </c>
      <c r="D193" s="490" t="s">
        <v>490</v>
      </c>
      <c r="E193" s="419"/>
      <c r="F193" s="419"/>
      <c r="G193" s="419"/>
      <c r="H193" s="419"/>
      <c r="I193" s="419"/>
      <c r="J193" s="419"/>
      <c r="K193" s="419"/>
      <c r="L193" s="326" t="s">
        <v>164</v>
      </c>
      <c r="M193" s="338">
        <v>750</v>
      </c>
      <c r="N193" s="316" t="e">
        <f>#REF!</f>
        <v>#REF!</v>
      </c>
      <c r="O193" s="316" t="e">
        <f t="shared" si="19"/>
        <v>#REF!</v>
      </c>
    </row>
    <row r="194" spans="2:15" ht="33.75" customHeight="1" x14ac:dyDescent="0.25">
      <c r="B194" s="326" t="s">
        <v>491</v>
      </c>
      <c r="C194" s="329" t="s">
        <v>492</v>
      </c>
      <c r="D194" s="490" t="s">
        <v>493</v>
      </c>
      <c r="E194" s="419"/>
      <c r="F194" s="419"/>
      <c r="G194" s="419"/>
      <c r="H194" s="419"/>
      <c r="I194" s="419"/>
      <c r="J194" s="419"/>
      <c r="K194" s="419"/>
      <c r="L194" s="326" t="s">
        <v>164</v>
      </c>
      <c r="M194" s="338">
        <v>20</v>
      </c>
      <c r="N194" s="316" t="e">
        <f>#REF!</f>
        <v>#REF!</v>
      </c>
      <c r="O194" s="316" t="e">
        <f t="shared" si="19"/>
        <v>#REF!</v>
      </c>
    </row>
    <row r="195" spans="2:15" ht="33.75" customHeight="1" x14ac:dyDescent="0.25">
      <c r="B195" s="326" t="s">
        <v>494</v>
      </c>
      <c r="C195" s="327" t="s">
        <v>149</v>
      </c>
      <c r="D195" s="490" t="s">
        <v>495</v>
      </c>
      <c r="E195" s="419"/>
      <c r="F195" s="419"/>
      <c r="G195" s="419"/>
      <c r="H195" s="419"/>
      <c r="I195" s="419"/>
      <c r="J195" s="419"/>
      <c r="K195" s="419"/>
      <c r="L195" s="326" t="s">
        <v>164</v>
      </c>
      <c r="M195" s="338">
        <v>30</v>
      </c>
      <c r="N195" s="316">
        <v>67.999200000000002</v>
      </c>
      <c r="O195" s="316">
        <f t="shared" si="19"/>
        <v>2039.97</v>
      </c>
    </row>
    <row r="196" spans="2:15" ht="33.75" customHeight="1" x14ac:dyDescent="0.25">
      <c r="B196" s="326" t="s">
        <v>496</v>
      </c>
      <c r="C196" s="327" t="s">
        <v>149</v>
      </c>
      <c r="D196" s="490" t="s">
        <v>497</v>
      </c>
      <c r="E196" s="419"/>
      <c r="F196" s="419"/>
      <c r="G196" s="419"/>
      <c r="H196" s="419"/>
      <c r="I196" s="419"/>
      <c r="J196" s="419"/>
      <c r="K196" s="419"/>
      <c r="L196" s="326" t="s">
        <v>164</v>
      </c>
      <c r="M196" s="338">
        <v>50</v>
      </c>
      <c r="N196" s="316">
        <v>86.477999999999994</v>
      </c>
      <c r="O196" s="316">
        <f t="shared" si="19"/>
        <v>4323.8999999999996</v>
      </c>
    </row>
    <row r="197" spans="2:15" ht="33.75" customHeight="1" x14ac:dyDescent="0.25">
      <c r="B197" s="326" t="s">
        <v>498</v>
      </c>
      <c r="C197" s="327" t="s">
        <v>149</v>
      </c>
      <c r="D197" s="490" t="s">
        <v>499</v>
      </c>
      <c r="E197" s="419"/>
      <c r="F197" s="419"/>
      <c r="G197" s="419"/>
      <c r="H197" s="419"/>
      <c r="I197" s="419"/>
      <c r="J197" s="419"/>
      <c r="K197" s="419"/>
      <c r="L197" s="326" t="s">
        <v>164</v>
      </c>
      <c r="M197" s="338">
        <v>140</v>
      </c>
      <c r="N197" s="316">
        <v>107.1144</v>
      </c>
      <c r="O197" s="316">
        <f t="shared" si="19"/>
        <v>14996.01</v>
      </c>
    </row>
    <row r="198" spans="2:15" ht="33.75" customHeight="1" x14ac:dyDescent="0.25">
      <c r="B198" s="323" t="s">
        <v>500</v>
      </c>
      <c r="C198" s="323"/>
      <c r="D198" s="494" t="s">
        <v>501</v>
      </c>
      <c r="E198" s="418"/>
      <c r="F198" s="418"/>
      <c r="G198" s="418"/>
      <c r="H198" s="418"/>
      <c r="I198" s="418"/>
      <c r="J198" s="418"/>
      <c r="K198" s="418"/>
      <c r="L198" s="323"/>
      <c r="M198" s="351"/>
      <c r="N198" s="337"/>
      <c r="O198" s="331">
        <f>O199+O200+O201+O202</f>
        <v>384.57</v>
      </c>
    </row>
    <row r="199" spans="2:15" ht="33.75" customHeight="1" x14ac:dyDescent="0.25">
      <c r="B199" s="326" t="s">
        <v>502</v>
      </c>
      <c r="C199" s="329" t="s">
        <v>503</v>
      </c>
      <c r="D199" s="490" t="s">
        <v>504</v>
      </c>
      <c r="E199" s="419"/>
      <c r="F199" s="419"/>
      <c r="G199" s="419"/>
      <c r="H199" s="419"/>
      <c r="I199" s="419"/>
      <c r="J199" s="419"/>
      <c r="K199" s="419"/>
      <c r="L199" s="326" t="s">
        <v>164</v>
      </c>
      <c r="M199" s="338">
        <v>50</v>
      </c>
      <c r="N199" s="316">
        <v>2.34</v>
      </c>
      <c r="O199" s="316">
        <f t="shared" ref="O199:O202" si="20">TRUNC(M199*N199,2)</f>
        <v>117</v>
      </c>
    </row>
    <row r="200" spans="2:15" ht="33.75" customHeight="1" x14ac:dyDescent="0.25">
      <c r="B200" s="326" t="s">
        <v>505</v>
      </c>
      <c r="C200" s="329" t="s">
        <v>503</v>
      </c>
      <c r="D200" s="490" t="s">
        <v>506</v>
      </c>
      <c r="E200" s="419"/>
      <c r="F200" s="419"/>
      <c r="G200" s="419"/>
      <c r="H200" s="419"/>
      <c r="I200" s="419"/>
      <c r="J200" s="419"/>
      <c r="K200" s="419"/>
      <c r="L200" s="326" t="s">
        <v>164</v>
      </c>
      <c r="M200" s="338">
        <v>50</v>
      </c>
      <c r="N200" s="316">
        <v>2.34</v>
      </c>
      <c r="O200" s="316">
        <f t="shared" si="20"/>
        <v>117</v>
      </c>
    </row>
    <row r="201" spans="2:15" ht="33.75" customHeight="1" x14ac:dyDescent="0.25">
      <c r="B201" s="326" t="s">
        <v>507</v>
      </c>
      <c r="C201" s="329" t="s">
        <v>503</v>
      </c>
      <c r="D201" s="490" t="s">
        <v>508</v>
      </c>
      <c r="E201" s="419"/>
      <c r="F201" s="419"/>
      <c r="G201" s="419"/>
      <c r="H201" s="419"/>
      <c r="I201" s="419"/>
      <c r="J201" s="419"/>
      <c r="K201" s="419"/>
      <c r="L201" s="326" t="s">
        <v>164</v>
      </c>
      <c r="M201" s="338">
        <v>50</v>
      </c>
      <c r="N201" s="316">
        <v>2.34</v>
      </c>
      <c r="O201" s="316">
        <f t="shared" si="20"/>
        <v>117</v>
      </c>
    </row>
    <row r="202" spans="2:15" ht="33.75" customHeight="1" x14ac:dyDescent="0.25">
      <c r="B202" s="326" t="s">
        <v>509</v>
      </c>
      <c r="C202" s="327" t="s">
        <v>510</v>
      </c>
      <c r="D202" s="490" t="s">
        <v>511</v>
      </c>
      <c r="E202" s="419"/>
      <c r="F202" s="419"/>
      <c r="G202" s="419"/>
      <c r="H202" s="419"/>
      <c r="I202" s="419"/>
      <c r="J202" s="419"/>
      <c r="K202" s="419"/>
      <c r="L202" s="326" t="s">
        <v>302</v>
      </c>
      <c r="M202" s="338">
        <v>3</v>
      </c>
      <c r="N202" s="316">
        <v>11.19</v>
      </c>
      <c r="O202" s="316">
        <f t="shared" si="20"/>
        <v>33.57</v>
      </c>
    </row>
    <row r="203" spans="2:15" ht="33.75" customHeight="1" x14ac:dyDescent="0.25">
      <c r="B203" s="323" t="s">
        <v>512</v>
      </c>
      <c r="C203" s="323"/>
      <c r="D203" s="494" t="s">
        <v>513</v>
      </c>
      <c r="E203" s="418"/>
      <c r="F203" s="418"/>
      <c r="G203" s="418"/>
      <c r="H203" s="418"/>
      <c r="I203" s="418"/>
      <c r="J203" s="418"/>
      <c r="K203" s="418"/>
      <c r="L203" s="323"/>
      <c r="M203" s="351"/>
      <c r="N203" s="337"/>
      <c r="O203" s="331">
        <f>O204+O205+O206+O207+O208+O209+O210+O211+O212+O213+O214</f>
        <v>6956.16</v>
      </c>
    </row>
    <row r="204" spans="2:15" ht="33.75" customHeight="1" x14ac:dyDescent="0.25">
      <c r="B204" s="326" t="s">
        <v>514</v>
      </c>
      <c r="C204" s="329" t="s">
        <v>503</v>
      </c>
      <c r="D204" s="490" t="s">
        <v>504</v>
      </c>
      <c r="E204" s="419"/>
      <c r="F204" s="419"/>
      <c r="G204" s="419"/>
      <c r="H204" s="419"/>
      <c r="I204" s="419"/>
      <c r="J204" s="419"/>
      <c r="K204" s="419"/>
      <c r="L204" s="326" t="s">
        <v>164</v>
      </c>
      <c r="M204" s="338">
        <v>100</v>
      </c>
      <c r="N204" s="316">
        <f>N199</f>
        <v>2.34</v>
      </c>
      <c r="O204" s="316">
        <f t="shared" ref="O204:O214" si="21">TRUNC(M204*N204,2)</f>
        <v>234</v>
      </c>
    </row>
    <row r="205" spans="2:15" ht="33.75" customHeight="1" x14ac:dyDescent="0.25">
      <c r="B205" s="326" t="s">
        <v>515</v>
      </c>
      <c r="C205" s="329" t="s">
        <v>503</v>
      </c>
      <c r="D205" s="490" t="s">
        <v>506</v>
      </c>
      <c r="E205" s="419"/>
      <c r="F205" s="419"/>
      <c r="G205" s="419"/>
      <c r="H205" s="419"/>
      <c r="I205" s="419"/>
      <c r="J205" s="419"/>
      <c r="K205" s="419"/>
      <c r="L205" s="326" t="s">
        <v>164</v>
      </c>
      <c r="M205" s="338">
        <v>100</v>
      </c>
      <c r="N205" s="316">
        <f>N200</f>
        <v>2.34</v>
      </c>
      <c r="O205" s="316">
        <f t="shared" si="21"/>
        <v>234</v>
      </c>
    </row>
    <row r="206" spans="2:15" ht="33.75" customHeight="1" x14ac:dyDescent="0.25">
      <c r="B206" s="326" t="s">
        <v>516</v>
      </c>
      <c r="C206" s="329" t="s">
        <v>503</v>
      </c>
      <c r="D206" s="490" t="s">
        <v>508</v>
      </c>
      <c r="E206" s="419"/>
      <c r="F206" s="419"/>
      <c r="G206" s="419"/>
      <c r="H206" s="419"/>
      <c r="I206" s="419"/>
      <c r="J206" s="419"/>
      <c r="K206" s="419"/>
      <c r="L206" s="326" t="s">
        <v>164</v>
      </c>
      <c r="M206" s="338">
        <v>100</v>
      </c>
      <c r="N206" s="316">
        <f>N201</f>
        <v>2.34</v>
      </c>
      <c r="O206" s="316">
        <f t="shared" si="21"/>
        <v>234</v>
      </c>
    </row>
    <row r="207" spans="2:15" ht="33.75" customHeight="1" x14ac:dyDescent="0.25">
      <c r="B207" s="326" t="s">
        <v>517</v>
      </c>
      <c r="C207" s="327" t="s">
        <v>518</v>
      </c>
      <c r="D207" s="490" t="s">
        <v>519</v>
      </c>
      <c r="E207" s="419"/>
      <c r="F207" s="419"/>
      <c r="G207" s="419"/>
      <c r="H207" s="419"/>
      <c r="I207" s="419"/>
      <c r="J207" s="419"/>
      <c r="K207" s="419"/>
      <c r="L207" s="326" t="s">
        <v>164</v>
      </c>
      <c r="M207" s="338">
        <f>18*3</f>
        <v>54</v>
      </c>
      <c r="N207" s="316" t="s">
        <v>520</v>
      </c>
      <c r="O207" s="316">
        <f t="shared" si="21"/>
        <v>175.5</v>
      </c>
    </row>
    <row r="208" spans="2:15" ht="33.75" customHeight="1" x14ac:dyDescent="0.25">
      <c r="B208" s="326" t="s">
        <v>521</v>
      </c>
      <c r="C208" s="329" t="s">
        <v>522</v>
      </c>
      <c r="D208" s="490" t="s">
        <v>523</v>
      </c>
      <c r="E208" s="419"/>
      <c r="F208" s="419"/>
      <c r="G208" s="419"/>
      <c r="H208" s="419"/>
      <c r="I208" s="419"/>
      <c r="J208" s="419"/>
      <c r="K208" s="419"/>
      <c r="L208" s="326" t="s">
        <v>164</v>
      </c>
      <c r="M208" s="338">
        <v>18</v>
      </c>
      <c r="N208" s="316">
        <v>24.86</v>
      </c>
      <c r="O208" s="316">
        <f t="shared" si="21"/>
        <v>447.48</v>
      </c>
    </row>
    <row r="209" spans="2:15" ht="33.75" customHeight="1" x14ac:dyDescent="0.25">
      <c r="B209" s="326" t="s">
        <v>524</v>
      </c>
      <c r="C209" s="327" t="s">
        <v>525</v>
      </c>
      <c r="D209" s="490" t="s">
        <v>526</v>
      </c>
      <c r="E209" s="419"/>
      <c r="F209" s="419"/>
      <c r="G209" s="419"/>
      <c r="H209" s="419"/>
      <c r="I209" s="419"/>
      <c r="J209" s="419"/>
      <c r="K209" s="419"/>
      <c r="L209" s="326" t="s">
        <v>302</v>
      </c>
      <c r="M209" s="338">
        <v>1</v>
      </c>
      <c r="N209" s="316" t="s">
        <v>527</v>
      </c>
      <c r="O209" s="316">
        <f t="shared" si="21"/>
        <v>39.299999999999997</v>
      </c>
    </row>
    <row r="210" spans="2:15" ht="33.75" customHeight="1" x14ac:dyDescent="0.25">
      <c r="B210" s="326" t="s">
        <v>528</v>
      </c>
      <c r="C210" s="327" t="s">
        <v>149</v>
      </c>
      <c r="D210" s="490" t="s">
        <v>529</v>
      </c>
      <c r="E210" s="419"/>
      <c r="F210" s="419"/>
      <c r="G210" s="419"/>
      <c r="H210" s="419"/>
      <c r="I210" s="419"/>
      <c r="J210" s="419"/>
      <c r="K210" s="419"/>
      <c r="L210" s="326" t="s">
        <v>302</v>
      </c>
      <c r="M210" s="338">
        <v>1</v>
      </c>
      <c r="N210" s="316">
        <v>436.58920000000001</v>
      </c>
      <c r="O210" s="316">
        <f t="shared" si="21"/>
        <v>436.58</v>
      </c>
    </row>
    <row r="211" spans="2:15" ht="33.75" customHeight="1" x14ac:dyDescent="0.25">
      <c r="B211" s="326" t="s">
        <v>530</v>
      </c>
      <c r="C211" s="327" t="s">
        <v>531</v>
      </c>
      <c r="D211" s="496" t="s">
        <v>532</v>
      </c>
      <c r="E211" s="420"/>
      <c r="F211" s="420"/>
      <c r="G211" s="420"/>
      <c r="H211" s="420"/>
      <c r="I211" s="420"/>
      <c r="J211" s="420"/>
      <c r="K211" s="420"/>
      <c r="L211" s="326" t="s">
        <v>302</v>
      </c>
      <c r="M211" s="338">
        <v>3</v>
      </c>
      <c r="N211" s="316">
        <v>38.17</v>
      </c>
      <c r="O211" s="316">
        <f t="shared" si="21"/>
        <v>114.51</v>
      </c>
    </row>
    <row r="212" spans="2:15" ht="33.75" customHeight="1" x14ac:dyDescent="0.25">
      <c r="B212" s="326" t="s">
        <v>533</v>
      </c>
      <c r="C212" s="327" t="s">
        <v>149</v>
      </c>
      <c r="D212" s="496" t="s">
        <v>534</v>
      </c>
      <c r="E212" s="420"/>
      <c r="F212" s="420"/>
      <c r="G212" s="420"/>
      <c r="H212" s="420"/>
      <c r="I212" s="420"/>
      <c r="J212" s="420"/>
      <c r="K212" s="420"/>
      <c r="L212" s="326" t="s">
        <v>302</v>
      </c>
      <c r="M212" s="338">
        <v>8</v>
      </c>
      <c r="N212" s="316">
        <v>480.12399999999997</v>
      </c>
      <c r="O212" s="316">
        <f t="shared" si="21"/>
        <v>3840.99</v>
      </c>
    </row>
    <row r="213" spans="2:15" ht="33.75" customHeight="1" x14ac:dyDescent="0.25">
      <c r="B213" s="326" t="s">
        <v>535</v>
      </c>
      <c r="C213" s="327" t="s">
        <v>149</v>
      </c>
      <c r="D213" s="496" t="s">
        <v>536</v>
      </c>
      <c r="E213" s="420"/>
      <c r="F213" s="420"/>
      <c r="G213" s="420"/>
      <c r="H213" s="420"/>
      <c r="I213" s="420"/>
      <c r="J213" s="420"/>
      <c r="K213" s="420"/>
      <c r="L213" s="326" t="s">
        <v>302</v>
      </c>
      <c r="M213" s="338">
        <v>6</v>
      </c>
      <c r="N213" s="316">
        <v>183.65119999999999</v>
      </c>
      <c r="O213" s="316">
        <f t="shared" si="21"/>
        <v>1101.9000000000001</v>
      </c>
    </row>
    <row r="214" spans="2:15" ht="33.75" customHeight="1" x14ac:dyDescent="0.25">
      <c r="B214" s="326" t="s">
        <v>537</v>
      </c>
      <c r="C214" s="327" t="s">
        <v>149</v>
      </c>
      <c r="D214" s="496" t="s">
        <v>538</v>
      </c>
      <c r="E214" s="420"/>
      <c r="F214" s="420"/>
      <c r="G214" s="420"/>
      <c r="H214" s="420"/>
      <c r="I214" s="420"/>
      <c r="J214" s="420"/>
      <c r="K214" s="420"/>
      <c r="L214" s="326" t="s">
        <v>302</v>
      </c>
      <c r="M214" s="338">
        <v>4</v>
      </c>
      <c r="N214" s="316">
        <v>24.476000000000003</v>
      </c>
      <c r="O214" s="316">
        <f t="shared" si="21"/>
        <v>97.9</v>
      </c>
    </row>
    <row r="215" spans="2:15" ht="33.75" customHeight="1" x14ac:dyDescent="0.25">
      <c r="B215" s="323" t="s">
        <v>539</v>
      </c>
      <c r="C215" s="323"/>
      <c r="D215" s="494" t="s">
        <v>540</v>
      </c>
      <c r="E215" s="418"/>
      <c r="F215" s="418"/>
      <c r="G215" s="418"/>
      <c r="H215" s="418"/>
      <c r="I215" s="418"/>
      <c r="J215" s="418"/>
      <c r="K215" s="418"/>
      <c r="L215" s="323"/>
      <c r="M215" s="351"/>
      <c r="N215" s="337"/>
      <c r="O215" s="331" t="e">
        <f>O216+O217+O218+O219+O220</f>
        <v>#REF!</v>
      </c>
    </row>
    <row r="216" spans="2:15" ht="33.75" customHeight="1" x14ac:dyDescent="0.25">
      <c r="B216" s="326" t="s">
        <v>541</v>
      </c>
      <c r="C216" s="327" t="s">
        <v>542</v>
      </c>
      <c r="D216" s="490" t="s">
        <v>543</v>
      </c>
      <c r="E216" s="419"/>
      <c r="F216" s="419"/>
      <c r="G216" s="419"/>
      <c r="H216" s="419"/>
      <c r="I216" s="419"/>
      <c r="J216" s="419"/>
      <c r="K216" s="419"/>
      <c r="L216" s="326" t="s">
        <v>164</v>
      </c>
      <c r="M216" s="338">
        <v>60</v>
      </c>
      <c r="N216" s="316">
        <v>9.4</v>
      </c>
      <c r="O216" s="316">
        <f t="shared" ref="O216:O220" si="22">TRUNC(M216*N216,2)</f>
        <v>564</v>
      </c>
    </row>
    <row r="217" spans="2:15" ht="33.75" customHeight="1" x14ac:dyDescent="0.25">
      <c r="B217" s="326" t="s">
        <v>544</v>
      </c>
      <c r="C217" s="327" t="s">
        <v>545</v>
      </c>
      <c r="D217" s="490" t="s">
        <v>546</v>
      </c>
      <c r="E217" s="419"/>
      <c r="F217" s="419"/>
      <c r="G217" s="419"/>
      <c r="H217" s="419"/>
      <c r="I217" s="419"/>
      <c r="J217" s="419"/>
      <c r="K217" s="419"/>
      <c r="L217" s="326" t="s">
        <v>164</v>
      </c>
      <c r="M217" s="338">
        <v>20</v>
      </c>
      <c r="N217" s="316" t="e">
        <f>#REF!</f>
        <v>#REF!</v>
      </c>
      <c r="O217" s="316" t="e">
        <f t="shared" si="22"/>
        <v>#REF!</v>
      </c>
    </row>
    <row r="218" spans="2:15" ht="33.75" customHeight="1" x14ac:dyDescent="0.25">
      <c r="B218" s="326" t="s">
        <v>547</v>
      </c>
      <c r="C218" s="327" t="s">
        <v>548</v>
      </c>
      <c r="D218" s="490" t="s">
        <v>549</v>
      </c>
      <c r="E218" s="419"/>
      <c r="F218" s="419"/>
      <c r="G218" s="419"/>
      <c r="H218" s="419"/>
      <c r="I218" s="419"/>
      <c r="J218" s="419"/>
      <c r="K218" s="419"/>
      <c r="L218" s="326" t="s">
        <v>164</v>
      </c>
      <c r="M218" s="338">
        <v>20</v>
      </c>
      <c r="N218" s="316" t="e">
        <f>#REF!</f>
        <v>#REF!</v>
      </c>
      <c r="O218" s="316" t="e">
        <f t="shared" si="22"/>
        <v>#REF!</v>
      </c>
    </row>
    <row r="219" spans="2:15" ht="33.75" customHeight="1" x14ac:dyDescent="0.25">
      <c r="B219" s="326" t="s">
        <v>550</v>
      </c>
      <c r="C219" s="327" t="s">
        <v>149</v>
      </c>
      <c r="D219" s="495" t="s">
        <v>551</v>
      </c>
      <c r="E219" s="415"/>
      <c r="F219" s="415"/>
      <c r="G219" s="415"/>
      <c r="H219" s="415"/>
      <c r="I219" s="415"/>
      <c r="J219" s="415"/>
      <c r="K219" s="415"/>
      <c r="L219" s="326" t="s">
        <v>164</v>
      </c>
      <c r="M219" s="338">
        <v>230</v>
      </c>
      <c r="N219" s="316">
        <v>14.41</v>
      </c>
      <c r="O219" s="316">
        <f t="shared" si="22"/>
        <v>3314.3</v>
      </c>
    </row>
    <row r="220" spans="2:15" ht="33.75" customHeight="1" x14ac:dyDescent="0.25">
      <c r="B220" s="326" t="s">
        <v>552</v>
      </c>
      <c r="C220" s="327" t="s">
        <v>149</v>
      </c>
      <c r="D220" s="495" t="s">
        <v>553</v>
      </c>
      <c r="E220" s="415"/>
      <c r="F220" s="415"/>
      <c r="G220" s="415"/>
      <c r="H220" s="415"/>
      <c r="I220" s="415"/>
      <c r="J220" s="415"/>
      <c r="K220" s="415"/>
      <c r="L220" s="326" t="s">
        <v>245</v>
      </c>
      <c r="M220" s="338">
        <v>2</v>
      </c>
      <c r="N220" s="316">
        <v>1304.5591999999999</v>
      </c>
      <c r="O220" s="316">
        <f t="shared" si="22"/>
        <v>2609.11</v>
      </c>
    </row>
    <row r="221" spans="2:15" ht="33.75" customHeight="1" x14ac:dyDescent="0.25">
      <c r="B221" s="323" t="s">
        <v>554</v>
      </c>
      <c r="C221" s="323"/>
      <c r="D221" s="494" t="s">
        <v>329</v>
      </c>
      <c r="E221" s="418"/>
      <c r="F221" s="418"/>
      <c r="G221" s="418"/>
      <c r="H221" s="418"/>
      <c r="I221" s="418"/>
      <c r="J221" s="418"/>
      <c r="K221" s="418"/>
      <c r="L221" s="323"/>
      <c r="M221" s="351"/>
      <c r="N221" s="337"/>
      <c r="O221" s="331">
        <f>O222+O223</f>
        <v>19688.84</v>
      </c>
    </row>
    <row r="222" spans="2:15" ht="33.75" customHeight="1" x14ac:dyDescent="0.25">
      <c r="B222" s="326" t="s">
        <v>555</v>
      </c>
      <c r="C222" s="315">
        <v>90441</v>
      </c>
      <c r="D222" s="496" t="s">
        <v>334</v>
      </c>
      <c r="E222" s="420"/>
      <c r="F222" s="420"/>
      <c r="G222" s="420"/>
      <c r="H222" s="420"/>
      <c r="I222" s="420"/>
      <c r="J222" s="420"/>
      <c r="K222" s="420"/>
      <c r="L222" s="326" t="s">
        <v>556</v>
      </c>
      <c r="M222" s="338">
        <v>6</v>
      </c>
      <c r="N222" s="338" t="s">
        <v>335</v>
      </c>
      <c r="O222" s="316">
        <f t="shared" ref="O222:O223" si="23">TRUNC(M222*N222,2)</f>
        <v>748.74</v>
      </c>
    </row>
    <row r="223" spans="2:15" ht="33.75" customHeight="1" x14ac:dyDescent="0.25">
      <c r="B223" s="326" t="s">
        <v>557</v>
      </c>
      <c r="C223" s="315" t="s">
        <v>149</v>
      </c>
      <c r="D223" s="496" t="s">
        <v>337</v>
      </c>
      <c r="E223" s="420"/>
      <c r="F223" s="420"/>
      <c r="G223" s="420"/>
      <c r="H223" s="420"/>
      <c r="I223" s="420"/>
      <c r="J223" s="420"/>
      <c r="K223" s="420"/>
      <c r="L223" s="326" t="s">
        <v>297</v>
      </c>
      <c r="M223" s="338">
        <v>24</v>
      </c>
      <c r="N223" s="338">
        <v>789.1712</v>
      </c>
      <c r="O223" s="316">
        <f t="shared" si="23"/>
        <v>18940.099999999999</v>
      </c>
    </row>
    <row r="224" spans="2:15" ht="33.75" customHeight="1" x14ac:dyDescent="0.25">
      <c r="B224" s="323" t="s">
        <v>558</v>
      </c>
      <c r="C224" s="323"/>
      <c r="D224" s="494" t="s">
        <v>339</v>
      </c>
      <c r="E224" s="418"/>
      <c r="F224" s="418"/>
      <c r="G224" s="418"/>
      <c r="H224" s="418"/>
      <c r="I224" s="418"/>
      <c r="J224" s="418"/>
      <c r="K224" s="418"/>
      <c r="L224" s="323"/>
      <c r="M224" s="351"/>
      <c r="N224" s="337"/>
      <c r="O224" s="331">
        <f>O225+O226+O227+O228</f>
        <v>64771.199999999997</v>
      </c>
    </row>
    <row r="225" spans="2:15" ht="33.75" customHeight="1" x14ac:dyDescent="0.25">
      <c r="B225" s="326" t="s">
        <v>559</v>
      </c>
      <c r="C225" s="315" t="s">
        <v>341</v>
      </c>
      <c r="D225" s="495" t="s">
        <v>560</v>
      </c>
      <c r="E225" s="415"/>
      <c r="F225" s="415"/>
      <c r="G225" s="415"/>
      <c r="H225" s="415"/>
      <c r="I225" s="415"/>
      <c r="J225" s="415"/>
      <c r="K225" s="415"/>
      <c r="L225" s="326" t="s">
        <v>343</v>
      </c>
      <c r="M225" s="338">
        <v>40</v>
      </c>
      <c r="N225" s="338">
        <v>122.48</v>
      </c>
      <c r="O225" s="316">
        <f t="shared" ref="O225:O228" si="24">TRUNC(M225*N225,2)</f>
        <v>4899.2</v>
      </c>
    </row>
    <row r="226" spans="2:15" ht="33.75" customHeight="1" x14ac:dyDescent="0.25">
      <c r="B226" s="326" t="s">
        <v>561</v>
      </c>
      <c r="C226" s="315" t="s">
        <v>149</v>
      </c>
      <c r="D226" s="495" t="s">
        <v>562</v>
      </c>
      <c r="E226" s="415"/>
      <c r="F226" s="415"/>
      <c r="G226" s="415"/>
      <c r="H226" s="415"/>
      <c r="I226" s="415"/>
      <c r="J226" s="415"/>
      <c r="K226" s="415"/>
      <c r="L226" s="326" t="s">
        <v>52</v>
      </c>
      <c r="M226" s="338">
        <v>2</v>
      </c>
      <c r="N226" s="338">
        <v>8420</v>
      </c>
      <c r="O226" s="316">
        <f t="shared" si="24"/>
        <v>16840</v>
      </c>
    </row>
    <row r="227" spans="2:15" ht="33.75" customHeight="1" x14ac:dyDescent="0.25">
      <c r="B227" s="326" t="s">
        <v>563</v>
      </c>
      <c r="C227" s="315" t="s">
        <v>149</v>
      </c>
      <c r="D227" s="495" t="s">
        <v>564</v>
      </c>
      <c r="E227" s="415"/>
      <c r="F227" s="415"/>
      <c r="G227" s="415"/>
      <c r="H227" s="415"/>
      <c r="I227" s="415"/>
      <c r="J227" s="415"/>
      <c r="K227" s="415"/>
      <c r="L227" s="326" t="s">
        <v>52</v>
      </c>
      <c r="M227" s="338">
        <v>2</v>
      </c>
      <c r="N227" s="338">
        <v>19320</v>
      </c>
      <c r="O227" s="316">
        <f t="shared" si="24"/>
        <v>38640</v>
      </c>
    </row>
    <row r="228" spans="2:15" ht="33.75" customHeight="1" x14ac:dyDescent="0.25">
      <c r="B228" s="326" t="s">
        <v>565</v>
      </c>
      <c r="C228" s="315" t="s">
        <v>149</v>
      </c>
      <c r="D228" s="495" t="s">
        <v>566</v>
      </c>
      <c r="E228" s="415"/>
      <c r="F228" s="415"/>
      <c r="G228" s="415"/>
      <c r="H228" s="415"/>
      <c r="I228" s="415"/>
      <c r="J228" s="415"/>
      <c r="K228" s="415"/>
      <c r="L228" s="326" t="s">
        <v>52</v>
      </c>
      <c r="M228" s="338">
        <v>2</v>
      </c>
      <c r="N228" s="338">
        <v>2196</v>
      </c>
      <c r="O228" s="316">
        <f t="shared" si="24"/>
        <v>4392</v>
      </c>
    </row>
    <row r="229" spans="2:15" ht="33.75" customHeight="1" x14ac:dyDescent="0.25">
      <c r="B229" s="325">
        <v>4</v>
      </c>
      <c r="C229" s="325"/>
      <c r="D229" s="493" t="s">
        <v>567</v>
      </c>
      <c r="E229" s="417"/>
      <c r="F229" s="417"/>
      <c r="G229" s="417"/>
      <c r="H229" s="417"/>
      <c r="I229" s="417"/>
      <c r="J229" s="417"/>
      <c r="K229" s="417"/>
      <c r="L229" s="325"/>
      <c r="M229" s="354"/>
      <c r="N229" s="454"/>
      <c r="O229" s="355">
        <f>O230+O239+O250+O258</f>
        <v>67808.67</v>
      </c>
    </row>
    <row r="230" spans="2:15" ht="33.75" customHeight="1" x14ac:dyDescent="0.25">
      <c r="B230" s="323" t="s">
        <v>568</v>
      </c>
      <c r="C230" s="323"/>
      <c r="D230" s="494" t="s">
        <v>569</v>
      </c>
      <c r="E230" s="418"/>
      <c r="F230" s="418"/>
      <c r="G230" s="418"/>
      <c r="H230" s="418"/>
      <c r="I230" s="418"/>
      <c r="J230" s="418"/>
      <c r="K230" s="418"/>
      <c r="L230" s="323"/>
      <c r="M230" s="351"/>
      <c r="N230" s="337"/>
      <c r="O230" s="331">
        <f>O231+O232+O233+O234+O235+O236+O237+O238</f>
        <v>11455.069999999998</v>
      </c>
    </row>
    <row r="231" spans="2:15" ht="33.75" customHeight="1" x14ac:dyDescent="0.25">
      <c r="B231" s="326" t="s">
        <v>570</v>
      </c>
      <c r="C231" s="329" t="s">
        <v>571</v>
      </c>
      <c r="D231" s="490" t="s">
        <v>572</v>
      </c>
      <c r="E231" s="419"/>
      <c r="F231" s="419"/>
      <c r="G231" s="419"/>
      <c r="H231" s="419"/>
      <c r="I231" s="419"/>
      <c r="J231" s="419"/>
      <c r="K231" s="419"/>
      <c r="L231" s="326" t="s">
        <v>164</v>
      </c>
      <c r="M231" s="338">
        <v>78</v>
      </c>
      <c r="N231" s="316">
        <v>95.89</v>
      </c>
      <c r="O231" s="316">
        <f t="shared" ref="O231:O238" si="25">TRUNC(M231*N231,2)</f>
        <v>7479.42</v>
      </c>
    </row>
    <row r="232" spans="2:15" ht="33.75" customHeight="1" x14ac:dyDescent="0.25">
      <c r="B232" s="326" t="s">
        <v>573</v>
      </c>
      <c r="C232" s="329">
        <v>92291</v>
      </c>
      <c r="D232" s="490" t="s">
        <v>574</v>
      </c>
      <c r="E232" s="419"/>
      <c r="F232" s="419"/>
      <c r="G232" s="419"/>
      <c r="H232" s="419"/>
      <c r="I232" s="419"/>
      <c r="J232" s="419"/>
      <c r="K232" s="419"/>
      <c r="L232" s="326" t="s">
        <v>52</v>
      </c>
      <c r="M232" s="338">
        <v>13</v>
      </c>
      <c r="N232" s="316" t="s">
        <v>575</v>
      </c>
      <c r="O232" s="316">
        <f t="shared" si="25"/>
        <v>978.25</v>
      </c>
    </row>
    <row r="233" spans="2:15" ht="33.75" customHeight="1" x14ac:dyDescent="0.25">
      <c r="B233" s="326" t="s">
        <v>576</v>
      </c>
      <c r="C233" s="327" t="s">
        <v>577</v>
      </c>
      <c r="D233" s="490" t="s">
        <v>578</v>
      </c>
      <c r="E233" s="419"/>
      <c r="F233" s="419"/>
      <c r="G233" s="419"/>
      <c r="H233" s="419"/>
      <c r="I233" s="419"/>
      <c r="J233" s="419"/>
      <c r="K233" s="419"/>
      <c r="L233" s="326" t="s">
        <v>52</v>
      </c>
      <c r="M233" s="338">
        <v>8</v>
      </c>
      <c r="N233" s="316" t="s">
        <v>579</v>
      </c>
      <c r="O233" s="316">
        <f t="shared" si="25"/>
        <v>889.44</v>
      </c>
    </row>
    <row r="234" spans="2:15" ht="33.75" customHeight="1" x14ac:dyDescent="0.25">
      <c r="B234" s="326" t="s">
        <v>580</v>
      </c>
      <c r="C234" s="327" t="s">
        <v>581</v>
      </c>
      <c r="D234" s="490" t="s">
        <v>582</v>
      </c>
      <c r="E234" s="419"/>
      <c r="F234" s="419"/>
      <c r="G234" s="419"/>
      <c r="H234" s="419"/>
      <c r="I234" s="419"/>
      <c r="J234" s="419"/>
      <c r="K234" s="419"/>
      <c r="L234" s="326" t="s">
        <v>52</v>
      </c>
      <c r="M234" s="338">
        <v>8</v>
      </c>
      <c r="N234" s="316" t="s">
        <v>583</v>
      </c>
      <c r="O234" s="316">
        <f t="shared" si="25"/>
        <v>386.88</v>
      </c>
    </row>
    <row r="235" spans="2:15" ht="33.75" customHeight="1" x14ac:dyDescent="0.25">
      <c r="B235" s="326" t="s">
        <v>584</v>
      </c>
      <c r="C235" s="327" t="s">
        <v>585</v>
      </c>
      <c r="D235" s="490" t="s">
        <v>586</v>
      </c>
      <c r="E235" s="419"/>
      <c r="F235" s="419"/>
      <c r="G235" s="419"/>
      <c r="H235" s="419"/>
      <c r="I235" s="419"/>
      <c r="J235" s="419"/>
      <c r="K235" s="419"/>
      <c r="L235" s="326" t="s">
        <v>52</v>
      </c>
      <c r="M235" s="338">
        <v>8</v>
      </c>
      <c r="N235" s="316">
        <v>42.55</v>
      </c>
      <c r="O235" s="316">
        <f t="shared" si="25"/>
        <v>340.4</v>
      </c>
    </row>
    <row r="236" spans="2:15" ht="33.75" customHeight="1" x14ac:dyDescent="0.25">
      <c r="B236" s="326" t="s">
        <v>587</v>
      </c>
      <c r="C236" s="327" t="s">
        <v>585</v>
      </c>
      <c r="D236" s="490" t="s">
        <v>588</v>
      </c>
      <c r="E236" s="419"/>
      <c r="F236" s="419"/>
      <c r="G236" s="419"/>
      <c r="H236" s="419"/>
      <c r="I236" s="419"/>
      <c r="J236" s="419"/>
      <c r="K236" s="419"/>
      <c r="L236" s="326" t="s">
        <v>52</v>
      </c>
      <c r="M236" s="338">
        <v>8</v>
      </c>
      <c r="N236" s="316">
        <v>42.55</v>
      </c>
      <c r="O236" s="316">
        <f t="shared" si="25"/>
        <v>340.4</v>
      </c>
    </row>
    <row r="237" spans="2:15" ht="33.75" customHeight="1" x14ac:dyDescent="0.25">
      <c r="B237" s="326" t="s">
        <v>589</v>
      </c>
      <c r="C237" s="327" t="s">
        <v>590</v>
      </c>
      <c r="D237" s="490" t="s">
        <v>591</v>
      </c>
      <c r="E237" s="419"/>
      <c r="F237" s="419"/>
      <c r="G237" s="419"/>
      <c r="H237" s="419"/>
      <c r="I237" s="419"/>
      <c r="J237" s="419"/>
      <c r="K237" s="419"/>
      <c r="L237" s="326" t="s">
        <v>52</v>
      </c>
      <c r="M237" s="338">
        <v>6</v>
      </c>
      <c r="N237" s="316" t="s">
        <v>592</v>
      </c>
      <c r="O237" s="316">
        <f t="shared" si="25"/>
        <v>667.32</v>
      </c>
    </row>
    <row r="238" spans="2:15" ht="33.75" customHeight="1" x14ac:dyDescent="0.25">
      <c r="B238" s="326" t="s">
        <v>593</v>
      </c>
      <c r="C238" s="327" t="s">
        <v>594</v>
      </c>
      <c r="D238" s="490" t="s">
        <v>595</v>
      </c>
      <c r="E238" s="419"/>
      <c r="F238" s="419"/>
      <c r="G238" s="419"/>
      <c r="H238" s="419"/>
      <c r="I238" s="419"/>
      <c r="J238" s="419"/>
      <c r="K238" s="419"/>
      <c r="L238" s="326" t="s">
        <v>164</v>
      </c>
      <c r="M238" s="338">
        <v>18</v>
      </c>
      <c r="N238" s="316">
        <v>20.72</v>
      </c>
      <c r="O238" s="316">
        <f t="shared" si="25"/>
        <v>372.96</v>
      </c>
    </row>
    <row r="239" spans="2:15" ht="33.75" customHeight="1" x14ac:dyDescent="0.25">
      <c r="B239" s="323" t="s">
        <v>596</v>
      </c>
      <c r="C239" s="323"/>
      <c r="D239" s="494" t="s">
        <v>597</v>
      </c>
      <c r="E239" s="418"/>
      <c r="F239" s="418"/>
      <c r="G239" s="418"/>
      <c r="H239" s="418"/>
      <c r="I239" s="418"/>
      <c r="J239" s="418"/>
      <c r="K239" s="418"/>
      <c r="L239" s="323"/>
      <c r="M239" s="351"/>
      <c r="N239" s="337"/>
      <c r="O239" s="331">
        <f>O240+O241+O242+O243+O244+O245+O246+O247+O248+O249</f>
        <v>3454.47</v>
      </c>
    </row>
    <row r="240" spans="2:15" ht="33.75" customHeight="1" x14ac:dyDescent="0.25">
      <c r="B240" s="326" t="s">
        <v>598</v>
      </c>
      <c r="C240" s="327" t="s">
        <v>149</v>
      </c>
      <c r="D240" s="490" t="s">
        <v>599</v>
      </c>
      <c r="E240" s="419"/>
      <c r="F240" s="419"/>
      <c r="G240" s="419"/>
      <c r="H240" s="419"/>
      <c r="I240" s="419"/>
      <c r="J240" s="419"/>
      <c r="K240" s="419"/>
      <c r="L240" s="326" t="s">
        <v>164</v>
      </c>
      <c r="M240" s="338">
        <v>12</v>
      </c>
      <c r="N240" s="316">
        <v>37.789000000000001</v>
      </c>
      <c r="O240" s="316">
        <f t="shared" ref="O240:O249" si="26">TRUNC(M240*N240,2)</f>
        <v>453.46</v>
      </c>
    </row>
    <row r="241" spans="2:15" ht="33.75" customHeight="1" x14ac:dyDescent="0.25">
      <c r="B241" s="326" t="s">
        <v>600</v>
      </c>
      <c r="C241" s="329" t="s">
        <v>601</v>
      </c>
      <c r="D241" s="490" t="s">
        <v>602</v>
      </c>
      <c r="E241" s="419"/>
      <c r="F241" s="419"/>
      <c r="G241" s="419"/>
      <c r="H241" s="419"/>
      <c r="I241" s="419"/>
      <c r="J241" s="419"/>
      <c r="K241" s="419"/>
      <c r="L241" s="326" t="s">
        <v>164</v>
      </c>
      <c r="M241" s="338">
        <v>56</v>
      </c>
      <c r="N241" s="316">
        <v>34.76</v>
      </c>
      <c r="O241" s="316">
        <f t="shared" si="26"/>
        <v>1946.56</v>
      </c>
    </row>
    <row r="242" spans="2:15" ht="33.75" customHeight="1" x14ac:dyDescent="0.25">
      <c r="B242" s="326" t="s">
        <v>603</v>
      </c>
      <c r="C242" s="327" t="s">
        <v>604</v>
      </c>
      <c r="D242" s="490" t="s">
        <v>605</v>
      </c>
      <c r="E242" s="419"/>
      <c r="F242" s="419"/>
      <c r="G242" s="419"/>
      <c r="H242" s="419"/>
      <c r="I242" s="419"/>
      <c r="J242" s="419"/>
      <c r="K242" s="419"/>
      <c r="L242" s="326" t="s">
        <v>52</v>
      </c>
      <c r="M242" s="338">
        <v>12</v>
      </c>
      <c r="N242" s="316" t="s">
        <v>606</v>
      </c>
      <c r="O242" s="316">
        <f t="shared" si="26"/>
        <v>231.72</v>
      </c>
    </row>
    <row r="243" spans="2:15" ht="33.75" customHeight="1" x14ac:dyDescent="0.25">
      <c r="B243" s="326" t="s">
        <v>607</v>
      </c>
      <c r="C243" s="350">
        <v>92300</v>
      </c>
      <c r="D243" s="490" t="s">
        <v>608</v>
      </c>
      <c r="E243" s="419"/>
      <c r="F243" s="419"/>
      <c r="G243" s="419"/>
      <c r="H243" s="419"/>
      <c r="I243" s="419"/>
      <c r="J243" s="419"/>
      <c r="K243" s="419"/>
      <c r="L243" s="326" t="s">
        <v>52</v>
      </c>
      <c r="M243" s="338">
        <v>4</v>
      </c>
      <c r="N243" s="316">
        <v>24.69</v>
      </c>
      <c r="O243" s="316">
        <f t="shared" si="26"/>
        <v>98.76</v>
      </c>
    </row>
    <row r="244" spans="2:15" ht="33.75" customHeight="1" x14ac:dyDescent="0.25">
      <c r="B244" s="326" t="s">
        <v>609</v>
      </c>
      <c r="C244" s="327" t="s">
        <v>610</v>
      </c>
      <c r="D244" s="490" t="s">
        <v>611</v>
      </c>
      <c r="E244" s="419"/>
      <c r="F244" s="419"/>
      <c r="G244" s="419"/>
      <c r="H244" s="419"/>
      <c r="I244" s="419"/>
      <c r="J244" s="419"/>
      <c r="K244" s="419"/>
      <c r="L244" s="326" t="s">
        <v>52</v>
      </c>
      <c r="M244" s="338">
        <v>6</v>
      </c>
      <c r="N244" s="316">
        <v>11.93</v>
      </c>
      <c r="O244" s="316">
        <f t="shared" si="26"/>
        <v>71.58</v>
      </c>
    </row>
    <row r="245" spans="2:15" ht="33.75" customHeight="1" x14ac:dyDescent="0.25">
      <c r="B245" s="326" t="s">
        <v>612</v>
      </c>
      <c r="C245" s="327" t="s">
        <v>613</v>
      </c>
      <c r="D245" s="490" t="s">
        <v>614</v>
      </c>
      <c r="E245" s="419"/>
      <c r="F245" s="419"/>
      <c r="G245" s="419"/>
      <c r="H245" s="419"/>
      <c r="I245" s="419"/>
      <c r="J245" s="419"/>
      <c r="K245" s="419"/>
      <c r="L245" s="326" t="s">
        <v>52</v>
      </c>
      <c r="M245" s="338">
        <v>4</v>
      </c>
      <c r="N245" s="316">
        <v>20.59</v>
      </c>
      <c r="O245" s="316">
        <f t="shared" si="26"/>
        <v>82.36</v>
      </c>
    </row>
    <row r="246" spans="2:15" ht="33.75" customHeight="1" x14ac:dyDescent="0.25">
      <c r="B246" s="326" t="s">
        <v>615</v>
      </c>
      <c r="C246" s="327" t="s">
        <v>616</v>
      </c>
      <c r="D246" s="490" t="s">
        <v>617</v>
      </c>
      <c r="E246" s="419"/>
      <c r="F246" s="419"/>
      <c r="G246" s="419"/>
      <c r="H246" s="419"/>
      <c r="I246" s="419"/>
      <c r="J246" s="419"/>
      <c r="K246" s="419"/>
      <c r="L246" s="326" t="s">
        <v>52</v>
      </c>
      <c r="M246" s="338">
        <v>4</v>
      </c>
      <c r="N246" s="316">
        <v>10.55</v>
      </c>
      <c r="O246" s="316">
        <f t="shared" si="26"/>
        <v>42.2</v>
      </c>
    </row>
    <row r="247" spans="2:15" ht="33.75" customHeight="1" x14ac:dyDescent="0.25">
      <c r="B247" s="326" t="s">
        <v>618</v>
      </c>
      <c r="C247" s="327" t="s">
        <v>619</v>
      </c>
      <c r="D247" s="490" t="s">
        <v>620</v>
      </c>
      <c r="E247" s="419"/>
      <c r="F247" s="419"/>
      <c r="G247" s="419"/>
      <c r="H247" s="419"/>
      <c r="I247" s="419"/>
      <c r="J247" s="419"/>
      <c r="K247" s="419"/>
      <c r="L247" s="326" t="s">
        <v>52</v>
      </c>
      <c r="M247" s="338">
        <v>4</v>
      </c>
      <c r="N247" s="316">
        <v>51.61</v>
      </c>
      <c r="O247" s="316">
        <f t="shared" si="26"/>
        <v>206.44</v>
      </c>
    </row>
    <row r="248" spans="2:15" ht="33.75" customHeight="1" x14ac:dyDescent="0.25">
      <c r="B248" s="326" t="s">
        <v>621</v>
      </c>
      <c r="C248" s="327" t="s">
        <v>149</v>
      </c>
      <c r="D248" s="495" t="s">
        <v>622</v>
      </c>
      <c r="E248" s="415"/>
      <c r="F248" s="415"/>
      <c r="G248" s="415"/>
      <c r="H248" s="415"/>
      <c r="I248" s="415"/>
      <c r="J248" s="415"/>
      <c r="K248" s="415"/>
      <c r="L248" s="326" t="s">
        <v>164</v>
      </c>
      <c r="M248" s="338">
        <v>7</v>
      </c>
      <c r="N248" s="316">
        <v>23.1068</v>
      </c>
      <c r="O248" s="316">
        <f t="shared" si="26"/>
        <v>161.74</v>
      </c>
    </row>
    <row r="249" spans="2:15" ht="33.75" customHeight="1" x14ac:dyDescent="0.25">
      <c r="B249" s="326" t="s">
        <v>623</v>
      </c>
      <c r="C249" s="329">
        <v>89511</v>
      </c>
      <c r="D249" s="495" t="s">
        <v>624</v>
      </c>
      <c r="E249" s="415"/>
      <c r="F249" s="415"/>
      <c r="G249" s="415"/>
      <c r="H249" s="415"/>
      <c r="I249" s="415"/>
      <c r="J249" s="415"/>
      <c r="K249" s="415"/>
      <c r="L249" s="326" t="s">
        <v>164</v>
      </c>
      <c r="M249" s="338">
        <v>5</v>
      </c>
      <c r="N249" s="316">
        <v>31.93</v>
      </c>
      <c r="O249" s="316">
        <f t="shared" si="26"/>
        <v>159.65</v>
      </c>
    </row>
    <row r="250" spans="2:15" ht="33.75" customHeight="1" x14ac:dyDescent="0.25">
      <c r="B250" s="323" t="s">
        <v>625</v>
      </c>
      <c r="C250" s="323"/>
      <c r="D250" s="494" t="s">
        <v>626</v>
      </c>
      <c r="E250" s="418"/>
      <c r="F250" s="418"/>
      <c r="G250" s="418"/>
      <c r="H250" s="418"/>
      <c r="I250" s="418"/>
      <c r="J250" s="418"/>
      <c r="K250" s="418"/>
      <c r="L250" s="323"/>
      <c r="M250" s="351"/>
      <c r="N250" s="337"/>
      <c r="O250" s="331">
        <f>O251+O252+O253+O254+O255+O256+O257</f>
        <v>43619.93</v>
      </c>
    </row>
    <row r="251" spans="2:15" ht="33.75" customHeight="1" x14ac:dyDescent="0.25">
      <c r="B251" s="326" t="s">
        <v>627</v>
      </c>
      <c r="C251" s="329" t="s">
        <v>149</v>
      </c>
      <c r="D251" s="495" t="s">
        <v>628</v>
      </c>
      <c r="E251" s="415"/>
      <c r="F251" s="415"/>
      <c r="G251" s="415"/>
      <c r="H251" s="415"/>
      <c r="I251" s="415"/>
      <c r="J251" s="415"/>
      <c r="K251" s="415"/>
      <c r="L251" s="326" t="s">
        <v>245</v>
      </c>
      <c r="M251" s="338">
        <v>2</v>
      </c>
      <c r="N251" s="316">
        <v>12187.7</v>
      </c>
      <c r="O251" s="316">
        <f t="shared" ref="O251:O257" si="27">TRUNC(M251*N251,2)</f>
        <v>24375.4</v>
      </c>
    </row>
    <row r="252" spans="2:15" ht="33.75" customHeight="1" x14ac:dyDescent="0.25">
      <c r="B252" s="326" t="s">
        <v>629</v>
      </c>
      <c r="C252" s="329" t="s">
        <v>149</v>
      </c>
      <c r="D252" s="495" t="s">
        <v>630</v>
      </c>
      <c r="E252" s="415"/>
      <c r="F252" s="415"/>
      <c r="G252" s="415"/>
      <c r="H252" s="415"/>
      <c r="I252" s="415"/>
      <c r="J252" s="415"/>
      <c r="K252" s="415"/>
      <c r="L252" s="326" t="s">
        <v>245</v>
      </c>
      <c r="M252" s="338">
        <v>1</v>
      </c>
      <c r="N252" s="316">
        <v>10156.799999999999</v>
      </c>
      <c r="O252" s="316">
        <f t="shared" si="27"/>
        <v>10156.799999999999</v>
      </c>
    </row>
    <row r="253" spans="2:15" ht="33.75" customHeight="1" x14ac:dyDescent="0.25">
      <c r="B253" s="326" t="s">
        <v>631</v>
      </c>
      <c r="C253" s="315" t="s">
        <v>149</v>
      </c>
      <c r="D253" s="495" t="s">
        <v>632</v>
      </c>
      <c r="E253" s="415"/>
      <c r="F253" s="415"/>
      <c r="G253" s="415"/>
      <c r="H253" s="415"/>
      <c r="I253" s="415"/>
      <c r="J253" s="415"/>
      <c r="K253" s="415"/>
      <c r="L253" s="326" t="s">
        <v>245</v>
      </c>
      <c r="M253" s="338">
        <v>1</v>
      </c>
      <c r="N253" s="316">
        <v>7348.8679999999995</v>
      </c>
      <c r="O253" s="316">
        <f t="shared" si="27"/>
        <v>7348.86</v>
      </c>
    </row>
    <row r="254" spans="2:15" ht="33.75" customHeight="1" x14ac:dyDescent="0.25">
      <c r="B254" s="326" t="s">
        <v>633</v>
      </c>
      <c r="C254" s="315" t="s">
        <v>149</v>
      </c>
      <c r="D254" s="495" t="s">
        <v>634</v>
      </c>
      <c r="E254" s="415"/>
      <c r="F254" s="415"/>
      <c r="G254" s="415"/>
      <c r="H254" s="415"/>
      <c r="I254" s="415"/>
      <c r="J254" s="415"/>
      <c r="K254" s="415"/>
      <c r="L254" s="326" t="s">
        <v>164</v>
      </c>
      <c r="M254" s="338">
        <v>12</v>
      </c>
      <c r="N254" s="316">
        <v>37.789000000000001</v>
      </c>
      <c r="O254" s="316">
        <f t="shared" si="27"/>
        <v>453.46</v>
      </c>
    </row>
    <row r="255" spans="2:15" ht="33.75" customHeight="1" x14ac:dyDescent="0.25">
      <c r="B255" s="326" t="s">
        <v>635</v>
      </c>
      <c r="C255" s="327" t="s">
        <v>636</v>
      </c>
      <c r="D255" s="495" t="s">
        <v>637</v>
      </c>
      <c r="E255" s="415"/>
      <c r="F255" s="415"/>
      <c r="G255" s="415"/>
      <c r="H255" s="415"/>
      <c r="I255" s="415"/>
      <c r="J255" s="415"/>
      <c r="K255" s="415"/>
      <c r="L255" s="326" t="s">
        <v>164</v>
      </c>
      <c r="M255" s="338">
        <v>20</v>
      </c>
      <c r="N255" s="316">
        <v>16.13</v>
      </c>
      <c r="O255" s="316">
        <f t="shared" si="27"/>
        <v>322.60000000000002</v>
      </c>
    </row>
    <row r="256" spans="2:15" ht="33.75" customHeight="1" x14ac:dyDescent="0.25">
      <c r="B256" s="326" t="s">
        <v>638</v>
      </c>
      <c r="C256" s="327" t="s">
        <v>639</v>
      </c>
      <c r="D256" s="495" t="s">
        <v>640</v>
      </c>
      <c r="E256" s="415"/>
      <c r="F256" s="415"/>
      <c r="G256" s="415"/>
      <c r="H256" s="415"/>
      <c r="I256" s="415"/>
      <c r="J256" s="415"/>
      <c r="K256" s="415"/>
      <c r="L256" s="326" t="s">
        <v>164</v>
      </c>
      <c r="M256" s="338">
        <v>5</v>
      </c>
      <c r="N256" s="316">
        <v>18.36</v>
      </c>
      <c r="O256" s="316">
        <f t="shared" si="27"/>
        <v>91.8</v>
      </c>
    </row>
    <row r="257" spans="2:15" ht="33.75" customHeight="1" x14ac:dyDescent="0.25">
      <c r="B257" s="326" t="s">
        <v>641</v>
      </c>
      <c r="C257" s="315" t="s">
        <v>149</v>
      </c>
      <c r="D257" s="495" t="s">
        <v>642</v>
      </c>
      <c r="E257" s="415"/>
      <c r="F257" s="415"/>
      <c r="G257" s="415"/>
      <c r="H257" s="415"/>
      <c r="I257" s="415"/>
      <c r="J257" s="415"/>
      <c r="K257" s="415"/>
      <c r="L257" s="326" t="s">
        <v>302</v>
      </c>
      <c r="M257" s="338">
        <v>4</v>
      </c>
      <c r="N257" s="316">
        <v>217.7525</v>
      </c>
      <c r="O257" s="316">
        <f t="shared" si="27"/>
        <v>871.01</v>
      </c>
    </row>
    <row r="258" spans="2:15" ht="33.75" customHeight="1" x14ac:dyDescent="0.25">
      <c r="B258" s="323" t="s">
        <v>643</v>
      </c>
      <c r="C258" s="323"/>
      <c r="D258" s="494" t="s">
        <v>339</v>
      </c>
      <c r="E258" s="418"/>
      <c r="F258" s="418"/>
      <c r="G258" s="418"/>
      <c r="H258" s="418"/>
      <c r="I258" s="418"/>
      <c r="J258" s="418"/>
      <c r="K258" s="418"/>
      <c r="L258" s="323"/>
      <c r="M258" s="351"/>
      <c r="N258" s="337"/>
      <c r="O258" s="331">
        <f>O259+O260</f>
        <v>9279.2000000000007</v>
      </c>
    </row>
    <row r="259" spans="2:15" ht="33.75" customHeight="1" x14ac:dyDescent="0.25">
      <c r="B259" s="326" t="s">
        <v>644</v>
      </c>
      <c r="C259" s="315" t="s">
        <v>341</v>
      </c>
      <c r="D259" s="495" t="s">
        <v>645</v>
      </c>
      <c r="E259" s="415"/>
      <c r="F259" s="415"/>
      <c r="G259" s="415"/>
      <c r="H259" s="415"/>
      <c r="I259" s="415"/>
      <c r="J259" s="415"/>
      <c r="K259" s="415"/>
      <c r="L259" s="326" t="s">
        <v>343</v>
      </c>
      <c r="M259" s="338">
        <v>40</v>
      </c>
      <c r="N259" s="338">
        <v>122.48</v>
      </c>
      <c r="O259" s="316">
        <f t="shared" ref="O259:O260" si="28">TRUNC(M259*N259,2)</f>
        <v>4899.2</v>
      </c>
    </row>
    <row r="260" spans="2:15" ht="33.75" customHeight="1" x14ac:dyDescent="0.25">
      <c r="B260" s="326" t="s">
        <v>646</v>
      </c>
      <c r="C260" s="315" t="s">
        <v>149</v>
      </c>
      <c r="D260" s="495" t="s">
        <v>647</v>
      </c>
      <c r="E260" s="415"/>
      <c r="F260" s="415"/>
      <c r="G260" s="415"/>
      <c r="H260" s="415"/>
      <c r="I260" s="415"/>
      <c r="J260" s="415"/>
      <c r="K260" s="415"/>
      <c r="L260" s="326" t="s">
        <v>52</v>
      </c>
      <c r="M260" s="338">
        <v>2</v>
      </c>
      <c r="N260" s="338">
        <v>2190</v>
      </c>
      <c r="O260" s="316">
        <f t="shared" si="28"/>
        <v>4380</v>
      </c>
    </row>
    <row r="261" spans="2:15" ht="33.75" customHeight="1" x14ac:dyDescent="0.25">
      <c r="B261" s="325">
        <v>5</v>
      </c>
      <c r="C261" s="325"/>
      <c r="D261" s="493" t="s">
        <v>648</v>
      </c>
      <c r="E261" s="417"/>
      <c r="F261" s="417"/>
      <c r="G261" s="417"/>
      <c r="H261" s="417"/>
      <c r="I261" s="417"/>
      <c r="J261" s="417"/>
      <c r="K261" s="417"/>
      <c r="L261" s="325"/>
      <c r="M261" s="354"/>
      <c r="N261" s="454"/>
      <c r="O261" s="355">
        <f>O262+O274+O277+O279+O281+O286</f>
        <v>129990.96999999999</v>
      </c>
    </row>
    <row r="262" spans="2:15" ht="33.75" customHeight="1" x14ac:dyDescent="0.25">
      <c r="B262" s="323" t="s">
        <v>649</v>
      </c>
      <c r="C262" s="323"/>
      <c r="D262" s="494" t="s">
        <v>650</v>
      </c>
      <c r="E262" s="418"/>
      <c r="F262" s="418"/>
      <c r="G262" s="418"/>
      <c r="H262" s="418"/>
      <c r="I262" s="418"/>
      <c r="J262" s="418"/>
      <c r="K262" s="418"/>
      <c r="L262" s="323"/>
      <c r="M262" s="351"/>
      <c r="N262" s="337"/>
      <c r="O262" s="331">
        <f>O263+O264+O265+O266+O267+O268+O269+O270+O271+O272+O273</f>
        <v>118475.20999999999</v>
      </c>
    </row>
    <row r="263" spans="2:15" ht="33.75" customHeight="1" x14ac:dyDescent="0.25">
      <c r="B263" s="326" t="s">
        <v>651</v>
      </c>
      <c r="C263" s="315" t="s">
        <v>149</v>
      </c>
      <c r="D263" s="495" t="s">
        <v>652</v>
      </c>
      <c r="E263" s="415"/>
      <c r="F263" s="415"/>
      <c r="G263" s="415"/>
      <c r="H263" s="415"/>
      <c r="I263" s="415"/>
      <c r="J263" s="415"/>
      <c r="K263" s="415"/>
      <c r="L263" s="326" t="s">
        <v>302</v>
      </c>
      <c r="M263" s="338">
        <v>1</v>
      </c>
      <c r="N263" s="316">
        <v>1596.4560000000001</v>
      </c>
      <c r="O263" s="316">
        <f t="shared" ref="O263:O273" si="29">TRUNC(M263*N263,2)</f>
        <v>1596.45</v>
      </c>
    </row>
    <row r="264" spans="2:15" ht="33.75" customHeight="1" x14ac:dyDescent="0.25">
      <c r="B264" s="326" t="s">
        <v>653</v>
      </c>
      <c r="C264" s="315" t="s">
        <v>149</v>
      </c>
      <c r="D264" s="495" t="s">
        <v>654</v>
      </c>
      <c r="E264" s="415"/>
      <c r="F264" s="415"/>
      <c r="G264" s="415"/>
      <c r="H264" s="415"/>
      <c r="I264" s="415"/>
      <c r="J264" s="415"/>
      <c r="K264" s="415"/>
      <c r="L264" s="326" t="s">
        <v>302</v>
      </c>
      <c r="M264" s="338">
        <v>1</v>
      </c>
      <c r="N264" s="316">
        <v>21967.372800000001</v>
      </c>
      <c r="O264" s="316">
        <f t="shared" si="29"/>
        <v>21967.37</v>
      </c>
    </row>
    <row r="265" spans="2:15" ht="33.75" customHeight="1" x14ac:dyDescent="0.25">
      <c r="B265" s="326" t="s">
        <v>655</v>
      </c>
      <c r="C265" s="315" t="s">
        <v>149</v>
      </c>
      <c r="D265" s="495" t="s">
        <v>656</v>
      </c>
      <c r="E265" s="415"/>
      <c r="F265" s="415"/>
      <c r="G265" s="415"/>
      <c r="H265" s="415"/>
      <c r="I265" s="415"/>
      <c r="J265" s="415"/>
      <c r="K265" s="415"/>
      <c r="L265" s="326" t="s">
        <v>302</v>
      </c>
      <c r="M265" s="338">
        <v>2</v>
      </c>
      <c r="N265" s="316">
        <v>790.56</v>
      </c>
      <c r="O265" s="316">
        <f t="shared" si="29"/>
        <v>1581.12</v>
      </c>
    </row>
    <row r="266" spans="2:15" ht="33.75" customHeight="1" x14ac:dyDescent="0.25">
      <c r="B266" s="326" t="s">
        <v>657</v>
      </c>
      <c r="C266" s="315" t="s">
        <v>149</v>
      </c>
      <c r="D266" s="495" t="s">
        <v>658</v>
      </c>
      <c r="E266" s="415"/>
      <c r="F266" s="415"/>
      <c r="G266" s="415"/>
      <c r="H266" s="415"/>
      <c r="I266" s="415"/>
      <c r="J266" s="415"/>
      <c r="K266" s="415"/>
      <c r="L266" s="326" t="s">
        <v>302</v>
      </c>
      <c r="M266" s="338">
        <v>2</v>
      </c>
      <c r="N266" s="316">
        <v>17299.295193195059</v>
      </c>
      <c r="O266" s="316">
        <f t="shared" si="29"/>
        <v>34598.589999999997</v>
      </c>
    </row>
    <row r="267" spans="2:15" ht="33.75" customHeight="1" x14ac:dyDescent="0.25">
      <c r="B267" s="326" t="s">
        <v>659</v>
      </c>
      <c r="C267" s="315" t="s">
        <v>149</v>
      </c>
      <c r="D267" s="495" t="s">
        <v>660</v>
      </c>
      <c r="E267" s="415"/>
      <c r="F267" s="415"/>
      <c r="G267" s="415"/>
      <c r="H267" s="415"/>
      <c r="I267" s="415"/>
      <c r="J267" s="415"/>
      <c r="K267" s="415"/>
      <c r="L267" s="326" t="s">
        <v>302</v>
      </c>
      <c r="M267" s="338">
        <v>2</v>
      </c>
      <c r="N267" s="316">
        <v>3500.6040000000003</v>
      </c>
      <c r="O267" s="316">
        <f t="shared" si="29"/>
        <v>7001.2</v>
      </c>
    </row>
    <row r="268" spans="2:15" ht="33.75" customHeight="1" x14ac:dyDescent="0.25">
      <c r="B268" s="326" t="s">
        <v>661</v>
      </c>
      <c r="C268" s="315" t="s">
        <v>149</v>
      </c>
      <c r="D268" s="495" t="s">
        <v>662</v>
      </c>
      <c r="E268" s="415"/>
      <c r="F268" s="415"/>
      <c r="G268" s="415"/>
      <c r="H268" s="415"/>
      <c r="I268" s="415"/>
      <c r="J268" s="415"/>
      <c r="K268" s="415"/>
      <c r="L268" s="326" t="s">
        <v>297</v>
      </c>
      <c r="M268" s="338">
        <v>35</v>
      </c>
      <c r="N268" s="316">
        <v>1314.3384000000001</v>
      </c>
      <c r="O268" s="316">
        <f t="shared" si="29"/>
        <v>46001.84</v>
      </c>
    </row>
    <row r="269" spans="2:15" ht="33.75" customHeight="1" x14ac:dyDescent="0.25">
      <c r="B269" s="326" t="s">
        <v>663</v>
      </c>
      <c r="C269" s="315" t="s">
        <v>149</v>
      </c>
      <c r="D269" s="495" t="s">
        <v>664</v>
      </c>
      <c r="E269" s="415"/>
      <c r="F269" s="415"/>
      <c r="G269" s="415"/>
      <c r="H269" s="415"/>
      <c r="I269" s="415"/>
      <c r="J269" s="415"/>
      <c r="K269" s="415"/>
      <c r="L269" s="326" t="s">
        <v>302</v>
      </c>
      <c r="M269" s="338">
        <v>1</v>
      </c>
      <c r="N269" s="316">
        <v>519.37199999999996</v>
      </c>
      <c r="O269" s="316">
        <f t="shared" si="29"/>
        <v>519.37</v>
      </c>
    </row>
    <row r="270" spans="2:15" ht="33.75" customHeight="1" x14ac:dyDescent="0.25">
      <c r="B270" s="326" t="s">
        <v>665</v>
      </c>
      <c r="C270" s="315" t="s">
        <v>149</v>
      </c>
      <c r="D270" s="495" t="s">
        <v>666</v>
      </c>
      <c r="E270" s="415"/>
      <c r="F270" s="415"/>
      <c r="G270" s="415"/>
      <c r="H270" s="415"/>
      <c r="I270" s="415"/>
      <c r="J270" s="415"/>
      <c r="K270" s="415"/>
      <c r="L270" s="326" t="s">
        <v>302</v>
      </c>
      <c r="M270" s="338">
        <v>4</v>
      </c>
      <c r="N270" s="316">
        <v>591.94799999999998</v>
      </c>
      <c r="O270" s="316">
        <f t="shared" si="29"/>
        <v>2367.79</v>
      </c>
    </row>
    <row r="271" spans="2:15" ht="33.75" customHeight="1" x14ac:dyDescent="0.25">
      <c r="B271" s="326" t="s">
        <v>667</v>
      </c>
      <c r="C271" s="315" t="s">
        <v>149</v>
      </c>
      <c r="D271" s="495" t="s">
        <v>668</v>
      </c>
      <c r="E271" s="415"/>
      <c r="F271" s="415"/>
      <c r="G271" s="415"/>
      <c r="H271" s="415"/>
      <c r="I271" s="415"/>
      <c r="J271" s="415"/>
      <c r="K271" s="415"/>
      <c r="L271" s="326" t="s">
        <v>302</v>
      </c>
      <c r="M271" s="338">
        <v>1</v>
      </c>
      <c r="N271" s="316">
        <v>663.33600000000001</v>
      </c>
      <c r="O271" s="316">
        <f t="shared" si="29"/>
        <v>663.33</v>
      </c>
    </row>
    <row r="272" spans="2:15" ht="33.75" customHeight="1" x14ac:dyDescent="0.25">
      <c r="B272" s="326" t="s">
        <v>669</v>
      </c>
      <c r="C272" s="315" t="s">
        <v>149</v>
      </c>
      <c r="D272" s="495" t="s">
        <v>670</v>
      </c>
      <c r="E272" s="415"/>
      <c r="F272" s="415"/>
      <c r="G272" s="415"/>
      <c r="H272" s="415"/>
      <c r="I272" s="415"/>
      <c r="J272" s="415"/>
      <c r="K272" s="415"/>
      <c r="L272" s="326" t="s">
        <v>302</v>
      </c>
      <c r="M272" s="338">
        <v>2</v>
      </c>
      <c r="N272" s="316">
        <v>746.66880000000003</v>
      </c>
      <c r="O272" s="316">
        <f t="shared" si="29"/>
        <v>1493.33</v>
      </c>
    </row>
    <row r="273" spans="2:15" ht="33.75" customHeight="1" x14ac:dyDescent="0.25">
      <c r="B273" s="326" t="s">
        <v>671</v>
      </c>
      <c r="C273" s="315" t="s">
        <v>149</v>
      </c>
      <c r="D273" s="495" t="s">
        <v>672</v>
      </c>
      <c r="E273" s="415"/>
      <c r="F273" s="415"/>
      <c r="G273" s="415"/>
      <c r="H273" s="415"/>
      <c r="I273" s="415"/>
      <c r="J273" s="415"/>
      <c r="K273" s="415"/>
      <c r="L273" s="326" t="s">
        <v>302</v>
      </c>
      <c r="M273" s="338">
        <v>1</v>
      </c>
      <c r="N273" s="316">
        <v>684.82799999999997</v>
      </c>
      <c r="O273" s="316">
        <f t="shared" si="29"/>
        <v>684.82</v>
      </c>
    </row>
    <row r="274" spans="2:15" ht="33.75" customHeight="1" x14ac:dyDescent="0.25">
      <c r="B274" s="323" t="s">
        <v>673</v>
      </c>
      <c r="C274" s="323"/>
      <c r="D274" s="494" t="s">
        <v>674</v>
      </c>
      <c r="E274" s="418"/>
      <c r="F274" s="418"/>
      <c r="G274" s="418"/>
      <c r="H274" s="418"/>
      <c r="I274" s="418"/>
      <c r="J274" s="418"/>
      <c r="K274" s="418"/>
      <c r="L274" s="323"/>
      <c r="M274" s="351"/>
      <c r="N274" s="337"/>
      <c r="O274" s="331">
        <f>O275+O276</f>
        <v>1008.9200000000001</v>
      </c>
    </row>
    <row r="275" spans="2:15" ht="33.75" customHeight="1" x14ac:dyDescent="0.25">
      <c r="B275" s="326" t="s">
        <v>675</v>
      </c>
      <c r="C275" s="329" t="s">
        <v>676</v>
      </c>
      <c r="D275" s="495" t="s">
        <v>677</v>
      </c>
      <c r="E275" s="415"/>
      <c r="F275" s="415"/>
      <c r="G275" s="415"/>
      <c r="H275" s="415"/>
      <c r="I275" s="415"/>
      <c r="J275" s="415"/>
      <c r="K275" s="415"/>
      <c r="L275" s="326" t="s">
        <v>302</v>
      </c>
      <c r="M275" s="338">
        <v>2</v>
      </c>
      <c r="N275" s="316">
        <v>372.93</v>
      </c>
      <c r="O275" s="316">
        <f t="shared" ref="O275:O276" si="30">TRUNC(M275*N275,2)</f>
        <v>745.86</v>
      </c>
    </row>
    <row r="276" spans="2:15" ht="33.75" customHeight="1" x14ac:dyDescent="0.25">
      <c r="B276" s="326" t="s">
        <v>678</v>
      </c>
      <c r="C276" s="329" t="s">
        <v>679</v>
      </c>
      <c r="D276" s="495" t="s">
        <v>680</v>
      </c>
      <c r="E276" s="415"/>
      <c r="F276" s="415"/>
      <c r="G276" s="415"/>
      <c r="H276" s="415"/>
      <c r="I276" s="415"/>
      <c r="J276" s="415"/>
      <c r="K276" s="415"/>
      <c r="L276" s="326" t="s">
        <v>302</v>
      </c>
      <c r="M276" s="338">
        <v>2</v>
      </c>
      <c r="N276" s="316">
        <v>131.53</v>
      </c>
      <c r="O276" s="316">
        <f t="shared" si="30"/>
        <v>263.06</v>
      </c>
    </row>
    <row r="277" spans="2:15" ht="33.75" customHeight="1" x14ac:dyDescent="0.25">
      <c r="B277" s="323" t="s">
        <v>681</v>
      </c>
      <c r="C277" s="323"/>
      <c r="D277" s="494" t="s">
        <v>682</v>
      </c>
      <c r="E277" s="418"/>
      <c r="F277" s="418"/>
      <c r="G277" s="418"/>
      <c r="H277" s="418"/>
      <c r="I277" s="418"/>
      <c r="J277" s="418"/>
      <c r="K277" s="418"/>
      <c r="L277" s="323"/>
      <c r="M277" s="351"/>
      <c r="N277" s="337"/>
      <c r="O277" s="331">
        <f>O278</f>
        <v>499.39</v>
      </c>
    </row>
    <row r="278" spans="2:15" ht="33.75" customHeight="1" x14ac:dyDescent="0.25">
      <c r="B278" s="326" t="s">
        <v>683</v>
      </c>
      <c r="C278" s="315" t="s">
        <v>149</v>
      </c>
      <c r="D278" s="495" t="s">
        <v>684</v>
      </c>
      <c r="E278" s="415"/>
      <c r="F278" s="415"/>
      <c r="G278" s="415"/>
      <c r="H278" s="415"/>
      <c r="I278" s="415"/>
      <c r="J278" s="415"/>
      <c r="K278" s="415"/>
      <c r="L278" s="326" t="s">
        <v>302</v>
      </c>
      <c r="M278" s="338">
        <v>4</v>
      </c>
      <c r="N278" s="316">
        <v>124.848</v>
      </c>
      <c r="O278" s="316">
        <f>TRUNC(M278*N278,2)</f>
        <v>499.39</v>
      </c>
    </row>
    <row r="279" spans="2:15" ht="33.75" customHeight="1" x14ac:dyDescent="0.25">
      <c r="B279" s="323" t="s">
        <v>685</v>
      </c>
      <c r="C279" s="323"/>
      <c r="D279" s="494" t="s">
        <v>686</v>
      </c>
      <c r="E279" s="418"/>
      <c r="F279" s="418"/>
      <c r="G279" s="418"/>
      <c r="H279" s="418"/>
      <c r="I279" s="418"/>
      <c r="J279" s="418"/>
      <c r="K279" s="418"/>
      <c r="L279" s="323"/>
      <c r="M279" s="351"/>
      <c r="N279" s="337"/>
      <c r="O279" s="331">
        <f>O280</f>
        <v>120.28</v>
      </c>
    </row>
    <row r="280" spans="2:15" ht="33.75" customHeight="1" x14ac:dyDescent="0.25">
      <c r="B280" s="326" t="s">
        <v>687</v>
      </c>
      <c r="C280" s="329">
        <v>37556</v>
      </c>
      <c r="D280" s="496" t="s">
        <v>688</v>
      </c>
      <c r="E280" s="420"/>
      <c r="F280" s="420"/>
      <c r="G280" s="420"/>
      <c r="H280" s="420"/>
      <c r="I280" s="420"/>
      <c r="J280" s="420"/>
      <c r="K280" s="420"/>
      <c r="L280" s="326" t="s">
        <v>302</v>
      </c>
      <c r="M280" s="338">
        <v>4</v>
      </c>
      <c r="N280" s="316">
        <v>30.07</v>
      </c>
      <c r="O280" s="316">
        <f>TRUNC(M280*N280,2)</f>
        <v>120.28</v>
      </c>
    </row>
    <row r="281" spans="2:15" ht="33.75" customHeight="1" x14ac:dyDescent="0.25">
      <c r="B281" s="323" t="s">
        <v>689</v>
      </c>
      <c r="C281" s="323"/>
      <c r="D281" s="494" t="s">
        <v>690</v>
      </c>
      <c r="E281" s="418"/>
      <c r="F281" s="418"/>
      <c r="G281" s="418"/>
      <c r="H281" s="418"/>
      <c r="I281" s="418"/>
      <c r="J281" s="418"/>
      <c r="K281" s="418"/>
      <c r="L281" s="323"/>
      <c r="M281" s="351"/>
      <c r="N281" s="337"/>
      <c r="O281" s="331">
        <f>O282+O283+O284+O285</f>
        <v>490.37</v>
      </c>
    </row>
    <row r="282" spans="2:15" ht="33.75" customHeight="1" x14ac:dyDescent="0.25">
      <c r="B282" s="326" t="s">
        <v>691</v>
      </c>
      <c r="C282" s="329" t="s">
        <v>149</v>
      </c>
      <c r="D282" s="495" t="s">
        <v>692</v>
      </c>
      <c r="E282" s="415"/>
      <c r="F282" s="415"/>
      <c r="G282" s="415"/>
      <c r="H282" s="415"/>
      <c r="I282" s="415"/>
      <c r="J282" s="415"/>
      <c r="K282" s="415"/>
      <c r="L282" s="326" t="s">
        <v>164</v>
      </c>
      <c r="M282" s="338">
        <v>7</v>
      </c>
      <c r="N282" s="316">
        <v>22.820399999999999</v>
      </c>
      <c r="O282" s="316">
        <f t="shared" ref="O282:O285" si="31">TRUNC(M282*N282,2)</f>
        <v>159.74</v>
      </c>
    </row>
    <row r="283" spans="2:15" ht="33.75" customHeight="1" x14ac:dyDescent="0.25">
      <c r="B283" s="326" t="s">
        <v>693</v>
      </c>
      <c r="C283" s="329" t="s">
        <v>149</v>
      </c>
      <c r="D283" s="495" t="s">
        <v>694</v>
      </c>
      <c r="E283" s="415"/>
      <c r="F283" s="415"/>
      <c r="G283" s="415"/>
      <c r="H283" s="415"/>
      <c r="I283" s="415"/>
      <c r="J283" s="415"/>
      <c r="K283" s="415"/>
      <c r="L283" s="326" t="s">
        <v>164</v>
      </c>
      <c r="M283" s="338">
        <v>3</v>
      </c>
      <c r="N283" s="316">
        <v>30.671999999999997</v>
      </c>
      <c r="O283" s="316">
        <f t="shared" si="31"/>
        <v>92.01</v>
      </c>
    </row>
    <row r="284" spans="2:15" ht="33.75" customHeight="1" x14ac:dyDescent="0.25">
      <c r="B284" s="326" t="s">
        <v>695</v>
      </c>
      <c r="C284" s="329" t="s">
        <v>149</v>
      </c>
      <c r="D284" s="495" t="s">
        <v>696</v>
      </c>
      <c r="E284" s="415"/>
      <c r="F284" s="415"/>
      <c r="G284" s="415"/>
      <c r="H284" s="415"/>
      <c r="I284" s="415"/>
      <c r="J284" s="415"/>
      <c r="K284" s="415"/>
      <c r="L284" s="326" t="s">
        <v>164</v>
      </c>
      <c r="M284" s="338">
        <v>2</v>
      </c>
      <c r="N284" s="316">
        <v>39.851999999999997</v>
      </c>
      <c r="O284" s="316">
        <f t="shared" si="31"/>
        <v>79.7</v>
      </c>
    </row>
    <row r="285" spans="2:15" ht="33.75" customHeight="1" x14ac:dyDescent="0.25">
      <c r="B285" s="326" t="s">
        <v>697</v>
      </c>
      <c r="C285" s="329" t="s">
        <v>149</v>
      </c>
      <c r="D285" s="495" t="s">
        <v>698</v>
      </c>
      <c r="E285" s="415"/>
      <c r="F285" s="415"/>
      <c r="G285" s="415"/>
      <c r="H285" s="415"/>
      <c r="I285" s="415"/>
      <c r="J285" s="415"/>
      <c r="K285" s="415"/>
      <c r="L285" s="326" t="s">
        <v>164</v>
      </c>
      <c r="M285" s="338">
        <v>3</v>
      </c>
      <c r="N285" s="316">
        <v>52.973999999999997</v>
      </c>
      <c r="O285" s="316">
        <f t="shared" si="31"/>
        <v>158.91999999999999</v>
      </c>
    </row>
    <row r="286" spans="2:15" ht="33.75" customHeight="1" x14ac:dyDescent="0.25">
      <c r="B286" s="323" t="s">
        <v>699</v>
      </c>
      <c r="C286" s="323"/>
      <c r="D286" s="494" t="s">
        <v>339</v>
      </c>
      <c r="E286" s="418"/>
      <c r="F286" s="418"/>
      <c r="G286" s="418"/>
      <c r="H286" s="418"/>
      <c r="I286" s="418"/>
      <c r="J286" s="418"/>
      <c r="K286" s="418"/>
      <c r="L286" s="323"/>
      <c r="M286" s="351"/>
      <c r="N286" s="337"/>
      <c r="O286" s="331">
        <f>O287+O288</f>
        <v>9396.7999999999993</v>
      </c>
    </row>
    <row r="287" spans="2:15" ht="33.75" customHeight="1" x14ac:dyDescent="0.25">
      <c r="B287" s="326" t="s">
        <v>700</v>
      </c>
      <c r="C287" s="315" t="s">
        <v>701</v>
      </c>
      <c r="D287" s="495" t="s">
        <v>702</v>
      </c>
      <c r="E287" s="415"/>
      <c r="F287" s="415"/>
      <c r="G287" s="415"/>
      <c r="H287" s="415"/>
      <c r="I287" s="415"/>
      <c r="J287" s="415"/>
      <c r="K287" s="415"/>
      <c r="L287" s="326" t="s">
        <v>343</v>
      </c>
      <c r="M287" s="338">
        <v>40</v>
      </c>
      <c r="N287" s="338">
        <v>173.67</v>
      </c>
      <c r="O287" s="316">
        <f t="shared" ref="O287:O288" si="32">TRUNC(M287*N287,2)</f>
        <v>6946.8</v>
      </c>
    </row>
    <row r="288" spans="2:15" ht="33.75" customHeight="1" x14ac:dyDescent="0.25">
      <c r="B288" s="326" t="s">
        <v>703</v>
      </c>
      <c r="C288" s="315" t="s">
        <v>149</v>
      </c>
      <c r="D288" s="495" t="s">
        <v>704</v>
      </c>
      <c r="E288" s="415"/>
      <c r="F288" s="415"/>
      <c r="G288" s="415"/>
      <c r="H288" s="415"/>
      <c r="I288" s="415"/>
      <c r="J288" s="415"/>
      <c r="K288" s="415"/>
      <c r="L288" s="326" t="s">
        <v>52</v>
      </c>
      <c r="M288" s="338">
        <v>1</v>
      </c>
      <c r="N288" s="338">
        <v>2450</v>
      </c>
      <c r="O288" s="316">
        <f t="shared" si="32"/>
        <v>2450</v>
      </c>
    </row>
    <row r="289" spans="2:15" ht="33.75" customHeight="1" x14ac:dyDescent="0.25">
      <c r="B289" s="325">
        <v>6</v>
      </c>
      <c r="C289" s="325"/>
      <c r="D289" s="493" t="s">
        <v>705</v>
      </c>
      <c r="E289" s="417"/>
      <c r="F289" s="417"/>
      <c r="G289" s="417"/>
      <c r="H289" s="417"/>
      <c r="I289" s="417"/>
      <c r="J289" s="417"/>
      <c r="K289" s="417"/>
      <c r="L289" s="325"/>
      <c r="M289" s="354"/>
      <c r="N289" s="454"/>
      <c r="O289" s="355">
        <f>O290+O298+O307+O321+O344</f>
        <v>367059.28</v>
      </c>
    </row>
    <row r="290" spans="2:15" ht="33.75" customHeight="1" x14ac:dyDescent="0.25">
      <c r="B290" s="323" t="s">
        <v>706</v>
      </c>
      <c r="C290" s="323"/>
      <c r="D290" s="494" t="s">
        <v>707</v>
      </c>
      <c r="E290" s="418"/>
      <c r="F290" s="418"/>
      <c r="G290" s="418"/>
      <c r="H290" s="418"/>
      <c r="I290" s="418"/>
      <c r="J290" s="418"/>
      <c r="K290" s="418"/>
      <c r="L290" s="323"/>
      <c r="M290" s="351"/>
      <c r="N290" s="337"/>
      <c r="O290" s="331">
        <f>O291+O292+O293+O294+O295+O296+O297</f>
        <v>133976.70000000001</v>
      </c>
    </row>
    <row r="291" spans="2:15" ht="33.75" customHeight="1" x14ac:dyDescent="0.25">
      <c r="B291" s="326" t="s">
        <v>708</v>
      </c>
      <c r="C291" s="315" t="s">
        <v>149</v>
      </c>
      <c r="D291" s="495" t="s">
        <v>709</v>
      </c>
      <c r="E291" s="415"/>
      <c r="F291" s="415"/>
      <c r="G291" s="415"/>
      <c r="H291" s="415"/>
      <c r="I291" s="415"/>
      <c r="J291" s="415"/>
      <c r="K291" s="415"/>
      <c r="L291" s="326" t="s">
        <v>302</v>
      </c>
      <c r="M291" s="338">
        <v>1</v>
      </c>
      <c r="N291" s="316">
        <v>37985.846400000002</v>
      </c>
      <c r="O291" s="316">
        <f t="shared" ref="O291:O297" si="33">TRUNC(M291*N291,2)</f>
        <v>37985.839999999997</v>
      </c>
    </row>
    <row r="292" spans="2:15" ht="33.75" customHeight="1" x14ac:dyDescent="0.25">
      <c r="B292" s="326" t="s">
        <v>710</v>
      </c>
      <c r="C292" s="315" t="s">
        <v>149</v>
      </c>
      <c r="D292" s="495" t="s">
        <v>711</v>
      </c>
      <c r="E292" s="415"/>
      <c r="F292" s="415"/>
      <c r="G292" s="415"/>
      <c r="H292" s="415"/>
      <c r="I292" s="415"/>
      <c r="J292" s="415"/>
      <c r="K292" s="415"/>
      <c r="L292" s="326" t="s">
        <v>302</v>
      </c>
      <c r="M292" s="338">
        <v>15</v>
      </c>
      <c r="N292" s="316">
        <v>4839.4799999999996</v>
      </c>
      <c r="O292" s="316">
        <f t="shared" si="33"/>
        <v>72592.2</v>
      </c>
    </row>
    <row r="293" spans="2:15" ht="33.75" customHeight="1" x14ac:dyDescent="0.25">
      <c r="B293" s="326" t="s">
        <v>712</v>
      </c>
      <c r="C293" s="315" t="s">
        <v>149</v>
      </c>
      <c r="D293" s="495" t="s">
        <v>713</v>
      </c>
      <c r="E293" s="415"/>
      <c r="F293" s="415"/>
      <c r="G293" s="415"/>
      <c r="H293" s="415"/>
      <c r="I293" s="415"/>
      <c r="J293" s="415"/>
      <c r="K293" s="415"/>
      <c r="L293" s="326" t="s">
        <v>302</v>
      </c>
      <c r="M293" s="338">
        <v>1</v>
      </c>
      <c r="N293" s="316">
        <v>11761.329600000001</v>
      </c>
      <c r="O293" s="316">
        <f t="shared" si="33"/>
        <v>11761.32</v>
      </c>
    </row>
    <row r="294" spans="2:15" ht="33.75" customHeight="1" x14ac:dyDescent="0.25">
      <c r="B294" s="326" t="s">
        <v>714</v>
      </c>
      <c r="C294" s="315" t="s">
        <v>149</v>
      </c>
      <c r="D294" s="495" t="s">
        <v>715</v>
      </c>
      <c r="E294" s="415"/>
      <c r="F294" s="415"/>
      <c r="G294" s="415"/>
      <c r="H294" s="415"/>
      <c r="I294" s="415"/>
      <c r="J294" s="415"/>
      <c r="K294" s="415"/>
      <c r="L294" s="326" t="s">
        <v>302</v>
      </c>
      <c r="M294" s="338">
        <v>1</v>
      </c>
      <c r="N294" s="316">
        <v>3650.5079999999998</v>
      </c>
      <c r="O294" s="316">
        <f t="shared" si="33"/>
        <v>3650.5</v>
      </c>
    </row>
    <row r="295" spans="2:15" ht="33.75" customHeight="1" x14ac:dyDescent="0.25">
      <c r="B295" s="326" t="s">
        <v>716</v>
      </c>
      <c r="C295" s="315" t="s">
        <v>149</v>
      </c>
      <c r="D295" s="495" t="s">
        <v>717</v>
      </c>
      <c r="E295" s="415"/>
      <c r="F295" s="415"/>
      <c r="G295" s="415"/>
      <c r="H295" s="415"/>
      <c r="I295" s="415"/>
      <c r="J295" s="415"/>
      <c r="K295" s="415"/>
      <c r="L295" s="326" t="s">
        <v>302</v>
      </c>
      <c r="M295" s="338">
        <v>15</v>
      </c>
      <c r="N295" s="316">
        <v>133.392</v>
      </c>
      <c r="O295" s="316">
        <f t="shared" si="33"/>
        <v>2000.88</v>
      </c>
    </row>
    <row r="296" spans="2:15" ht="33.75" customHeight="1" x14ac:dyDescent="0.25">
      <c r="B296" s="326" t="s">
        <v>718</v>
      </c>
      <c r="C296" s="315" t="s">
        <v>149</v>
      </c>
      <c r="D296" s="495" t="s">
        <v>719</v>
      </c>
      <c r="E296" s="415"/>
      <c r="F296" s="415"/>
      <c r="G296" s="415"/>
      <c r="H296" s="415"/>
      <c r="I296" s="415"/>
      <c r="J296" s="415"/>
      <c r="K296" s="415"/>
      <c r="L296" s="326" t="s">
        <v>164</v>
      </c>
      <c r="M296" s="338">
        <v>280</v>
      </c>
      <c r="N296" s="316">
        <v>17.844000000000001</v>
      </c>
      <c r="O296" s="316">
        <f t="shared" si="33"/>
        <v>4996.32</v>
      </c>
    </row>
    <row r="297" spans="2:15" ht="33.75" customHeight="1" x14ac:dyDescent="0.25">
      <c r="B297" s="326" t="s">
        <v>720</v>
      </c>
      <c r="C297" s="315" t="s">
        <v>149</v>
      </c>
      <c r="D297" s="495" t="s">
        <v>721</v>
      </c>
      <c r="E297" s="415"/>
      <c r="F297" s="415"/>
      <c r="G297" s="415"/>
      <c r="H297" s="415"/>
      <c r="I297" s="415"/>
      <c r="J297" s="415"/>
      <c r="K297" s="415"/>
      <c r="L297" s="326" t="s">
        <v>302</v>
      </c>
      <c r="M297" s="338">
        <v>15</v>
      </c>
      <c r="N297" s="316">
        <v>65.975999999999999</v>
      </c>
      <c r="O297" s="316">
        <f t="shared" si="33"/>
        <v>989.64</v>
      </c>
    </row>
    <row r="298" spans="2:15" ht="33.75" customHeight="1" x14ac:dyDescent="0.25">
      <c r="B298" s="323" t="s">
        <v>722</v>
      </c>
      <c r="C298" s="323"/>
      <c r="D298" s="494" t="s">
        <v>723</v>
      </c>
      <c r="E298" s="418"/>
      <c r="F298" s="418"/>
      <c r="G298" s="418"/>
      <c r="H298" s="418"/>
      <c r="I298" s="418"/>
      <c r="J298" s="418"/>
      <c r="K298" s="418"/>
      <c r="L298" s="323"/>
      <c r="M298" s="351"/>
      <c r="N298" s="337"/>
      <c r="O298" s="331">
        <f>O299+O300+O301+O302+O303+O304+O305+O306</f>
        <v>39689.019999999997</v>
      </c>
    </row>
    <row r="299" spans="2:15" ht="33.75" customHeight="1" x14ac:dyDescent="0.25">
      <c r="B299" s="326" t="s">
        <v>724</v>
      </c>
      <c r="C299" s="315" t="s">
        <v>149</v>
      </c>
      <c r="D299" s="495" t="s">
        <v>725</v>
      </c>
      <c r="E299" s="415"/>
      <c r="F299" s="415"/>
      <c r="G299" s="415"/>
      <c r="H299" s="415"/>
      <c r="I299" s="415"/>
      <c r="J299" s="415"/>
      <c r="K299" s="415"/>
      <c r="L299" s="326" t="s">
        <v>302</v>
      </c>
      <c r="M299" s="338">
        <v>4</v>
      </c>
      <c r="N299" s="316">
        <v>6501.3760000000002</v>
      </c>
      <c r="O299" s="316">
        <f t="shared" ref="O299:O306" si="34">TRUNC(M299*N299,2)</f>
        <v>26005.5</v>
      </c>
    </row>
    <row r="300" spans="2:15" ht="33.75" customHeight="1" x14ac:dyDescent="0.25">
      <c r="B300" s="326" t="s">
        <v>726</v>
      </c>
      <c r="C300" s="315" t="s">
        <v>149</v>
      </c>
      <c r="D300" s="495" t="s">
        <v>727</v>
      </c>
      <c r="E300" s="415"/>
      <c r="F300" s="415"/>
      <c r="G300" s="415"/>
      <c r="H300" s="415"/>
      <c r="I300" s="415"/>
      <c r="J300" s="415"/>
      <c r="K300" s="415"/>
      <c r="L300" s="326" t="s">
        <v>302</v>
      </c>
      <c r="M300" s="338">
        <v>3</v>
      </c>
      <c r="N300" s="316">
        <v>462.67200000000003</v>
      </c>
      <c r="O300" s="316">
        <f t="shared" si="34"/>
        <v>1388.01</v>
      </c>
    </row>
    <row r="301" spans="2:15" ht="33.75" customHeight="1" x14ac:dyDescent="0.25">
      <c r="B301" s="326" t="s">
        <v>728</v>
      </c>
      <c r="C301" s="315" t="s">
        <v>149</v>
      </c>
      <c r="D301" s="495" t="s">
        <v>729</v>
      </c>
      <c r="E301" s="415"/>
      <c r="F301" s="415"/>
      <c r="G301" s="415"/>
      <c r="H301" s="415"/>
      <c r="I301" s="415"/>
      <c r="J301" s="415"/>
      <c r="K301" s="415"/>
      <c r="L301" s="326" t="s">
        <v>302</v>
      </c>
      <c r="M301" s="338">
        <v>3</v>
      </c>
      <c r="N301" s="316">
        <v>390.54399999999998</v>
      </c>
      <c r="O301" s="316">
        <f t="shared" si="34"/>
        <v>1171.6300000000001</v>
      </c>
    </row>
    <row r="302" spans="2:15" ht="33.75" customHeight="1" x14ac:dyDescent="0.25">
      <c r="B302" s="326" t="s">
        <v>730</v>
      </c>
      <c r="C302" s="315" t="s">
        <v>149</v>
      </c>
      <c r="D302" s="495" t="s">
        <v>731</v>
      </c>
      <c r="E302" s="415"/>
      <c r="F302" s="415"/>
      <c r="G302" s="415"/>
      <c r="H302" s="415"/>
      <c r="I302" s="415"/>
      <c r="J302" s="415"/>
      <c r="K302" s="415"/>
      <c r="L302" s="326" t="s">
        <v>302</v>
      </c>
      <c r="M302" s="338">
        <v>3</v>
      </c>
      <c r="N302" s="316">
        <v>1441.7759999999998</v>
      </c>
      <c r="O302" s="316">
        <f t="shared" si="34"/>
        <v>4325.32</v>
      </c>
    </row>
    <row r="303" spans="2:15" ht="33.75" customHeight="1" x14ac:dyDescent="0.25">
      <c r="B303" s="326" t="s">
        <v>732</v>
      </c>
      <c r="C303" s="315" t="s">
        <v>149</v>
      </c>
      <c r="D303" s="495" t="s">
        <v>733</v>
      </c>
      <c r="E303" s="415"/>
      <c r="F303" s="415"/>
      <c r="G303" s="415"/>
      <c r="H303" s="415"/>
      <c r="I303" s="415"/>
      <c r="J303" s="415"/>
      <c r="K303" s="415"/>
      <c r="L303" s="326" t="s">
        <v>302</v>
      </c>
      <c r="M303" s="338">
        <v>3</v>
      </c>
      <c r="N303" s="316">
        <v>1643.4880000000001</v>
      </c>
      <c r="O303" s="316">
        <f t="shared" si="34"/>
        <v>4930.46</v>
      </c>
    </row>
    <row r="304" spans="2:15" ht="33.75" customHeight="1" x14ac:dyDescent="0.25">
      <c r="B304" s="326" t="s">
        <v>734</v>
      </c>
      <c r="C304" s="315" t="s">
        <v>149</v>
      </c>
      <c r="D304" s="495" t="s">
        <v>717</v>
      </c>
      <c r="E304" s="415"/>
      <c r="F304" s="415"/>
      <c r="G304" s="415"/>
      <c r="H304" s="415"/>
      <c r="I304" s="415"/>
      <c r="J304" s="415"/>
      <c r="K304" s="415"/>
      <c r="L304" s="326" t="s">
        <v>302</v>
      </c>
      <c r="M304" s="338">
        <v>4</v>
      </c>
      <c r="N304" s="316">
        <v>133.392</v>
      </c>
      <c r="O304" s="316">
        <f t="shared" si="34"/>
        <v>533.55999999999995</v>
      </c>
    </row>
    <row r="305" spans="2:15" ht="33.75" customHeight="1" x14ac:dyDescent="0.25">
      <c r="B305" s="326" t="s">
        <v>735</v>
      </c>
      <c r="C305" s="315" t="s">
        <v>149</v>
      </c>
      <c r="D305" s="495" t="s">
        <v>719</v>
      </c>
      <c r="E305" s="415"/>
      <c r="F305" s="415"/>
      <c r="G305" s="415"/>
      <c r="H305" s="415"/>
      <c r="I305" s="415"/>
      <c r="J305" s="415"/>
      <c r="K305" s="415"/>
      <c r="L305" s="326" t="s">
        <v>164</v>
      </c>
      <c r="M305" s="338">
        <v>60</v>
      </c>
      <c r="N305" s="316">
        <v>17.844000000000001</v>
      </c>
      <c r="O305" s="316">
        <f t="shared" si="34"/>
        <v>1070.6400000000001</v>
      </c>
    </row>
    <row r="306" spans="2:15" ht="33.75" customHeight="1" x14ac:dyDescent="0.25">
      <c r="B306" s="326" t="s">
        <v>736</v>
      </c>
      <c r="C306" s="315" t="s">
        <v>149</v>
      </c>
      <c r="D306" s="495" t="s">
        <v>721</v>
      </c>
      <c r="E306" s="415"/>
      <c r="F306" s="415"/>
      <c r="G306" s="415"/>
      <c r="H306" s="415"/>
      <c r="I306" s="415"/>
      <c r="J306" s="415"/>
      <c r="K306" s="415"/>
      <c r="L306" s="326" t="s">
        <v>302</v>
      </c>
      <c r="M306" s="338">
        <v>4</v>
      </c>
      <c r="N306" s="316">
        <v>65.975999999999999</v>
      </c>
      <c r="O306" s="316">
        <f t="shared" si="34"/>
        <v>263.89999999999998</v>
      </c>
    </row>
    <row r="307" spans="2:15" ht="33.75" customHeight="1" x14ac:dyDescent="0.25">
      <c r="B307" s="323" t="s">
        <v>737</v>
      </c>
      <c r="C307" s="323"/>
      <c r="D307" s="494" t="s">
        <v>738</v>
      </c>
      <c r="E307" s="418"/>
      <c r="F307" s="418"/>
      <c r="G307" s="418"/>
      <c r="H307" s="418"/>
      <c r="I307" s="418"/>
      <c r="J307" s="418"/>
      <c r="K307" s="418"/>
      <c r="L307" s="323"/>
      <c r="M307" s="351"/>
      <c r="N307" s="337"/>
      <c r="O307" s="331">
        <f>O308+O309+O310+O311+O312+O313+O314+O315+O316+O317+O318+O319+O320</f>
        <v>71284.36</v>
      </c>
    </row>
    <row r="308" spans="2:15" ht="33.75" customHeight="1" x14ac:dyDescent="0.25">
      <c r="B308" s="326" t="s">
        <v>739</v>
      </c>
      <c r="C308" s="315" t="s">
        <v>149</v>
      </c>
      <c r="D308" s="495" t="s">
        <v>740</v>
      </c>
      <c r="E308" s="415"/>
      <c r="F308" s="415"/>
      <c r="G308" s="415"/>
      <c r="H308" s="415"/>
      <c r="I308" s="415"/>
      <c r="J308" s="415"/>
      <c r="K308" s="415"/>
      <c r="L308" s="326" t="s">
        <v>302</v>
      </c>
      <c r="M308" s="338">
        <v>1</v>
      </c>
      <c r="N308" s="316">
        <v>24508.799999999999</v>
      </c>
      <c r="O308" s="316">
        <f t="shared" ref="O308:O320" si="35">TRUNC(M308*N308,2)</f>
        <v>24508.799999999999</v>
      </c>
    </row>
    <row r="309" spans="2:15" ht="33.75" customHeight="1" x14ac:dyDescent="0.25">
      <c r="B309" s="326" t="s">
        <v>741</v>
      </c>
      <c r="C309" s="315" t="s">
        <v>149</v>
      </c>
      <c r="D309" s="495" t="s">
        <v>742</v>
      </c>
      <c r="E309" s="415"/>
      <c r="F309" s="415"/>
      <c r="G309" s="415"/>
      <c r="H309" s="415"/>
      <c r="I309" s="415"/>
      <c r="J309" s="415"/>
      <c r="K309" s="415"/>
      <c r="L309" s="326" t="s">
        <v>302</v>
      </c>
      <c r="M309" s="338">
        <v>1</v>
      </c>
      <c r="N309" s="316">
        <v>16217.875</v>
      </c>
      <c r="O309" s="316">
        <f t="shared" si="35"/>
        <v>16217.87</v>
      </c>
    </row>
    <row r="310" spans="2:15" ht="33.75" customHeight="1" x14ac:dyDescent="0.25">
      <c r="B310" s="326" t="s">
        <v>743</v>
      </c>
      <c r="C310" s="315" t="s">
        <v>149</v>
      </c>
      <c r="D310" s="495" t="s">
        <v>744</v>
      </c>
      <c r="E310" s="415"/>
      <c r="F310" s="415"/>
      <c r="G310" s="415"/>
      <c r="H310" s="415"/>
      <c r="I310" s="415"/>
      <c r="J310" s="415"/>
      <c r="K310" s="415"/>
      <c r="L310" s="326" t="s">
        <v>302</v>
      </c>
      <c r="M310" s="338">
        <v>3</v>
      </c>
      <c r="N310" s="316">
        <v>1886.4139999999998</v>
      </c>
      <c r="O310" s="316">
        <f t="shared" si="35"/>
        <v>5659.24</v>
      </c>
    </row>
    <row r="311" spans="2:15" ht="33.75" customHeight="1" x14ac:dyDescent="0.25">
      <c r="B311" s="326" t="s">
        <v>745</v>
      </c>
      <c r="C311" s="315" t="s">
        <v>149</v>
      </c>
      <c r="D311" s="495" t="s">
        <v>746</v>
      </c>
      <c r="E311" s="415"/>
      <c r="F311" s="415"/>
      <c r="G311" s="415"/>
      <c r="H311" s="415"/>
      <c r="I311" s="415"/>
      <c r="J311" s="415"/>
      <c r="K311" s="415"/>
      <c r="L311" s="326" t="s">
        <v>302</v>
      </c>
      <c r="M311" s="338">
        <v>3</v>
      </c>
      <c r="N311" s="316">
        <v>1131.5999999999999</v>
      </c>
      <c r="O311" s="316">
        <f t="shared" si="35"/>
        <v>3394.8</v>
      </c>
    </row>
    <row r="312" spans="2:15" ht="33.75" customHeight="1" x14ac:dyDescent="0.25">
      <c r="B312" s="326" t="s">
        <v>747</v>
      </c>
      <c r="C312" s="315" t="s">
        <v>149</v>
      </c>
      <c r="D312" s="495" t="s">
        <v>748</v>
      </c>
      <c r="E312" s="415"/>
      <c r="F312" s="415"/>
      <c r="G312" s="415"/>
      <c r="H312" s="415"/>
      <c r="I312" s="415"/>
      <c r="J312" s="415"/>
      <c r="K312" s="415"/>
      <c r="L312" s="326" t="s">
        <v>302</v>
      </c>
      <c r="M312" s="338">
        <v>2</v>
      </c>
      <c r="N312" s="316">
        <v>2271.1350000000002</v>
      </c>
      <c r="O312" s="316">
        <f t="shared" si="35"/>
        <v>4542.2700000000004</v>
      </c>
    </row>
    <row r="313" spans="2:15" ht="33.75" customHeight="1" x14ac:dyDescent="0.25">
      <c r="B313" s="326" t="s">
        <v>749</v>
      </c>
      <c r="C313" s="315" t="s">
        <v>149</v>
      </c>
      <c r="D313" s="495" t="s">
        <v>750</v>
      </c>
      <c r="E313" s="415"/>
      <c r="F313" s="415"/>
      <c r="G313" s="415"/>
      <c r="H313" s="415"/>
      <c r="I313" s="415"/>
      <c r="J313" s="415"/>
      <c r="K313" s="415"/>
      <c r="L313" s="326" t="s">
        <v>164</v>
      </c>
      <c r="M313" s="338">
        <v>30</v>
      </c>
      <c r="N313" s="316">
        <v>102.60299999999999</v>
      </c>
      <c r="O313" s="316">
        <f t="shared" si="35"/>
        <v>3078.09</v>
      </c>
    </row>
    <row r="314" spans="2:15" ht="33.75" customHeight="1" x14ac:dyDescent="0.25">
      <c r="B314" s="326" t="s">
        <v>751</v>
      </c>
      <c r="C314" s="315" t="s">
        <v>149</v>
      </c>
      <c r="D314" s="495" t="s">
        <v>752</v>
      </c>
      <c r="E314" s="415"/>
      <c r="F314" s="415"/>
      <c r="G314" s="415"/>
      <c r="H314" s="415"/>
      <c r="I314" s="415"/>
      <c r="J314" s="415"/>
      <c r="K314" s="415"/>
      <c r="L314" s="326" t="s">
        <v>302</v>
      </c>
      <c r="M314" s="338">
        <v>1</v>
      </c>
      <c r="N314" s="316">
        <v>147.42999999999998</v>
      </c>
      <c r="O314" s="316">
        <f t="shared" si="35"/>
        <v>147.43</v>
      </c>
    </row>
    <row r="315" spans="2:15" ht="33.75" customHeight="1" x14ac:dyDescent="0.25">
      <c r="B315" s="326" t="s">
        <v>753</v>
      </c>
      <c r="C315" s="315" t="s">
        <v>149</v>
      </c>
      <c r="D315" s="495" t="s">
        <v>754</v>
      </c>
      <c r="E315" s="415"/>
      <c r="F315" s="415"/>
      <c r="G315" s="415"/>
      <c r="H315" s="415"/>
      <c r="I315" s="415"/>
      <c r="J315" s="415"/>
      <c r="K315" s="415"/>
      <c r="L315" s="326" t="s">
        <v>302</v>
      </c>
      <c r="M315" s="338">
        <v>5</v>
      </c>
      <c r="N315" s="316">
        <v>147.42999999999998</v>
      </c>
      <c r="O315" s="316">
        <f t="shared" si="35"/>
        <v>737.15</v>
      </c>
    </row>
    <row r="316" spans="2:15" ht="33.75" customHeight="1" x14ac:dyDescent="0.25">
      <c r="B316" s="326" t="s">
        <v>755</v>
      </c>
      <c r="C316" s="315" t="s">
        <v>149</v>
      </c>
      <c r="D316" s="495" t="s">
        <v>756</v>
      </c>
      <c r="E316" s="415"/>
      <c r="F316" s="415"/>
      <c r="G316" s="415"/>
      <c r="H316" s="415"/>
      <c r="I316" s="415"/>
      <c r="J316" s="415"/>
      <c r="K316" s="415"/>
      <c r="L316" s="326" t="s">
        <v>302</v>
      </c>
      <c r="M316" s="338">
        <v>6</v>
      </c>
      <c r="N316" s="316">
        <v>226.89500000000001</v>
      </c>
      <c r="O316" s="316">
        <f t="shared" si="35"/>
        <v>1361.37</v>
      </c>
    </row>
    <row r="317" spans="2:15" ht="33.75" customHeight="1" x14ac:dyDescent="0.25">
      <c r="B317" s="326" t="s">
        <v>757</v>
      </c>
      <c r="C317" s="315" t="s">
        <v>149</v>
      </c>
      <c r="D317" s="495" t="s">
        <v>715</v>
      </c>
      <c r="E317" s="415"/>
      <c r="F317" s="415"/>
      <c r="G317" s="415"/>
      <c r="H317" s="415"/>
      <c r="I317" s="415"/>
      <c r="J317" s="415"/>
      <c r="K317" s="415"/>
      <c r="L317" s="326" t="s">
        <v>302</v>
      </c>
      <c r="M317" s="338">
        <v>1</v>
      </c>
      <c r="N317" s="316">
        <v>3650.5079999999998</v>
      </c>
      <c r="O317" s="316">
        <f t="shared" si="35"/>
        <v>3650.5</v>
      </c>
    </row>
    <row r="318" spans="2:15" ht="33.75" customHeight="1" x14ac:dyDescent="0.25">
      <c r="B318" s="326" t="s">
        <v>758</v>
      </c>
      <c r="C318" s="315" t="s">
        <v>149</v>
      </c>
      <c r="D318" s="495" t="s">
        <v>717</v>
      </c>
      <c r="E318" s="415"/>
      <c r="F318" s="415"/>
      <c r="G318" s="415"/>
      <c r="H318" s="415"/>
      <c r="I318" s="415"/>
      <c r="J318" s="415"/>
      <c r="K318" s="415"/>
      <c r="L318" s="326" t="s">
        <v>302</v>
      </c>
      <c r="M318" s="338">
        <v>15</v>
      </c>
      <c r="N318" s="316">
        <v>133.392</v>
      </c>
      <c r="O318" s="316">
        <f t="shared" si="35"/>
        <v>2000.88</v>
      </c>
    </row>
    <row r="319" spans="2:15" ht="33.75" customHeight="1" x14ac:dyDescent="0.25">
      <c r="B319" s="326" t="s">
        <v>759</v>
      </c>
      <c r="C319" s="315" t="s">
        <v>149</v>
      </c>
      <c r="D319" s="495" t="s">
        <v>719</v>
      </c>
      <c r="E319" s="415"/>
      <c r="F319" s="415"/>
      <c r="G319" s="415"/>
      <c r="H319" s="415"/>
      <c r="I319" s="415"/>
      <c r="J319" s="415"/>
      <c r="K319" s="415"/>
      <c r="L319" s="326" t="s">
        <v>164</v>
      </c>
      <c r="M319" s="338">
        <v>280</v>
      </c>
      <c r="N319" s="316">
        <v>17.844000000000001</v>
      </c>
      <c r="O319" s="316">
        <f t="shared" si="35"/>
        <v>4996.32</v>
      </c>
    </row>
    <row r="320" spans="2:15" ht="33.75" customHeight="1" x14ac:dyDescent="0.25">
      <c r="B320" s="326" t="s">
        <v>760</v>
      </c>
      <c r="C320" s="315" t="s">
        <v>149</v>
      </c>
      <c r="D320" s="495" t="s">
        <v>721</v>
      </c>
      <c r="E320" s="415"/>
      <c r="F320" s="415"/>
      <c r="G320" s="415"/>
      <c r="H320" s="415"/>
      <c r="I320" s="415"/>
      <c r="J320" s="415"/>
      <c r="K320" s="415"/>
      <c r="L320" s="326" t="s">
        <v>302</v>
      </c>
      <c r="M320" s="338">
        <v>15</v>
      </c>
      <c r="N320" s="316">
        <v>65.975999999999999</v>
      </c>
      <c r="O320" s="316">
        <f t="shared" si="35"/>
        <v>989.64</v>
      </c>
    </row>
    <row r="321" spans="2:15" ht="33.75" customHeight="1" x14ac:dyDescent="0.25">
      <c r="B321" s="323" t="s">
        <v>761</v>
      </c>
      <c r="C321" s="323"/>
      <c r="D321" s="494" t="s">
        <v>762</v>
      </c>
      <c r="E321" s="418"/>
      <c r="F321" s="418"/>
      <c r="G321" s="418"/>
      <c r="H321" s="418"/>
      <c r="I321" s="418"/>
      <c r="J321" s="418"/>
      <c r="K321" s="418"/>
      <c r="L321" s="323"/>
      <c r="M321" s="351"/>
      <c r="N321" s="337"/>
      <c r="O321" s="331">
        <f>O322+O323+O324+O325+O326+O327+O328+O329+O330+O331+O332+O333+O334+O335+O336+O337+O338+O339+O340+O341+O342+O343</f>
        <v>89104.400000000009</v>
      </c>
    </row>
    <row r="322" spans="2:15" ht="33.75" customHeight="1" x14ac:dyDescent="0.25">
      <c r="B322" s="326" t="s">
        <v>763</v>
      </c>
      <c r="C322" s="315" t="s">
        <v>149</v>
      </c>
      <c r="D322" s="495" t="s">
        <v>764</v>
      </c>
      <c r="E322" s="415"/>
      <c r="F322" s="415"/>
      <c r="G322" s="415"/>
      <c r="H322" s="415"/>
      <c r="I322" s="415"/>
      <c r="J322" s="415"/>
      <c r="K322" s="415"/>
      <c r="L322" s="326" t="s">
        <v>302</v>
      </c>
      <c r="M322" s="338">
        <v>1</v>
      </c>
      <c r="N322" s="316">
        <v>19798.576000000001</v>
      </c>
      <c r="O322" s="316">
        <f t="shared" ref="O322:O343" si="36">TRUNC(M322*N322,2)</f>
        <v>19798.57</v>
      </c>
    </row>
    <row r="323" spans="2:15" ht="33.75" customHeight="1" x14ac:dyDescent="0.25">
      <c r="B323" s="326" t="s">
        <v>765</v>
      </c>
      <c r="C323" s="315" t="s">
        <v>149</v>
      </c>
      <c r="D323" s="496" t="s">
        <v>766</v>
      </c>
      <c r="E323" s="420"/>
      <c r="F323" s="420"/>
      <c r="G323" s="420"/>
      <c r="H323" s="420"/>
      <c r="I323" s="420"/>
      <c r="J323" s="420"/>
      <c r="K323" s="420"/>
      <c r="L323" s="326" t="s">
        <v>302</v>
      </c>
      <c r="M323" s="338">
        <v>1</v>
      </c>
      <c r="N323" s="316">
        <v>3237.0239999999999</v>
      </c>
      <c r="O323" s="316">
        <f t="shared" si="36"/>
        <v>3237.02</v>
      </c>
    </row>
    <row r="324" spans="2:15" ht="33.75" customHeight="1" x14ac:dyDescent="0.25">
      <c r="B324" s="326" t="s">
        <v>767</v>
      </c>
      <c r="C324" s="315" t="s">
        <v>149</v>
      </c>
      <c r="D324" s="495" t="s">
        <v>768</v>
      </c>
      <c r="E324" s="415"/>
      <c r="F324" s="415"/>
      <c r="G324" s="415"/>
      <c r="H324" s="415"/>
      <c r="I324" s="415"/>
      <c r="J324" s="415"/>
      <c r="K324" s="415"/>
      <c r="L324" s="326" t="s">
        <v>302</v>
      </c>
      <c r="M324" s="338">
        <v>20</v>
      </c>
      <c r="N324" s="316">
        <v>2.4079999999999999</v>
      </c>
      <c r="O324" s="316">
        <f t="shared" si="36"/>
        <v>48.16</v>
      </c>
    </row>
    <row r="325" spans="2:15" ht="33.75" customHeight="1" x14ac:dyDescent="0.25">
      <c r="B325" s="326" t="s">
        <v>769</v>
      </c>
      <c r="C325" s="315" t="s">
        <v>149</v>
      </c>
      <c r="D325" s="495" t="s">
        <v>770</v>
      </c>
      <c r="E325" s="415"/>
      <c r="F325" s="415"/>
      <c r="G325" s="415"/>
      <c r="H325" s="415"/>
      <c r="I325" s="415"/>
      <c r="J325" s="415"/>
      <c r="K325" s="415"/>
      <c r="L325" s="326" t="s">
        <v>302</v>
      </c>
      <c r="M325" s="338">
        <v>10</v>
      </c>
      <c r="N325" s="316">
        <v>10.416</v>
      </c>
      <c r="O325" s="316">
        <f t="shared" si="36"/>
        <v>104.16</v>
      </c>
    </row>
    <row r="326" spans="2:15" ht="33.75" customHeight="1" x14ac:dyDescent="0.25">
      <c r="B326" s="326" t="s">
        <v>771</v>
      </c>
      <c r="C326" s="315" t="s">
        <v>149</v>
      </c>
      <c r="D326" s="495" t="s">
        <v>772</v>
      </c>
      <c r="E326" s="415"/>
      <c r="F326" s="415"/>
      <c r="G326" s="415"/>
      <c r="H326" s="415"/>
      <c r="I326" s="415"/>
      <c r="J326" s="415"/>
      <c r="K326" s="415"/>
      <c r="L326" s="326" t="s">
        <v>302</v>
      </c>
      <c r="M326" s="342">
        <v>1</v>
      </c>
      <c r="N326" s="316">
        <v>182.44800000000001</v>
      </c>
      <c r="O326" s="316">
        <f t="shared" si="36"/>
        <v>182.44</v>
      </c>
    </row>
    <row r="327" spans="2:15" ht="33.75" customHeight="1" x14ac:dyDescent="0.25">
      <c r="B327" s="326" t="s">
        <v>773</v>
      </c>
      <c r="C327" s="315" t="s">
        <v>149</v>
      </c>
      <c r="D327" s="495" t="s">
        <v>774</v>
      </c>
      <c r="E327" s="415"/>
      <c r="F327" s="415"/>
      <c r="G327" s="415"/>
      <c r="H327" s="415"/>
      <c r="I327" s="415"/>
      <c r="J327" s="415"/>
      <c r="K327" s="415"/>
      <c r="L327" s="326" t="s">
        <v>302</v>
      </c>
      <c r="M327" s="338">
        <v>1</v>
      </c>
      <c r="N327" s="316">
        <v>2531.9279999999999</v>
      </c>
      <c r="O327" s="316">
        <f t="shared" si="36"/>
        <v>2531.92</v>
      </c>
    </row>
    <row r="328" spans="2:15" ht="33.75" customHeight="1" x14ac:dyDescent="0.25">
      <c r="B328" s="326" t="s">
        <v>775</v>
      </c>
      <c r="C328" s="315" t="s">
        <v>149</v>
      </c>
      <c r="D328" s="495" t="s">
        <v>776</v>
      </c>
      <c r="E328" s="415"/>
      <c r="F328" s="415"/>
      <c r="G328" s="415"/>
      <c r="H328" s="415"/>
      <c r="I328" s="415"/>
      <c r="J328" s="415"/>
      <c r="K328" s="415"/>
      <c r="L328" s="326" t="s">
        <v>302</v>
      </c>
      <c r="M328" s="338">
        <v>1</v>
      </c>
      <c r="N328" s="316">
        <v>2158.6880000000001</v>
      </c>
      <c r="O328" s="316">
        <f t="shared" si="36"/>
        <v>2158.6799999999998</v>
      </c>
    </row>
    <row r="329" spans="2:15" ht="33.75" customHeight="1" x14ac:dyDescent="0.25">
      <c r="B329" s="326" t="s">
        <v>777</v>
      </c>
      <c r="C329" s="315" t="s">
        <v>149</v>
      </c>
      <c r="D329" s="495" t="s">
        <v>756</v>
      </c>
      <c r="E329" s="415"/>
      <c r="F329" s="415"/>
      <c r="G329" s="415"/>
      <c r="H329" s="415"/>
      <c r="I329" s="415"/>
      <c r="J329" s="415"/>
      <c r="K329" s="415"/>
      <c r="L329" s="326" t="s">
        <v>302</v>
      </c>
      <c r="M329" s="338">
        <v>1</v>
      </c>
      <c r="N329" s="316">
        <v>150.416</v>
      </c>
      <c r="O329" s="316">
        <f t="shared" si="36"/>
        <v>150.41</v>
      </c>
    </row>
    <row r="330" spans="2:15" ht="33.75" customHeight="1" x14ac:dyDescent="0.25">
      <c r="B330" s="326" t="s">
        <v>778</v>
      </c>
      <c r="C330" s="315" t="s">
        <v>149</v>
      </c>
      <c r="D330" s="495" t="s">
        <v>779</v>
      </c>
      <c r="E330" s="415"/>
      <c r="F330" s="415"/>
      <c r="G330" s="415"/>
      <c r="H330" s="415"/>
      <c r="I330" s="415"/>
      <c r="J330" s="415"/>
      <c r="K330" s="415"/>
      <c r="L330" s="326" t="s">
        <v>302</v>
      </c>
      <c r="M330" s="338">
        <v>20</v>
      </c>
      <c r="N330" s="316">
        <v>1.9039999999999999</v>
      </c>
      <c r="O330" s="316">
        <f t="shared" si="36"/>
        <v>38.08</v>
      </c>
    </row>
    <row r="331" spans="2:15" ht="33.75" customHeight="1" x14ac:dyDescent="0.25">
      <c r="B331" s="326" t="s">
        <v>780</v>
      </c>
      <c r="C331" s="315" t="s">
        <v>149</v>
      </c>
      <c r="D331" s="495" t="s">
        <v>781</v>
      </c>
      <c r="E331" s="415"/>
      <c r="F331" s="415"/>
      <c r="G331" s="415"/>
      <c r="H331" s="415"/>
      <c r="I331" s="415"/>
      <c r="J331" s="415"/>
      <c r="K331" s="415"/>
      <c r="L331" s="326" t="s">
        <v>302</v>
      </c>
      <c r="M331" s="338">
        <v>20</v>
      </c>
      <c r="N331" s="316">
        <v>1.4</v>
      </c>
      <c r="O331" s="316">
        <f t="shared" si="36"/>
        <v>28</v>
      </c>
    </row>
    <row r="332" spans="2:15" ht="33.75" customHeight="1" x14ac:dyDescent="0.25">
      <c r="B332" s="326" t="s">
        <v>782</v>
      </c>
      <c r="C332" s="315" t="s">
        <v>149</v>
      </c>
      <c r="D332" s="495" t="s">
        <v>783</v>
      </c>
      <c r="E332" s="415"/>
      <c r="F332" s="415"/>
      <c r="G332" s="415"/>
      <c r="H332" s="415"/>
      <c r="I332" s="415"/>
      <c r="J332" s="415"/>
      <c r="K332" s="415"/>
      <c r="L332" s="326" t="s">
        <v>302</v>
      </c>
      <c r="M332" s="338">
        <v>20</v>
      </c>
      <c r="N332" s="316">
        <v>0.64959999999999996</v>
      </c>
      <c r="O332" s="316">
        <f t="shared" si="36"/>
        <v>12.99</v>
      </c>
    </row>
    <row r="333" spans="2:15" ht="33.75" customHeight="1" x14ac:dyDescent="0.25">
      <c r="B333" s="326" t="s">
        <v>784</v>
      </c>
      <c r="C333" s="315" t="s">
        <v>149</v>
      </c>
      <c r="D333" s="495" t="s">
        <v>785</v>
      </c>
      <c r="E333" s="415"/>
      <c r="F333" s="415"/>
      <c r="G333" s="415"/>
      <c r="H333" s="415"/>
      <c r="I333" s="415"/>
      <c r="J333" s="415"/>
      <c r="K333" s="415"/>
      <c r="L333" s="326" t="s">
        <v>302</v>
      </c>
      <c r="M333" s="338">
        <v>1</v>
      </c>
      <c r="N333" s="316">
        <v>47.375999999999998</v>
      </c>
      <c r="O333" s="316">
        <f t="shared" si="36"/>
        <v>47.37</v>
      </c>
    </row>
    <row r="334" spans="2:15" ht="33.75" customHeight="1" x14ac:dyDescent="0.25">
      <c r="B334" s="326" t="s">
        <v>786</v>
      </c>
      <c r="C334" s="315" t="s">
        <v>149</v>
      </c>
      <c r="D334" s="495" t="s">
        <v>787</v>
      </c>
      <c r="E334" s="415"/>
      <c r="F334" s="415"/>
      <c r="G334" s="415"/>
      <c r="H334" s="415"/>
      <c r="I334" s="415"/>
      <c r="J334" s="415"/>
      <c r="K334" s="415"/>
      <c r="L334" s="326" t="s">
        <v>302</v>
      </c>
      <c r="M334" s="338">
        <v>1</v>
      </c>
      <c r="N334" s="316">
        <v>19398.400000000001</v>
      </c>
      <c r="O334" s="316">
        <f t="shared" si="36"/>
        <v>19398.400000000001</v>
      </c>
    </row>
    <row r="335" spans="2:15" ht="33.75" customHeight="1" x14ac:dyDescent="0.25">
      <c r="B335" s="326" t="s">
        <v>788</v>
      </c>
      <c r="C335" s="315" t="s">
        <v>149</v>
      </c>
      <c r="D335" s="495" t="s">
        <v>789</v>
      </c>
      <c r="E335" s="415"/>
      <c r="F335" s="415"/>
      <c r="G335" s="415"/>
      <c r="H335" s="415"/>
      <c r="I335" s="415"/>
      <c r="J335" s="415"/>
      <c r="K335" s="415"/>
      <c r="L335" s="326" t="s">
        <v>302</v>
      </c>
      <c r="M335" s="338">
        <v>2</v>
      </c>
      <c r="N335" s="316">
        <v>999.04</v>
      </c>
      <c r="O335" s="316">
        <f t="shared" si="36"/>
        <v>1998.08</v>
      </c>
    </row>
    <row r="336" spans="2:15" ht="33.75" customHeight="1" x14ac:dyDescent="0.25">
      <c r="B336" s="326" t="s">
        <v>790</v>
      </c>
      <c r="C336" s="315" t="s">
        <v>149</v>
      </c>
      <c r="D336" s="495" t="s">
        <v>791</v>
      </c>
      <c r="E336" s="415"/>
      <c r="F336" s="415"/>
      <c r="G336" s="415"/>
      <c r="H336" s="415"/>
      <c r="I336" s="415"/>
      <c r="J336" s="415"/>
      <c r="K336" s="415"/>
      <c r="L336" s="326" t="s">
        <v>302</v>
      </c>
      <c r="M336" s="338">
        <v>18</v>
      </c>
      <c r="N336" s="316">
        <v>760.64799999999991</v>
      </c>
      <c r="O336" s="316">
        <f t="shared" si="36"/>
        <v>13691.66</v>
      </c>
    </row>
    <row r="337" spans="2:15" ht="33.75" customHeight="1" x14ac:dyDescent="0.25">
      <c r="B337" s="326" t="s">
        <v>792</v>
      </c>
      <c r="C337" s="315" t="s">
        <v>149</v>
      </c>
      <c r="D337" s="495" t="s">
        <v>793</v>
      </c>
      <c r="E337" s="415"/>
      <c r="F337" s="415"/>
      <c r="G337" s="415"/>
      <c r="H337" s="415"/>
      <c r="I337" s="415"/>
      <c r="J337" s="415"/>
      <c r="K337" s="415"/>
      <c r="L337" s="326" t="s">
        <v>302</v>
      </c>
      <c r="M337" s="338">
        <v>2</v>
      </c>
      <c r="N337" s="316">
        <v>2224.0511999999999</v>
      </c>
      <c r="O337" s="316">
        <f t="shared" si="36"/>
        <v>4448.1000000000004</v>
      </c>
    </row>
    <row r="338" spans="2:15" ht="33.75" customHeight="1" x14ac:dyDescent="0.25">
      <c r="B338" s="326" t="s">
        <v>794</v>
      </c>
      <c r="C338" s="315" t="s">
        <v>149</v>
      </c>
      <c r="D338" s="495" t="s">
        <v>795</v>
      </c>
      <c r="E338" s="415"/>
      <c r="F338" s="415"/>
      <c r="G338" s="415"/>
      <c r="H338" s="415"/>
      <c r="I338" s="415"/>
      <c r="J338" s="415"/>
      <c r="K338" s="415"/>
      <c r="L338" s="326" t="s">
        <v>302</v>
      </c>
      <c r="M338" s="338">
        <v>2</v>
      </c>
      <c r="N338" s="316">
        <v>2588.2080000000001</v>
      </c>
      <c r="O338" s="316">
        <f t="shared" si="36"/>
        <v>5176.41</v>
      </c>
    </row>
    <row r="339" spans="2:15" ht="33.75" customHeight="1" x14ac:dyDescent="0.25">
      <c r="B339" s="326" t="s">
        <v>796</v>
      </c>
      <c r="C339" s="315" t="s">
        <v>149</v>
      </c>
      <c r="D339" s="495" t="s">
        <v>797</v>
      </c>
      <c r="E339" s="415"/>
      <c r="F339" s="415"/>
      <c r="G339" s="415"/>
      <c r="H339" s="415"/>
      <c r="I339" s="415"/>
      <c r="J339" s="415"/>
      <c r="K339" s="415"/>
      <c r="L339" s="326" t="s">
        <v>302</v>
      </c>
      <c r="M339" s="338">
        <v>2</v>
      </c>
      <c r="N339" s="316">
        <v>3457.0367999999999</v>
      </c>
      <c r="O339" s="316">
        <f t="shared" si="36"/>
        <v>6914.07</v>
      </c>
    </row>
    <row r="340" spans="2:15" ht="33.75" customHeight="1" x14ac:dyDescent="0.25">
      <c r="B340" s="326" t="s">
        <v>798</v>
      </c>
      <c r="C340" s="315" t="s">
        <v>149</v>
      </c>
      <c r="D340" s="495" t="s">
        <v>799</v>
      </c>
      <c r="E340" s="415"/>
      <c r="F340" s="415"/>
      <c r="G340" s="415"/>
      <c r="H340" s="415"/>
      <c r="I340" s="415"/>
      <c r="J340" s="415"/>
      <c r="K340" s="415"/>
      <c r="L340" s="326" t="s">
        <v>302</v>
      </c>
      <c r="M340" s="338">
        <v>2</v>
      </c>
      <c r="N340" s="316">
        <v>4358.2112000000006</v>
      </c>
      <c r="O340" s="316">
        <f t="shared" si="36"/>
        <v>8716.42</v>
      </c>
    </row>
    <row r="341" spans="2:15" ht="33.75" customHeight="1" x14ac:dyDescent="0.25">
      <c r="B341" s="326" t="s">
        <v>800</v>
      </c>
      <c r="C341" s="315" t="s">
        <v>149</v>
      </c>
      <c r="D341" s="495" t="s">
        <v>801</v>
      </c>
      <c r="E341" s="415"/>
      <c r="F341" s="415"/>
      <c r="G341" s="415"/>
      <c r="H341" s="415"/>
      <c r="I341" s="415"/>
      <c r="J341" s="415"/>
      <c r="K341" s="415"/>
      <c r="L341" s="326" t="s">
        <v>164</v>
      </c>
      <c r="M341" s="338">
        <v>32.729999999999997</v>
      </c>
      <c r="N341" s="316">
        <v>6.8520000000000003</v>
      </c>
      <c r="O341" s="316">
        <f t="shared" si="36"/>
        <v>224.26</v>
      </c>
    </row>
    <row r="342" spans="2:15" ht="33.75" customHeight="1" x14ac:dyDescent="0.25">
      <c r="B342" s="326" t="s">
        <v>802</v>
      </c>
      <c r="C342" s="315" t="s">
        <v>149</v>
      </c>
      <c r="D342" s="495" t="s">
        <v>803</v>
      </c>
      <c r="E342" s="415"/>
      <c r="F342" s="415"/>
      <c r="G342" s="415"/>
      <c r="H342" s="415"/>
      <c r="I342" s="415"/>
      <c r="J342" s="415"/>
      <c r="K342" s="415"/>
      <c r="L342" s="326" t="s">
        <v>164</v>
      </c>
      <c r="M342" s="338">
        <v>15</v>
      </c>
      <c r="N342" s="316">
        <v>9.36</v>
      </c>
      <c r="O342" s="316">
        <f t="shared" si="36"/>
        <v>140.4</v>
      </c>
    </row>
    <row r="343" spans="2:15" ht="33.75" customHeight="1" x14ac:dyDescent="0.25">
      <c r="B343" s="326" t="s">
        <v>804</v>
      </c>
      <c r="C343" s="315" t="s">
        <v>149</v>
      </c>
      <c r="D343" s="495" t="s">
        <v>805</v>
      </c>
      <c r="E343" s="415"/>
      <c r="F343" s="415"/>
      <c r="G343" s="415"/>
      <c r="H343" s="415"/>
      <c r="I343" s="415"/>
      <c r="J343" s="415"/>
      <c r="K343" s="415"/>
      <c r="L343" s="326" t="s">
        <v>164</v>
      </c>
      <c r="M343" s="338">
        <v>10</v>
      </c>
      <c r="N343" s="316">
        <v>5.8800000000000008</v>
      </c>
      <c r="O343" s="316">
        <f t="shared" si="36"/>
        <v>58.8</v>
      </c>
    </row>
    <row r="344" spans="2:15" ht="33.75" customHeight="1" x14ac:dyDescent="0.25">
      <c r="B344" s="323" t="s">
        <v>806</v>
      </c>
      <c r="C344" s="323"/>
      <c r="D344" s="494" t="s">
        <v>339</v>
      </c>
      <c r="E344" s="418"/>
      <c r="F344" s="418"/>
      <c r="G344" s="418"/>
      <c r="H344" s="418"/>
      <c r="I344" s="418"/>
      <c r="J344" s="418"/>
      <c r="K344" s="418"/>
      <c r="L344" s="323"/>
      <c r="M344" s="351"/>
      <c r="N344" s="337"/>
      <c r="O344" s="331">
        <f>O345+O346+O347+O348+O349+O350+O351</f>
        <v>33004.800000000003</v>
      </c>
    </row>
    <row r="345" spans="2:15" ht="33.75" customHeight="1" x14ac:dyDescent="0.25">
      <c r="B345" s="326" t="s">
        <v>807</v>
      </c>
      <c r="C345" s="315" t="s">
        <v>701</v>
      </c>
      <c r="D345" s="495" t="s">
        <v>808</v>
      </c>
      <c r="E345" s="415"/>
      <c r="F345" s="415"/>
      <c r="G345" s="415"/>
      <c r="H345" s="415"/>
      <c r="I345" s="415"/>
      <c r="J345" s="415"/>
      <c r="K345" s="415"/>
      <c r="L345" s="326" t="s">
        <v>343</v>
      </c>
      <c r="M345" s="338">
        <v>16</v>
      </c>
      <c r="N345" s="338">
        <v>173.67</v>
      </c>
      <c r="O345" s="316">
        <f t="shared" ref="O345:O351" si="37">TRUNC(M345*N345,2)</f>
        <v>2778.72</v>
      </c>
    </row>
    <row r="346" spans="2:15" ht="33.75" customHeight="1" x14ac:dyDescent="0.25">
      <c r="B346" s="326" t="s">
        <v>809</v>
      </c>
      <c r="C346" s="315" t="s">
        <v>701</v>
      </c>
      <c r="D346" s="495" t="s">
        <v>810</v>
      </c>
      <c r="E346" s="415"/>
      <c r="F346" s="415"/>
      <c r="G346" s="415"/>
      <c r="H346" s="415"/>
      <c r="I346" s="415"/>
      <c r="J346" s="415"/>
      <c r="K346" s="415"/>
      <c r="L346" s="326" t="s">
        <v>343</v>
      </c>
      <c r="M346" s="338">
        <v>16</v>
      </c>
      <c r="N346" s="338">
        <v>173.67</v>
      </c>
      <c r="O346" s="316">
        <f t="shared" si="37"/>
        <v>2778.72</v>
      </c>
    </row>
    <row r="347" spans="2:15" ht="33.75" customHeight="1" x14ac:dyDescent="0.25">
      <c r="B347" s="326" t="s">
        <v>811</v>
      </c>
      <c r="C347" s="315" t="s">
        <v>701</v>
      </c>
      <c r="D347" s="495" t="s">
        <v>812</v>
      </c>
      <c r="E347" s="415"/>
      <c r="F347" s="415"/>
      <c r="G347" s="415"/>
      <c r="H347" s="415"/>
      <c r="I347" s="415"/>
      <c r="J347" s="415"/>
      <c r="K347" s="415"/>
      <c r="L347" s="326" t="s">
        <v>343</v>
      </c>
      <c r="M347" s="338">
        <v>8</v>
      </c>
      <c r="N347" s="338">
        <v>173.67</v>
      </c>
      <c r="O347" s="316">
        <f t="shared" si="37"/>
        <v>1389.36</v>
      </c>
    </row>
    <row r="348" spans="2:15" ht="33.75" customHeight="1" x14ac:dyDescent="0.25">
      <c r="B348" s="326" t="s">
        <v>813</v>
      </c>
      <c r="C348" s="315" t="s">
        <v>149</v>
      </c>
      <c r="D348" s="495" t="s">
        <v>814</v>
      </c>
      <c r="E348" s="415"/>
      <c r="F348" s="415"/>
      <c r="G348" s="415"/>
      <c r="H348" s="415"/>
      <c r="I348" s="415"/>
      <c r="J348" s="415"/>
      <c r="K348" s="415"/>
      <c r="L348" s="326" t="s">
        <v>556</v>
      </c>
      <c r="M348" s="338">
        <v>15</v>
      </c>
      <c r="N348" s="338">
        <v>340</v>
      </c>
      <c r="O348" s="316">
        <f t="shared" si="37"/>
        <v>5100</v>
      </c>
    </row>
    <row r="349" spans="2:15" ht="33.75" customHeight="1" x14ac:dyDescent="0.25">
      <c r="B349" s="326" t="s">
        <v>815</v>
      </c>
      <c r="C349" s="315" t="s">
        <v>149</v>
      </c>
      <c r="D349" s="495" t="s">
        <v>816</v>
      </c>
      <c r="E349" s="415"/>
      <c r="F349" s="415"/>
      <c r="G349" s="415"/>
      <c r="H349" s="415"/>
      <c r="I349" s="415"/>
      <c r="J349" s="415"/>
      <c r="K349" s="415"/>
      <c r="L349" s="326" t="s">
        <v>556</v>
      </c>
      <c r="M349" s="338">
        <v>4</v>
      </c>
      <c r="N349" s="338">
        <v>912</v>
      </c>
      <c r="O349" s="316">
        <f t="shared" si="37"/>
        <v>3648</v>
      </c>
    </row>
    <row r="350" spans="2:15" ht="33.75" customHeight="1" x14ac:dyDescent="0.25">
      <c r="B350" s="326" t="s">
        <v>817</v>
      </c>
      <c r="C350" s="315" t="s">
        <v>149</v>
      </c>
      <c r="D350" s="495" t="s">
        <v>818</v>
      </c>
      <c r="E350" s="415"/>
      <c r="F350" s="415"/>
      <c r="G350" s="415"/>
      <c r="H350" s="415"/>
      <c r="I350" s="415"/>
      <c r="J350" s="415"/>
      <c r="K350" s="415"/>
      <c r="L350" s="326" t="s">
        <v>556</v>
      </c>
      <c r="M350" s="338">
        <v>1</v>
      </c>
      <c r="N350" s="338">
        <v>8340</v>
      </c>
      <c r="O350" s="316">
        <f t="shared" si="37"/>
        <v>8340</v>
      </c>
    </row>
    <row r="351" spans="2:15" ht="33.75" customHeight="1" x14ac:dyDescent="0.25">
      <c r="B351" s="326" t="s">
        <v>819</v>
      </c>
      <c r="C351" s="315" t="s">
        <v>149</v>
      </c>
      <c r="D351" s="495" t="s">
        <v>704</v>
      </c>
      <c r="E351" s="415"/>
      <c r="F351" s="415"/>
      <c r="G351" s="415"/>
      <c r="H351" s="415"/>
      <c r="I351" s="415"/>
      <c r="J351" s="415"/>
      <c r="K351" s="415"/>
      <c r="L351" s="326" t="s">
        <v>556</v>
      </c>
      <c r="M351" s="338">
        <v>1</v>
      </c>
      <c r="N351" s="338">
        <v>8970</v>
      </c>
      <c r="O351" s="316">
        <f t="shared" si="37"/>
        <v>8970</v>
      </c>
    </row>
    <row r="352" spans="2:15" ht="33.75" customHeight="1" x14ac:dyDescent="0.25">
      <c r="B352" s="325">
        <v>7</v>
      </c>
      <c r="C352" s="325"/>
      <c r="D352" s="493" t="s">
        <v>820</v>
      </c>
      <c r="E352" s="417"/>
      <c r="F352" s="417"/>
      <c r="G352" s="417"/>
      <c r="H352" s="417"/>
      <c r="I352" s="417"/>
      <c r="J352" s="417"/>
      <c r="K352" s="417"/>
      <c r="L352" s="325"/>
      <c r="M352" s="356"/>
      <c r="N352" s="457"/>
      <c r="O352" s="355">
        <f>O353+O354+O355+O356+O357+O358+O359+O360+O361</f>
        <v>255617.43999999997</v>
      </c>
    </row>
    <row r="353" spans="1:18" ht="33.75" customHeight="1" x14ac:dyDescent="0.25">
      <c r="B353" s="326" t="s">
        <v>821</v>
      </c>
      <c r="C353" s="315" t="s">
        <v>149</v>
      </c>
      <c r="D353" s="495" t="s">
        <v>822</v>
      </c>
      <c r="E353" s="415"/>
      <c r="F353" s="415"/>
      <c r="G353" s="415"/>
      <c r="H353" s="415"/>
      <c r="I353" s="415"/>
      <c r="J353" s="415"/>
      <c r="K353" s="415"/>
      <c r="L353" s="326" t="s">
        <v>556</v>
      </c>
      <c r="M353" s="513">
        <v>9</v>
      </c>
      <c r="N353" s="338">
        <v>10200</v>
      </c>
      <c r="O353" s="316">
        <f t="shared" ref="O353:O360" si="38">TRUNC(M353*N353,2)</f>
        <v>91800</v>
      </c>
    </row>
    <row r="354" spans="1:18" ht="33.75" customHeight="1" x14ac:dyDescent="0.25">
      <c r="B354" s="326" t="s">
        <v>823</v>
      </c>
      <c r="C354" s="315" t="s">
        <v>149</v>
      </c>
      <c r="D354" s="495" t="s">
        <v>824</v>
      </c>
      <c r="E354" s="415"/>
      <c r="F354" s="415"/>
      <c r="G354" s="415"/>
      <c r="H354" s="415"/>
      <c r="I354" s="415"/>
      <c r="J354" s="415"/>
      <c r="K354" s="415"/>
      <c r="L354" s="326" t="s">
        <v>556</v>
      </c>
      <c r="M354" s="513">
        <v>1</v>
      </c>
      <c r="N354" s="338">
        <v>11390</v>
      </c>
      <c r="O354" s="316">
        <f t="shared" si="38"/>
        <v>11390</v>
      </c>
    </row>
    <row r="355" spans="1:18" ht="33.75" customHeight="1" x14ac:dyDescent="0.25">
      <c r="B355" s="326" t="s">
        <v>825</v>
      </c>
      <c r="C355" s="315" t="s">
        <v>149</v>
      </c>
      <c r="D355" s="495" t="s">
        <v>826</v>
      </c>
      <c r="E355" s="415"/>
      <c r="F355" s="415"/>
      <c r="G355" s="415"/>
      <c r="H355" s="415"/>
      <c r="I355" s="415"/>
      <c r="J355" s="415"/>
      <c r="K355" s="415"/>
      <c r="L355" s="326" t="s">
        <v>164</v>
      </c>
      <c r="M355" s="338">
        <v>2440</v>
      </c>
      <c r="N355" s="316">
        <v>17.84</v>
      </c>
      <c r="O355" s="316">
        <f t="shared" si="38"/>
        <v>43529.599999999999</v>
      </c>
    </row>
    <row r="356" spans="1:18" ht="33.75" customHeight="1" x14ac:dyDescent="0.25">
      <c r="B356" s="326" t="s">
        <v>827</v>
      </c>
      <c r="C356" s="315" t="s">
        <v>149</v>
      </c>
      <c r="D356" s="495" t="s">
        <v>828</v>
      </c>
      <c r="E356" s="415"/>
      <c r="F356" s="415"/>
      <c r="G356" s="415"/>
      <c r="H356" s="415"/>
      <c r="I356" s="415"/>
      <c r="J356" s="415"/>
      <c r="K356" s="415"/>
      <c r="L356" s="326" t="s">
        <v>245</v>
      </c>
      <c r="M356" s="338">
        <v>240</v>
      </c>
      <c r="N356" s="316">
        <v>145.97999999999999</v>
      </c>
      <c r="O356" s="316">
        <f t="shared" si="38"/>
        <v>35035.199999999997</v>
      </c>
    </row>
    <row r="357" spans="1:18" ht="33.75" customHeight="1" x14ac:dyDescent="0.25">
      <c r="B357" s="326" t="s">
        <v>829</v>
      </c>
      <c r="C357" s="315" t="s">
        <v>149</v>
      </c>
      <c r="D357" s="495" t="s">
        <v>830</v>
      </c>
      <c r="E357" s="415"/>
      <c r="F357" s="415"/>
      <c r="G357" s="415"/>
      <c r="H357" s="415"/>
      <c r="I357" s="415"/>
      <c r="J357" s="415"/>
      <c r="K357" s="415"/>
      <c r="L357" s="326" t="s">
        <v>245</v>
      </c>
      <c r="M357" s="338">
        <v>15</v>
      </c>
      <c r="N357" s="316">
        <v>1656</v>
      </c>
      <c r="O357" s="316">
        <f t="shared" si="38"/>
        <v>24840</v>
      </c>
    </row>
    <row r="358" spans="1:18" ht="33.75" customHeight="1" x14ac:dyDescent="0.25">
      <c r="B358" s="326" t="s">
        <v>831</v>
      </c>
      <c r="C358" s="315" t="s">
        <v>149</v>
      </c>
      <c r="D358" s="495" t="s">
        <v>832</v>
      </c>
      <c r="E358" s="415"/>
      <c r="F358" s="415"/>
      <c r="G358" s="415"/>
      <c r="H358" s="415"/>
      <c r="I358" s="415"/>
      <c r="J358" s="415"/>
      <c r="K358" s="415"/>
      <c r="L358" s="326" t="s">
        <v>245</v>
      </c>
      <c r="M358" s="338">
        <v>120</v>
      </c>
      <c r="N358" s="316">
        <v>152.54</v>
      </c>
      <c r="O358" s="316">
        <f t="shared" si="38"/>
        <v>18304.8</v>
      </c>
    </row>
    <row r="359" spans="1:18" ht="33.75" customHeight="1" x14ac:dyDescent="0.25">
      <c r="B359" s="326" t="s">
        <v>833</v>
      </c>
      <c r="C359" s="315" t="s">
        <v>149</v>
      </c>
      <c r="D359" s="495" t="s">
        <v>834</v>
      </c>
      <c r="E359" s="415"/>
      <c r="F359" s="415"/>
      <c r="G359" s="415"/>
      <c r="H359" s="415"/>
      <c r="I359" s="415"/>
      <c r="J359" s="415"/>
      <c r="K359" s="415"/>
      <c r="L359" s="326" t="s">
        <v>245</v>
      </c>
      <c r="M359" s="338">
        <v>120</v>
      </c>
      <c r="N359" s="316">
        <v>165.87</v>
      </c>
      <c r="O359" s="316">
        <f t="shared" si="38"/>
        <v>19904.400000000001</v>
      </c>
    </row>
    <row r="360" spans="1:18" customFormat="1" ht="33.75" customHeight="1" x14ac:dyDescent="0.25">
      <c r="A360" s="322"/>
      <c r="B360" s="326" t="s">
        <v>835</v>
      </c>
      <c r="C360" s="315" t="s">
        <v>149</v>
      </c>
      <c r="D360" s="495" t="s">
        <v>836</v>
      </c>
      <c r="E360" s="415"/>
      <c r="F360" s="415"/>
      <c r="G360" s="415"/>
      <c r="H360" s="415"/>
      <c r="I360" s="415"/>
      <c r="J360" s="415"/>
      <c r="K360" s="415"/>
      <c r="L360" s="326" t="s">
        <v>837</v>
      </c>
      <c r="M360" s="338">
        <f>M292+M308+M309+M310+M311+M312+M334+M356/2</f>
        <v>146</v>
      </c>
      <c r="N360" s="338">
        <v>36</v>
      </c>
      <c r="O360" s="316">
        <f t="shared" si="38"/>
        <v>5256</v>
      </c>
      <c r="P360" s="407"/>
      <c r="Q360" s="322"/>
      <c r="R360" s="322"/>
    </row>
    <row r="361" spans="1:18" ht="33.75" customHeight="1" x14ac:dyDescent="0.25">
      <c r="B361" s="326" t="s">
        <v>838</v>
      </c>
      <c r="C361" s="315" t="s">
        <v>701</v>
      </c>
      <c r="D361" s="495" t="s">
        <v>839</v>
      </c>
      <c r="E361" s="415"/>
      <c r="F361" s="415"/>
      <c r="G361" s="415"/>
      <c r="H361" s="415"/>
      <c r="I361" s="415"/>
      <c r="J361" s="415"/>
      <c r="K361" s="415"/>
      <c r="L361" s="326" t="s">
        <v>343</v>
      </c>
      <c r="M361" s="338">
        <v>32</v>
      </c>
      <c r="N361" s="338">
        <v>173.67</v>
      </c>
      <c r="O361" s="316">
        <f>TRUNC(M361*N361,2)</f>
        <v>5557.44</v>
      </c>
    </row>
    <row r="362" spans="1:18" ht="33.75" customHeight="1" x14ac:dyDescent="0.25">
      <c r="B362" s="325">
        <v>8</v>
      </c>
      <c r="C362" s="325"/>
      <c r="D362" s="493" t="s">
        <v>840</v>
      </c>
      <c r="E362" s="417"/>
      <c r="F362" s="417"/>
      <c r="G362" s="417"/>
      <c r="H362" s="417"/>
      <c r="I362" s="417"/>
      <c r="J362" s="417"/>
      <c r="K362" s="417"/>
      <c r="L362" s="325"/>
      <c r="M362" s="356"/>
      <c r="N362" s="458">
        <v>0</v>
      </c>
      <c r="O362" s="355">
        <f>O363+O364+O365+O366</f>
        <v>284036</v>
      </c>
    </row>
    <row r="363" spans="1:18" ht="33.75" customHeight="1" x14ac:dyDescent="0.25">
      <c r="B363" s="326" t="s">
        <v>841</v>
      </c>
      <c r="C363" s="315" t="s">
        <v>149</v>
      </c>
      <c r="D363" s="495" t="s">
        <v>842</v>
      </c>
      <c r="E363" s="415"/>
      <c r="F363" s="415"/>
      <c r="G363" s="415"/>
      <c r="H363" s="415"/>
      <c r="I363" s="415"/>
      <c r="J363" s="415"/>
      <c r="K363" s="415"/>
      <c r="L363" s="326" t="s">
        <v>52</v>
      </c>
      <c r="M363" s="343">
        <v>1</v>
      </c>
      <c r="N363" s="316">
        <v>238116</v>
      </c>
      <c r="O363" s="316">
        <f t="shared" ref="O363:O366" si="39">TRUNC(M363*N363,2)</f>
        <v>238116</v>
      </c>
    </row>
    <row r="364" spans="1:18" ht="33.75" customHeight="1" x14ac:dyDescent="0.25">
      <c r="B364" s="326" t="s">
        <v>843</v>
      </c>
      <c r="C364" s="315" t="s">
        <v>149</v>
      </c>
      <c r="D364" s="495" t="s">
        <v>844</v>
      </c>
      <c r="E364" s="415"/>
      <c r="F364" s="415"/>
      <c r="G364" s="415"/>
      <c r="H364" s="415"/>
      <c r="I364" s="415"/>
      <c r="J364" s="415"/>
      <c r="K364" s="415"/>
      <c r="L364" s="326" t="s">
        <v>52</v>
      </c>
      <c r="M364" s="343">
        <v>1</v>
      </c>
      <c r="N364" s="316">
        <v>31668</v>
      </c>
      <c r="O364" s="316">
        <f t="shared" si="39"/>
        <v>31668</v>
      </c>
    </row>
    <row r="365" spans="1:18" ht="33.75" customHeight="1" x14ac:dyDescent="0.25">
      <c r="B365" s="326" t="s">
        <v>845</v>
      </c>
      <c r="C365" s="315" t="s">
        <v>149</v>
      </c>
      <c r="D365" s="495" t="s">
        <v>846</v>
      </c>
      <c r="E365" s="415"/>
      <c r="F365" s="415"/>
      <c r="G365" s="415"/>
      <c r="H365" s="415"/>
      <c r="I365" s="415"/>
      <c r="J365" s="415"/>
      <c r="K365" s="415"/>
      <c r="L365" s="326" t="s">
        <v>52</v>
      </c>
      <c r="M365" s="343">
        <v>1</v>
      </c>
      <c r="N365" s="316">
        <v>9972</v>
      </c>
      <c r="O365" s="316">
        <f t="shared" si="39"/>
        <v>9972</v>
      </c>
    </row>
    <row r="366" spans="1:18" ht="33.75" customHeight="1" x14ac:dyDescent="0.25">
      <c r="B366" s="326" t="s">
        <v>847</v>
      </c>
      <c r="C366" s="315" t="s">
        <v>149</v>
      </c>
      <c r="D366" s="495" t="s">
        <v>848</v>
      </c>
      <c r="E366" s="415"/>
      <c r="F366" s="415"/>
      <c r="G366" s="415"/>
      <c r="H366" s="415"/>
      <c r="I366" s="415"/>
      <c r="J366" s="415"/>
      <c r="K366" s="415"/>
      <c r="L366" s="326" t="s">
        <v>52</v>
      </c>
      <c r="M366" s="343">
        <v>1</v>
      </c>
      <c r="N366" s="316">
        <v>4280</v>
      </c>
      <c r="O366" s="316">
        <f t="shared" si="39"/>
        <v>4280</v>
      </c>
    </row>
    <row r="367" spans="1:18" ht="33.75" customHeight="1" x14ac:dyDescent="0.25">
      <c r="B367" s="325">
        <v>9</v>
      </c>
      <c r="C367" s="325"/>
      <c r="D367" s="493" t="s">
        <v>849</v>
      </c>
      <c r="E367" s="417"/>
      <c r="F367" s="417"/>
      <c r="G367" s="417"/>
      <c r="H367" s="417"/>
      <c r="I367" s="417"/>
      <c r="J367" s="417"/>
      <c r="K367" s="417"/>
      <c r="L367" s="325"/>
      <c r="M367" s="356"/>
      <c r="N367" s="458">
        <v>0</v>
      </c>
      <c r="O367" s="355">
        <f>O369+O370</f>
        <v>29109.8</v>
      </c>
    </row>
    <row r="368" spans="1:18" ht="33.75" customHeight="1" x14ac:dyDescent="0.25">
      <c r="B368" s="326" t="s">
        <v>850</v>
      </c>
      <c r="C368" s="315"/>
      <c r="D368" s="495" t="s">
        <v>849</v>
      </c>
      <c r="E368" s="415"/>
      <c r="F368" s="415"/>
      <c r="G368" s="415"/>
      <c r="H368" s="415"/>
      <c r="I368" s="415"/>
      <c r="J368" s="415"/>
      <c r="K368" s="415"/>
      <c r="L368" s="326"/>
      <c r="M368" s="343"/>
      <c r="N368" s="316">
        <v>0</v>
      </c>
      <c r="O368" s="316">
        <f t="shared" ref="O368:O370" si="40">TRUNC(M368*N368,2)</f>
        <v>0</v>
      </c>
    </row>
    <row r="369" spans="1:19" ht="33.75" customHeight="1" x14ac:dyDescent="0.25">
      <c r="B369" s="326" t="s">
        <v>851</v>
      </c>
      <c r="C369" s="315" t="s">
        <v>852</v>
      </c>
      <c r="D369" s="495" t="s">
        <v>853</v>
      </c>
      <c r="E369" s="415"/>
      <c r="F369" s="415"/>
      <c r="G369" s="415"/>
      <c r="H369" s="415"/>
      <c r="I369" s="415"/>
      <c r="J369" s="415"/>
      <c r="K369" s="415"/>
      <c r="L369" s="326" t="s">
        <v>854</v>
      </c>
      <c r="M369" s="343">
        <v>65</v>
      </c>
      <c r="N369" s="316">
        <v>199.72</v>
      </c>
      <c r="O369" s="316">
        <f t="shared" si="40"/>
        <v>12981.8</v>
      </c>
    </row>
    <row r="370" spans="1:19" ht="33.75" customHeight="1" thickBot="1" x14ac:dyDescent="0.3">
      <c r="B370" s="357" t="s">
        <v>855</v>
      </c>
      <c r="C370" s="358" t="s">
        <v>149</v>
      </c>
      <c r="D370" s="504" t="s">
        <v>856</v>
      </c>
      <c r="E370" s="423"/>
      <c r="F370" s="423"/>
      <c r="G370" s="423"/>
      <c r="H370" s="423"/>
      <c r="I370" s="423"/>
      <c r="J370" s="423"/>
      <c r="K370" s="423"/>
      <c r="L370" s="357" t="s">
        <v>854</v>
      </c>
      <c r="M370" s="359">
        <v>96</v>
      </c>
      <c r="N370" s="360">
        <v>168</v>
      </c>
      <c r="O370" s="316">
        <f t="shared" si="40"/>
        <v>16128</v>
      </c>
    </row>
    <row r="371" spans="1:19" ht="33.75" customHeight="1" thickBot="1" x14ac:dyDescent="0.3">
      <c r="B371" s="361" t="s">
        <v>857</v>
      </c>
      <c r="C371" s="362"/>
      <c r="D371" s="505" t="s">
        <v>858</v>
      </c>
      <c r="E371" s="424"/>
      <c r="F371" s="424"/>
      <c r="G371" s="424"/>
      <c r="H371" s="424"/>
      <c r="I371" s="424"/>
      <c r="J371" s="424"/>
      <c r="K371" s="424"/>
      <c r="L371" s="362"/>
      <c r="M371" s="363"/>
      <c r="N371" s="459"/>
      <c r="O371" s="364" t="e">
        <f>O367+O362+O352+O289+O261+O229+O135+O86+O9</f>
        <v>#REF!</v>
      </c>
      <c r="P371" s="439"/>
    </row>
    <row r="372" spans="1:19" ht="33.75" customHeight="1" x14ac:dyDescent="0.25">
      <c r="B372" s="365" t="s">
        <v>857</v>
      </c>
      <c r="C372" s="366"/>
      <c r="D372" s="506" t="s">
        <v>859</v>
      </c>
      <c r="E372" s="425"/>
      <c r="F372" s="425"/>
      <c r="G372" s="425"/>
      <c r="H372" s="425"/>
      <c r="I372" s="425"/>
      <c r="J372" s="425"/>
      <c r="K372" s="425"/>
      <c r="L372" s="366"/>
      <c r="M372" s="367"/>
      <c r="N372" s="460"/>
      <c r="O372" s="368">
        <f>SUM(O373:O378)</f>
        <v>253799.04000000001</v>
      </c>
      <c r="P372" s="439" t="e">
        <f>O372/O371</f>
        <v>#REF!</v>
      </c>
      <c r="R372" s="440"/>
    </row>
    <row r="373" spans="1:19" ht="33.75" customHeight="1" x14ac:dyDescent="0.25">
      <c r="B373" s="326" t="s">
        <v>860</v>
      </c>
      <c r="C373" s="327"/>
      <c r="D373" s="507" t="s">
        <v>861</v>
      </c>
      <c r="E373" s="426"/>
      <c r="F373" s="426"/>
      <c r="G373" s="426"/>
      <c r="H373" s="426"/>
      <c r="I373" s="426"/>
      <c r="J373" s="426"/>
      <c r="K373" s="426"/>
      <c r="L373" s="326"/>
      <c r="M373" s="338"/>
      <c r="N373" s="316"/>
      <c r="O373" s="316">
        <f t="shared" ref="O373:O378" si="41">TRUNC(M373*N373,2)</f>
        <v>0</v>
      </c>
      <c r="P373" s="441"/>
    </row>
    <row r="374" spans="1:19" ht="33.75" customHeight="1" x14ac:dyDescent="0.25">
      <c r="B374" s="326" t="s">
        <v>862</v>
      </c>
      <c r="C374" s="353" t="s">
        <v>863</v>
      </c>
      <c r="D374" s="495" t="s">
        <v>864</v>
      </c>
      <c r="E374" s="415"/>
      <c r="F374" s="415"/>
      <c r="G374" s="415"/>
      <c r="H374" s="415"/>
      <c r="I374" s="415"/>
      <c r="J374" s="415"/>
      <c r="K374" s="415"/>
      <c r="L374" s="326" t="s">
        <v>63</v>
      </c>
      <c r="M374" s="338">
        <v>6</v>
      </c>
      <c r="N374" s="348">
        <v>25981.119999999999</v>
      </c>
      <c r="O374" s="316">
        <f t="shared" si="41"/>
        <v>155886.72</v>
      </c>
      <c r="P374" s="410" t="s">
        <v>865</v>
      </c>
    </row>
    <row r="375" spans="1:19" ht="33.75" customHeight="1" x14ac:dyDescent="0.25">
      <c r="B375" s="326" t="s">
        <v>866</v>
      </c>
      <c r="C375" s="327"/>
      <c r="D375" s="507" t="s">
        <v>867</v>
      </c>
      <c r="E375" s="426"/>
      <c r="F375" s="426"/>
      <c r="G375" s="426"/>
      <c r="H375" s="426"/>
      <c r="I375" s="426"/>
      <c r="J375" s="426"/>
      <c r="K375" s="426"/>
      <c r="L375" s="326"/>
      <c r="M375" s="338"/>
      <c r="N375" s="316"/>
      <c r="O375" s="316">
        <f t="shared" si="41"/>
        <v>0</v>
      </c>
      <c r="P375" s="410"/>
    </row>
    <row r="376" spans="1:19" ht="33.75" customHeight="1" x14ac:dyDescent="0.25">
      <c r="B376" s="326" t="s">
        <v>868</v>
      </c>
      <c r="C376" s="327" t="s">
        <v>869</v>
      </c>
      <c r="D376" s="495" t="s">
        <v>870</v>
      </c>
      <c r="E376" s="415"/>
      <c r="F376" s="415"/>
      <c r="G376" s="415"/>
      <c r="H376" s="415"/>
      <c r="I376" s="415"/>
      <c r="J376" s="415"/>
      <c r="K376" s="415"/>
      <c r="L376" s="326" t="s">
        <v>63</v>
      </c>
      <c r="M376" s="338">
        <v>6</v>
      </c>
      <c r="N376" s="348">
        <v>5288.8</v>
      </c>
      <c r="O376" s="316">
        <f t="shared" si="41"/>
        <v>31732.799999999999</v>
      </c>
      <c r="P376" s="414" t="s">
        <v>871</v>
      </c>
    </row>
    <row r="377" spans="1:19" ht="33.75" customHeight="1" x14ac:dyDescent="0.25">
      <c r="B377" s="326" t="s">
        <v>872</v>
      </c>
      <c r="C377" s="353" t="s">
        <v>873</v>
      </c>
      <c r="D377" s="495" t="s">
        <v>874</v>
      </c>
      <c r="E377" s="415"/>
      <c r="F377" s="415"/>
      <c r="G377" s="415"/>
      <c r="H377" s="415"/>
      <c r="I377" s="415"/>
      <c r="J377" s="415"/>
      <c r="K377" s="415"/>
      <c r="L377" s="326" t="s">
        <v>63</v>
      </c>
      <c r="M377" s="338">
        <v>6</v>
      </c>
      <c r="N377" s="348">
        <v>7268.8</v>
      </c>
      <c r="O377" s="316">
        <f t="shared" si="41"/>
        <v>43612.800000000003</v>
      </c>
      <c r="P377" s="412" t="s">
        <v>875</v>
      </c>
    </row>
    <row r="378" spans="1:19" ht="33.75" customHeight="1" thickBot="1" x14ac:dyDescent="0.3">
      <c r="B378" s="326" t="s">
        <v>876</v>
      </c>
      <c r="C378" s="327" t="s">
        <v>877</v>
      </c>
      <c r="D378" s="508" t="s">
        <v>878</v>
      </c>
      <c r="E378" s="442"/>
      <c r="F378" s="442"/>
      <c r="G378" s="442"/>
      <c r="H378" s="442"/>
      <c r="I378" s="442"/>
      <c r="J378" s="442"/>
      <c r="K378" s="442"/>
      <c r="L378" s="326" t="s">
        <v>63</v>
      </c>
      <c r="M378" s="338">
        <v>6</v>
      </c>
      <c r="N378" s="348">
        <v>3761.12</v>
      </c>
      <c r="O378" s="316">
        <f t="shared" si="41"/>
        <v>22566.720000000001</v>
      </c>
      <c r="P378" s="414"/>
    </row>
    <row r="379" spans="1:19" ht="33.75" customHeight="1" thickBot="1" x14ac:dyDescent="0.3">
      <c r="A379"/>
      <c r="B379" s="396"/>
      <c r="C379" s="467"/>
      <c r="D379" s="509" t="s">
        <v>879</v>
      </c>
      <c r="E379" s="427"/>
      <c r="F379" s="427"/>
      <c r="G379" s="427"/>
      <c r="H379" s="427"/>
      <c r="I379" s="427"/>
      <c r="J379" s="427"/>
      <c r="K379" s="427"/>
      <c r="L379" s="397"/>
      <c r="M379" s="369"/>
      <c r="N379" s="461"/>
      <c r="O379" s="370" t="e">
        <f>O372+O371</f>
        <v>#REF!</v>
      </c>
      <c r="P379" s="413"/>
      <c r="Q379"/>
      <c r="R379"/>
    </row>
    <row r="380" spans="1:19" ht="13.5" customHeight="1" thickBot="1" x14ac:dyDescent="0.3"/>
    <row r="381" spans="1:19" ht="33.75" customHeight="1" thickBot="1" x14ac:dyDescent="0.3">
      <c r="B381" s="431" t="s">
        <v>880</v>
      </c>
      <c r="C381" s="447"/>
      <c r="D381" s="385"/>
      <c r="E381" s="385"/>
      <c r="F381" s="385"/>
      <c r="G381" s="385"/>
      <c r="H381" s="385"/>
      <c r="I381" s="385"/>
      <c r="J381" s="385"/>
      <c r="K381" s="385"/>
      <c r="L381" s="390"/>
      <c r="M381" s="390"/>
      <c r="N381" s="462"/>
      <c r="O381" s="394"/>
    </row>
    <row r="382" spans="1:19" ht="33.75" customHeight="1" thickBot="1" x14ac:dyDescent="0.3">
      <c r="B382" s="432" t="s">
        <v>881</v>
      </c>
      <c r="C382" s="470"/>
      <c r="D382" s="372"/>
      <c r="E382" s="372"/>
      <c r="F382" s="372"/>
      <c r="G382" s="372"/>
      <c r="H382" s="372"/>
      <c r="I382" s="372"/>
      <c r="J382" s="372"/>
      <c r="K382" s="372"/>
      <c r="L382" s="372"/>
      <c r="M382" s="372"/>
      <c r="N382" s="463"/>
      <c r="O382" s="372"/>
    </row>
    <row r="383" spans="1:19" ht="33.75" customHeight="1" x14ac:dyDescent="0.25">
      <c r="B383" s="433" t="s">
        <v>882</v>
      </c>
      <c r="C383" s="471"/>
      <c r="D383" s="374"/>
      <c r="E383" s="374"/>
      <c r="F383" s="374"/>
      <c r="G383" s="374"/>
      <c r="H383" s="374"/>
      <c r="I383" s="374"/>
      <c r="J383" s="374"/>
      <c r="K383" s="374"/>
      <c r="L383" s="374"/>
      <c r="M383" s="374"/>
      <c r="N383" s="448" t="s">
        <v>883</v>
      </c>
      <c r="O383" s="375">
        <v>0.03</v>
      </c>
      <c r="S383" s="388"/>
    </row>
    <row r="384" spans="1:19" ht="33.75" customHeight="1" x14ac:dyDescent="0.25">
      <c r="B384" s="434" t="s">
        <v>884</v>
      </c>
      <c r="C384" s="472"/>
      <c r="D384" s="376"/>
      <c r="E384" s="376"/>
      <c r="F384" s="376"/>
      <c r="G384" s="376"/>
      <c r="H384" s="376"/>
      <c r="I384" s="376"/>
      <c r="J384" s="376"/>
      <c r="K384" s="376"/>
      <c r="L384" s="376"/>
      <c r="M384" s="376"/>
      <c r="N384" s="449" t="s">
        <v>883</v>
      </c>
      <c r="O384" s="377">
        <v>0.03</v>
      </c>
    </row>
    <row r="385" spans="2:18" ht="33.75" customHeight="1" x14ac:dyDescent="0.25">
      <c r="B385" s="434" t="s">
        <v>885</v>
      </c>
      <c r="C385" s="472"/>
      <c r="D385" s="376"/>
      <c r="E385" s="376"/>
      <c r="F385" s="376"/>
      <c r="G385" s="376"/>
      <c r="H385" s="376"/>
      <c r="I385" s="376"/>
      <c r="J385" s="376"/>
      <c r="K385" s="376"/>
      <c r="L385" s="376"/>
      <c r="M385" s="376"/>
      <c r="N385" s="449" t="s">
        <v>883</v>
      </c>
      <c r="O385" s="377">
        <v>6.4999999999999997E-3</v>
      </c>
    </row>
    <row r="386" spans="2:18" ht="33.75" customHeight="1" thickBot="1" x14ac:dyDescent="0.3">
      <c r="B386" s="430" t="s">
        <v>886</v>
      </c>
      <c r="C386" s="473"/>
      <c r="D386" s="379"/>
      <c r="E386" s="379"/>
      <c r="F386" s="379"/>
      <c r="G386" s="379"/>
      <c r="H386" s="379"/>
      <c r="I386" s="379"/>
      <c r="J386" s="379"/>
      <c r="K386" s="379"/>
      <c r="L386" s="379"/>
      <c r="M386" s="379"/>
      <c r="N386" s="450" t="s">
        <v>883</v>
      </c>
      <c r="O386" s="380">
        <v>4.4999999999999998E-2</v>
      </c>
    </row>
    <row r="387" spans="2:18" ht="33.75" customHeight="1" thickBot="1" x14ac:dyDescent="0.3">
      <c r="B387" s="432" t="s">
        <v>887</v>
      </c>
      <c r="C387" s="470"/>
      <c r="D387" s="371"/>
      <c r="E387" s="371"/>
      <c r="F387" s="371"/>
      <c r="G387" s="371"/>
      <c r="H387" s="371"/>
      <c r="I387" s="371"/>
      <c r="J387" s="371"/>
      <c r="K387" s="371"/>
      <c r="L387" s="372"/>
      <c r="M387" s="372"/>
      <c r="N387" s="318" t="s">
        <v>888</v>
      </c>
      <c r="O387" s="381">
        <f>SUM(O383:O386)</f>
        <v>0.1115</v>
      </c>
    </row>
    <row r="388" spans="2:18" ht="33.75" customHeight="1" thickBot="1" x14ac:dyDescent="0.3">
      <c r="B388" s="432" t="s">
        <v>889</v>
      </c>
      <c r="C388" s="470"/>
      <c r="D388" s="372"/>
      <c r="E388" s="372"/>
      <c r="F388" s="372"/>
      <c r="G388" s="372"/>
      <c r="H388" s="372"/>
      <c r="I388" s="372"/>
      <c r="J388" s="372"/>
      <c r="K388" s="372"/>
      <c r="L388" s="372"/>
      <c r="M388" s="372"/>
      <c r="N388" s="463"/>
      <c r="O388" s="374"/>
    </row>
    <row r="389" spans="2:18" ht="33.75" customHeight="1" x14ac:dyDescent="0.2">
      <c r="B389" s="435"/>
      <c r="C389" s="474"/>
      <c r="D389" s="373" t="s">
        <v>890</v>
      </c>
      <c r="E389" s="374"/>
      <c r="F389" s="374"/>
      <c r="G389" s="374"/>
      <c r="H389" s="374"/>
      <c r="I389" s="374"/>
      <c r="J389" s="374"/>
      <c r="K389" s="374"/>
      <c r="L389" s="374"/>
      <c r="M389" s="374"/>
      <c r="N389" s="448" t="s">
        <v>883</v>
      </c>
      <c r="O389" s="382">
        <v>3</v>
      </c>
    </row>
    <row r="390" spans="2:18" ht="33.75" customHeight="1" x14ac:dyDescent="0.2">
      <c r="B390" s="435"/>
      <c r="C390" s="474"/>
      <c r="D390" s="510" t="s">
        <v>891</v>
      </c>
      <c r="E390" s="489"/>
      <c r="F390" s="489"/>
      <c r="G390" s="489"/>
      <c r="H390" s="489"/>
      <c r="I390" s="489"/>
      <c r="J390" s="489"/>
      <c r="K390" s="489"/>
      <c r="L390" s="391"/>
      <c r="M390" s="391"/>
      <c r="N390" s="449" t="s">
        <v>883</v>
      </c>
      <c r="O390" s="383">
        <v>1.23</v>
      </c>
    </row>
    <row r="391" spans="2:18" ht="33.75" customHeight="1" thickBot="1" x14ac:dyDescent="0.25">
      <c r="B391" s="435"/>
      <c r="C391" s="474"/>
      <c r="D391" s="378" t="s">
        <v>892</v>
      </c>
      <c r="E391" s="379"/>
      <c r="F391" s="379"/>
      <c r="G391" s="379"/>
      <c r="H391" s="379"/>
      <c r="I391" s="379"/>
      <c r="J391" s="379"/>
      <c r="K391" s="379"/>
      <c r="L391" s="379"/>
      <c r="M391" s="379"/>
      <c r="N391" s="450" t="s">
        <v>883</v>
      </c>
      <c r="O391" s="384">
        <v>5</v>
      </c>
    </row>
    <row r="392" spans="2:18" ht="33.75" customHeight="1" thickBot="1" x14ac:dyDescent="0.3">
      <c r="B392" s="432" t="s">
        <v>893</v>
      </c>
      <c r="C392" s="470"/>
      <c r="D392" s="371"/>
      <c r="E392" s="371"/>
      <c r="F392" s="371"/>
      <c r="G392" s="371"/>
      <c r="H392" s="371"/>
      <c r="I392" s="371"/>
      <c r="J392" s="371"/>
      <c r="K392" s="371"/>
      <c r="L392" s="372"/>
      <c r="M392" s="372"/>
      <c r="N392" s="318" t="s">
        <v>888</v>
      </c>
      <c r="O392" s="381">
        <f>SUM(O389:O391)/100</f>
        <v>9.2300000000000007E-2</v>
      </c>
    </row>
    <row r="393" spans="2:18" ht="33.75" customHeight="1" thickBot="1" x14ac:dyDescent="0.3">
      <c r="B393" s="431" t="s">
        <v>894</v>
      </c>
      <c r="C393" s="468"/>
      <c r="D393" s="385"/>
      <c r="E393" s="385"/>
      <c r="F393" s="385"/>
      <c r="G393" s="385"/>
      <c r="H393" s="385"/>
      <c r="I393" s="385"/>
      <c r="J393" s="385"/>
      <c r="K393" s="385"/>
      <c r="L393" s="385"/>
      <c r="M393" s="385"/>
      <c r="N393" s="464" t="s">
        <v>883</v>
      </c>
      <c r="O393" s="386">
        <f>(((1+O392)/(1-O387))-1)</f>
        <v>0.22937535171637613</v>
      </c>
    </row>
    <row r="394" spans="2:18" ht="33.75" customHeight="1" thickBot="1" x14ac:dyDescent="0.3">
      <c r="B394" s="435"/>
      <c r="C394" s="472"/>
      <c r="D394" s="376"/>
      <c r="E394" s="376"/>
      <c r="F394" s="376"/>
      <c r="G394" s="376"/>
      <c r="H394" s="376"/>
      <c r="I394" s="376"/>
      <c r="J394" s="376"/>
      <c r="K394" s="376"/>
      <c r="L394" s="376"/>
      <c r="M394" s="376"/>
      <c r="N394" s="183"/>
      <c r="O394" s="376"/>
    </row>
    <row r="395" spans="2:18" ht="33.75" customHeight="1" thickTop="1" thickBot="1" x14ac:dyDescent="0.3">
      <c r="B395" s="436" t="s">
        <v>895</v>
      </c>
      <c r="C395" s="469"/>
      <c r="D395" s="428"/>
      <c r="E395" s="428"/>
      <c r="F395" s="428"/>
      <c r="G395" s="428"/>
      <c r="H395" s="428"/>
      <c r="I395" s="428"/>
      <c r="J395" s="428"/>
      <c r="K395" s="428"/>
      <c r="L395" s="392"/>
      <c r="M395" s="389" t="s">
        <v>883</v>
      </c>
      <c r="N395" s="465">
        <v>0.22</v>
      </c>
      <c r="O395" s="395" t="e">
        <f>TRUNC(O379*22%,2)</f>
        <v>#REF!</v>
      </c>
    </row>
    <row r="396" spans="2:18" ht="33.75" customHeight="1" thickTop="1" thickBot="1" x14ac:dyDescent="0.3">
      <c r="B396" s="435"/>
      <c r="C396" s="472"/>
      <c r="D396" s="376"/>
      <c r="E396" s="376"/>
      <c r="F396" s="376"/>
      <c r="G396" s="376"/>
      <c r="H396" s="376"/>
      <c r="I396" s="376"/>
      <c r="J396" s="376"/>
      <c r="K396" s="376"/>
      <c r="L396" s="376"/>
      <c r="M396" s="376"/>
      <c r="N396" s="183"/>
      <c r="Q396" s="387"/>
      <c r="R396" s="388"/>
    </row>
    <row r="397" spans="2:18" ht="33.75" customHeight="1" thickTop="1" thickBot="1" x14ac:dyDescent="0.3">
      <c r="B397" s="437" t="s">
        <v>896</v>
      </c>
      <c r="C397" s="451"/>
      <c r="D397" s="429"/>
      <c r="E397" s="429"/>
      <c r="F397" s="429"/>
      <c r="G397" s="429"/>
      <c r="H397" s="429"/>
      <c r="I397" s="429"/>
      <c r="J397" s="429"/>
      <c r="K397" s="429"/>
      <c r="L397" s="393"/>
      <c r="M397" s="393"/>
      <c r="N397" s="466"/>
      <c r="O397" s="395" t="e">
        <f>O395+O379</f>
        <v>#REF!</v>
      </c>
      <c r="Q397" s="514"/>
    </row>
    <row r="398" spans="2:18" ht="33.75" customHeight="1" thickTop="1" x14ac:dyDescent="0.25">
      <c r="B398" s="438"/>
    </row>
    <row r="399" spans="2:18" ht="33.75" customHeight="1" x14ac:dyDescent="0.25">
      <c r="B399" s="438"/>
    </row>
    <row r="400" spans="2:18" ht="33.75" customHeight="1" x14ac:dyDescent="0.25">
      <c r="B400" s="438"/>
    </row>
    <row r="401" spans="2:2" ht="33.75" customHeight="1" x14ac:dyDescent="0.25">
      <c r="B401" s="438"/>
    </row>
    <row r="402" spans="2:2" ht="33.75" customHeight="1" x14ac:dyDescent="0.25">
      <c r="B402" s="438"/>
    </row>
    <row r="403" spans="2:2" ht="33.75" customHeight="1" x14ac:dyDescent="0.25">
      <c r="B403" s="438"/>
    </row>
    <row r="404" spans="2:2" ht="33.75" customHeight="1" x14ac:dyDescent="0.25">
      <c r="B404" s="438"/>
    </row>
    <row r="405" spans="2:2" ht="33.75" customHeight="1" x14ac:dyDescent="0.25">
      <c r="B405" s="438"/>
    </row>
    <row r="406" spans="2:2" ht="33.75" customHeight="1" x14ac:dyDescent="0.25">
      <c r="B406" s="438"/>
    </row>
    <row r="407" spans="2:2" ht="33.75" customHeight="1" x14ac:dyDescent="0.25">
      <c r="B407" s="438"/>
    </row>
    <row r="408" spans="2:2" ht="33.75" customHeight="1" x14ac:dyDescent="0.25">
      <c r="B408" s="438"/>
    </row>
    <row r="409" spans="2:2" ht="33.75" customHeight="1" x14ac:dyDescent="0.25">
      <c r="B409" s="438"/>
    </row>
    <row r="410" spans="2:2" ht="33.75" customHeight="1" x14ac:dyDescent="0.25">
      <c r="B410" s="438"/>
    </row>
    <row r="411" spans="2:2" ht="33.75" customHeight="1" x14ac:dyDescent="0.25">
      <c r="B411" s="438"/>
    </row>
    <row r="412" spans="2:2" ht="33.75" customHeight="1" x14ac:dyDescent="0.25">
      <c r="B412" s="438"/>
    </row>
    <row r="413" spans="2:2" ht="33.75" customHeight="1" x14ac:dyDescent="0.25">
      <c r="B413" s="438"/>
    </row>
    <row r="414" spans="2:2" ht="33.75" customHeight="1" x14ac:dyDescent="0.25">
      <c r="B414" s="438"/>
    </row>
    <row r="415" spans="2:2" ht="33.75" customHeight="1" x14ac:dyDescent="0.25">
      <c r="B415" s="438"/>
    </row>
    <row r="416" spans="2:2" ht="33.75" customHeight="1" x14ac:dyDescent="0.25">
      <c r="B416" s="438"/>
    </row>
    <row r="417" spans="2:2" ht="33.75" customHeight="1" x14ac:dyDescent="0.25">
      <c r="B417" s="438"/>
    </row>
    <row r="418" spans="2:2" ht="33.75" customHeight="1" x14ac:dyDescent="0.25">
      <c r="B418" s="438"/>
    </row>
    <row r="419" spans="2:2" ht="33.75" customHeight="1" x14ac:dyDescent="0.25">
      <c r="B419" s="438"/>
    </row>
    <row r="420" spans="2:2" ht="33.75" customHeight="1" x14ac:dyDescent="0.25">
      <c r="B420" s="438"/>
    </row>
    <row r="421" spans="2:2" ht="33.75" customHeight="1" x14ac:dyDescent="0.25">
      <c r="B421" s="438"/>
    </row>
    <row r="422" spans="2:2" ht="33.75" customHeight="1" x14ac:dyDescent="0.25">
      <c r="B422" s="438"/>
    </row>
    <row r="423" spans="2:2" ht="33.75" customHeight="1" x14ac:dyDescent="0.25">
      <c r="B423" s="438"/>
    </row>
    <row r="424" spans="2:2" ht="33.75" customHeight="1" x14ac:dyDescent="0.25">
      <c r="B424" s="438"/>
    </row>
    <row r="425" spans="2:2" ht="33.75" customHeight="1" x14ac:dyDescent="0.25">
      <c r="B425" s="438"/>
    </row>
    <row r="426" spans="2:2" ht="33.75" customHeight="1" x14ac:dyDescent="0.25">
      <c r="B426" s="438"/>
    </row>
    <row r="427" spans="2:2" ht="33.75" customHeight="1" x14ac:dyDescent="0.25">
      <c r="B427" s="438"/>
    </row>
  </sheetData>
  <mergeCells count="1">
    <mergeCell ref="B6:O6"/>
  </mergeCells>
  <phoneticPr fontId="23" type="noConversion"/>
  <conditionalFormatting sqref="O383:O386">
    <cfRule type="cellIs" dxfId="2" priority="187" operator="equal">
      <formula>0</formula>
    </cfRule>
  </conditionalFormatting>
  <conditionalFormatting sqref="O389:O391">
    <cfRule type="cellIs" dxfId="1" priority="186" operator="equal">
      <formula>0</formula>
    </cfRule>
  </conditionalFormatting>
  <conditionalFormatting sqref="Q396">
    <cfRule type="cellIs" dxfId="0" priority="188" operator="equal">
      <formula>0</formula>
    </cfRule>
  </conditionalFormatting>
  <hyperlinks>
    <hyperlink ref="N5" r:id="rId1" display="MPRJ_PLANILHA ORCAMENTARIA_FINAL_R02.xlsx" xr:uid="{00000000-0004-0000-0000-000000000000}"/>
  </hyperlinks>
  <pageMargins left="0.511811024" right="0.511811024" top="0.78740157499999996" bottom="0.78740157499999996" header="0.31496062000000002" footer="0.31496062000000002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EDF77-4C66-49B6-B501-3BDBE2DE8FD7}">
  <sheetPr>
    <pageSetUpPr fitToPage="1"/>
  </sheetPr>
  <dimension ref="A1:I66"/>
  <sheetViews>
    <sheetView showGridLines="0" tabSelected="1" zoomScaleNormal="100" workbookViewId="0">
      <selection sqref="A1:I1"/>
    </sheetView>
  </sheetViews>
  <sheetFormatPr defaultColWidth="9.140625" defaultRowHeight="15" customHeight="1" x14ac:dyDescent="0.2"/>
  <cols>
    <col min="1" max="1" width="14.85546875" style="565" customWidth="1"/>
    <col min="2" max="2" width="105.85546875" style="566" customWidth="1"/>
    <col min="3" max="3" width="6.7109375" style="567" customWidth="1"/>
    <col min="4" max="4" width="11.42578125" style="567" customWidth="1"/>
    <col min="5" max="8" width="15.7109375" style="539" customWidth="1"/>
    <col min="9" max="9" width="30.85546875" style="539" bestFit="1" customWidth="1"/>
    <col min="10" max="10" width="9.140625" style="539"/>
    <col min="11" max="11" width="13.28515625" style="539" bestFit="1" customWidth="1"/>
    <col min="12" max="12" width="10.28515625" style="539" bestFit="1" customWidth="1"/>
    <col min="13" max="16384" width="9.140625" style="539"/>
  </cols>
  <sheetData>
    <row r="1" spans="1:9" ht="15" customHeight="1" x14ac:dyDescent="0.2">
      <c r="A1" s="625" t="s">
        <v>897</v>
      </c>
      <c r="B1" s="625"/>
      <c r="C1" s="625"/>
      <c r="D1" s="625"/>
      <c r="E1" s="625"/>
      <c r="F1" s="625"/>
      <c r="G1" s="625"/>
      <c r="H1" s="625"/>
      <c r="I1" s="625"/>
    </row>
    <row r="2" spans="1:9" ht="15" customHeight="1" x14ac:dyDescent="0.2">
      <c r="A2" s="568"/>
      <c r="B2" s="569"/>
      <c r="C2" s="570"/>
      <c r="D2" s="570"/>
      <c r="E2" s="571"/>
      <c r="F2" s="571"/>
      <c r="G2" s="571"/>
      <c r="H2" s="571"/>
      <c r="I2" s="571"/>
    </row>
    <row r="3" spans="1:9" ht="15" customHeight="1" x14ac:dyDescent="0.2">
      <c r="A3" s="625" t="s">
        <v>898</v>
      </c>
      <c r="B3" s="625"/>
      <c r="C3" s="625"/>
      <c r="D3" s="625"/>
      <c r="E3" s="625"/>
      <c r="F3" s="625"/>
      <c r="G3" s="625"/>
      <c r="H3" s="625"/>
      <c r="I3" s="625"/>
    </row>
    <row r="4" spans="1:9" ht="15" customHeight="1" x14ac:dyDescent="0.2">
      <c r="A4" s="568"/>
      <c r="B4" s="569"/>
      <c r="C4" s="570"/>
      <c r="D4" s="570"/>
      <c r="E4" s="571"/>
      <c r="F4" s="571"/>
      <c r="G4" s="571"/>
      <c r="H4" s="571"/>
      <c r="I4" s="571"/>
    </row>
    <row r="5" spans="1:9" ht="15" customHeight="1" x14ac:dyDescent="0.2">
      <c r="A5" s="625" t="s">
        <v>899</v>
      </c>
      <c r="B5" s="625"/>
      <c r="C5" s="625"/>
      <c r="D5" s="625"/>
      <c r="E5" s="625"/>
      <c r="F5" s="625"/>
      <c r="G5" s="625"/>
      <c r="H5" s="625"/>
      <c r="I5" s="625"/>
    </row>
    <row r="7" spans="1:9" ht="15" customHeight="1" x14ac:dyDescent="0.2">
      <c r="A7" s="540" t="s">
        <v>900</v>
      </c>
      <c r="B7" s="541"/>
      <c r="C7" s="541"/>
      <c r="D7" s="541"/>
      <c r="E7" s="541"/>
      <c r="F7" s="541"/>
      <c r="G7" s="541"/>
      <c r="H7" s="541"/>
      <c r="I7" s="542"/>
    </row>
    <row r="8" spans="1:9" ht="15" customHeight="1" x14ac:dyDescent="0.2">
      <c r="A8" s="540" t="s">
        <v>901</v>
      </c>
      <c r="B8" s="541"/>
      <c r="C8" s="541"/>
      <c r="D8" s="541"/>
      <c r="E8" s="541"/>
      <c r="F8" s="541"/>
      <c r="G8" s="541"/>
      <c r="H8" s="541"/>
      <c r="I8" s="542"/>
    </row>
    <row r="9" spans="1:9" ht="15" customHeight="1" x14ac:dyDescent="0.2">
      <c r="A9" s="653" t="s">
        <v>902</v>
      </c>
      <c r="B9" s="653"/>
      <c r="C9" s="653"/>
      <c r="D9" s="653"/>
      <c r="E9" s="653"/>
      <c r="F9" s="653"/>
      <c r="G9" s="653"/>
      <c r="H9" s="653"/>
      <c r="I9" s="542"/>
    </row>
    <row r="10" spans="1:9" ht="15" customHeight="1" thickBot="1" x14ac:dyDescent="0.25">
      <c r="A10" s="543"/>
      <c r="B10" s="544"/>
      <c r="C10" s="545"/>
      <c r="D10" s="545"/>
      <c r="E10" s="542"/>
      <c r="F10" s="542"/>
      <c r="G10" s="542"/>
      <c r="H10" s="542"/>
      <c r="I10" s="542"/>
    </row>
    <row r="11" spans="1:9" ht="28.5" customHeight="1" x14ac:dyDescent="0.2">
      <c r="A11" s="604" t="s">
        <v>9</v>
      </c>
      <c r="B11" s="606" t="s">
        <v>11</v>
      </c>
      <c r="C11" s="608" t="s">
        <v>903</v>
      </c>
      <c r="D11" s="608" t="s">
        <v>904</v>
      </c>
      <c r="E11" s="645" t="s">
        <v>905</v>
      </c>
      <c r="F11" s="646"/>
      <c r="G11" s="647" t="s">
        <v>906</v>
      </c>
      <c r="H11" s="647"/>
      <c r="I11" s="647"/>
    </row>
    <row r="12" spans="1:9" ht="34.5" customHeight="1" x14ac:dyDescent="0.2">
      <c r="A12" s="605"/>
      <c r="B12" s="607"/>
      <c r="C12" s="609"/>
      <c r="D12" s="609"/>
      <c r="E12" s="546" t="s">
        <v>907</v>
      </c>
      <c r="F12" s="546" t="s">
        <v>908</v>
      </c>
      <c r="G12" s="546" t="s">
        <v>907</v>
      </c>
      <c r="H12" s="546" t="s">
        <v>908</v>
      </c>
      <c r="I12" s="546" t="s">
        <v>4397</v>
      </c>
    </row>
    <row r="13" spans="1:9" ht="12.75" customHeight="1" x14ac:dyDescent="0.2">
      <c r="A13" s="528">
        <v>1</v>
      </c>
      <c r="B13" s="592" t="s">
        <v>909</v>
      </c>
      <c r="C13" s="593"/>
      <c r="D13" s="593"/>
      <c r="E13" s="593"/>
      <c r="F13" s="593"/>
      <c r="G13" s="593"/>
      <c r="H13" s="593"/>
      <c r="I13" s="593"/>
    </row>
    <row r="14" spans="1:9" ht="12.75" customHeight="1" x14ac:dyDescent="0.2">
      <c r="A14" s="547" t="s">
        <v>18</v>
      </c>
      <c r="B14" s="529" t="s">
        <v>910</v>
      </c>
      <c r="C14" s="548" t="s">
        <v>556</v>
      </c>
      <c r="D14" s="548">
        <v>1</v>
      </c>
      <c r="E14" s="549">
        <v>0</v>
      </c>
      <c r="F14" s="549">
        <v>0</v>
      </c>
      <c r="G14" s="550">
        <f>D14*E14</f>
        <v>0</v>
      </c>
      <c r="H14" s="550">
        <f>D14*F14</f>
        <v>0</v>
      </c>
      <c r="I14" s="550">
        <f>G14+H14</f>
        <v>0</v>
      </c>
    </row>
    <row r="15" spans="1:9" ht="12.75" customHeight="1" x14ac:dyDescent="0.2">
      <c r="A15" s="547" t="s">
        <v>85</v>
      </c>
      <c r="B15" s="529" t="s">
        <v>911</v>
      </c>
      <c r="C15" s="548" t="s">
        <v>63</v>
      </c>
      <c r="D15" s="548">
        <v>7</v>
      </c>
      <c r="E15" s="549">
        <v>0</v>
      </c>
      <c r="F15" s="549">
        <v>0</v>
      </c>
      <c r="G15" s="550">
        <f>D15*E15</f>
        <v>0</v>
      </c>
      <c r="H15" s="550">
        <f>D15*F15</f>
        <v>0</v>
      </c>
      <c r="I15" s="550">
        <f>G15+H15</f>
        <v>0</v>
      </c>
    </row>
    <row r="16" spans="1:9" ht="15" customHeight="1" x14ac:dyDescent="0.2">
      <c r="A16" s="594" t="s">
        <v>912</v>
      </c>
      <c r="B16" s="595"/>
      <c r="C16" s="595"/>
      <c r="D16" s="595"/>
      <c r="E16" s="595"/>
      <c r="F16" s="596"/>
      <c r="G16" s="551">
        <f>SUM(G14:G15)</f>
        <v>0</v>
      </c>
      <c r="H16" s="551">
        <f>SUM(H14:H15)</f>
        <v>0</v>
      </c>
      <c r="I16" s="551">
        <f>SUM(I14:I15)</f>
        <v>0</v>
      </c>
    </row>
    <row r="17" spans="1:9" ht="12.75" customHeight="1" x14ac:dyDescent="0.2">
      <c r="A17" s="530">
        <v>2</v>
      </c>
      <c r="B17" s="597" t="s">
        <v>913</v>
      </c>
      <c r="C17" s="598"/>
      <c r="D17" s="598"/>
      <c r="E17" s="598"/>
      <c r="F17" s="598"/>
      <c r="G17" s="598"/>
      <c r="H17" s="598"/>
      <c r="I17" s="598"/>
    </row>
    <row r="18" spans="1:9" ht="25.5" x14ac:dyDescent="0.2">
      <c r="A18" s="547" t="s">
        <v>241</v>
      </c>
      <c r="B18" s="529" t="s">
        <v>914</v>
      </c>
      <c r="C18" s="548" t="s">
        <v>25</v>
      </c>
      <c r="D18" s="548">
        <v>21.5</v>
      </c>
      <c r="E18" s="549">
        <v>0</v>
      </c>
      <c r="F18" s="549">
        <v>0</v>
      </c>
      <c r="G18" s="550">
        <f t="shared" ref="G18:G20" si="0">D18*E18</f>
        <v>0</v>
      </c>
      <c r="H18" s="550">
        <f>D18*F18</f>
        <v>0</v>
      </c>
      <c r="I18" s="550">
        <f>G18+H18</f>
        <v>0</v>
      </c>
    </row>
    <row r="19" spans="1:9" ht="12.75" customHeight="1" x14ac:dyDescent="0.2">
      <c r="A19" s="547" t="s">
        <v>250</v>
      </c>
      <c r="B19" s="529" t="s">
        <v>915</v>
      </c>
      <c r="C19" s="548" t="s">
        <v>916</v>
      </c>
      <c r="D19" s="548">
        <v>1</v>
      </c>
      <c r="E19" s="549">
        <v>0</v>
      </c>
      <c r="F19" s="549">
        <v>0</v>
      </c>
      <c r="G19" s="550">
        <f t="shared" si="0"/>
        <v>0</v>
      </c>
      <c r="H19" s="550">
        <f>D19*F19</f>
        <v>0</v>
      </c>
      <c r="I19" s="550">
        <f>G19+H19</f>
        <v>0</v>
      </c>
    </row>
    <row r="20" spans="1:9" ht="12.75" x14ac:dyDescent="0.2">
      <c r="A20" s="547" t="s">
        <v>258</v>
      </c>
      <c r="B20" s="529" t="s">
        <v>917</v>
      </c>
      <c r="C20" s="548" t="s">
        <v>916</v>
      </c>
      <c r="D20" s="548">
        <v>1</v>
      </c>
      <c r="E20" s="549">
        <v>0</v>
      </c>
      <c r="F20" s="549">
        <v>0</v>
      </c>
      <c r="G20" s="550">
        <f t="shared" si="0"/>
        <v>0</v>
      </c>
      <c r="H20" s="550">
        <f>D20*F20</f>
        <v>0</v>
      </c>
      <c r="I20" s="550">
        <f>G20+H20</f>
        <v>0</v>
      </c>
    </row>
    <row r="21" spans="1:9" ht="15" customHeight="1" x14ac:dyDescent="0.2">
      <c r="A21" s="629" t="s">
        <v>918</v>
      </c>
      <c r="B21" s="630"/>
      <c r="C21" s="630"/>
      <c r="D21" s="630"/>
      <c r="E21" s="630"/>
      <c r="F21" s="631"/>
      <c r="G21" s="552">
        <f>SUM(G18:G20)</f>
        <v>0</v>
      </c>
      <c r="H21" s="552">
        <f>SUM(H18:H20)</f>
        <v>0</v>
      </c>
      <c r="I21" s="552">
        <f>SUM(I18:I20)</f>
        <v>0</v>
      </c>
    </row>
    <row r="22" spans="1:9" ht="12.75" customHeight="1" x14ac:dyDescent="0.2">
      <c r="A22" s="531">
        <v>3</v>
      </c>
      <c r="B22" s="632" t="s">
        <v>919</v>
      </c>
      <c r="C22" s="633"/>
      <c r="D22" s="633"/>
      <c r="E22" s="633"/>
      <c r="F22" s="633"/>
      <c r="G22" s="633"/>
      <c r="H22" s="633"/>
      <c r="I22" s="633"/>
    </row>
    <row r="23" spans="1:9" ht="15" customHeight="1" x14ac:dyDescent="0.2">
      <c r="A23" s="547" t="s">
        <v>350</v>
      </c>
      <c r="B23" s="529" t="s">
        <v>920</v>
      </c>
      <c r="C23" s="548" t="s">
        <v>25</v>
      </c>
      <c r="D23" s="548">
        <v>30</v>
      </c>
      <c r="E23" s="549">
        <v>0</v>
      </c>
      <c r="F23" s="549">
        <v>0</v>
      </c>
      <c r="G23" s="550">
        <f t="shared" ref="G23:G24" si="1">D23*E23</f>
        <v>0</v>
      </c>
      <c r="H23" s="550">
        <f>D23*F23</f>
        <v>0</v>
      </c>
      <c r="I23" s="550">
        <f>G23+H23</f>
        <v>0</v>
      </c>
    </row>
    <row r="24" spans="1:9" ht="12.75" customHeight="1" x14ac:dyDescent="0.2">
      <c r="A24" s="547" t="s">
        <v>374</v>
      </c>
      <c r="B24" s="529" t="s">
        <v>921</v>
      </c>
      <c r="C24" s="548" t="s">
        <v>25</v>
      </c>
      <c r="D24" s="548">
        <v>30</v>
      </c>
      <c r="E24" s="549">
        <v>0</v>
      </c>
      <c r="F24" s="549">
        <v>0</v>
      </c>
      <c r="G24" s="550">
        <f t="shared" si="1"/>
        <v>0</v>
      </c>
      <c r="H24" s="550">
        <f>D24*F24</f>
        <v>0</v>
      </c>
      <c r="I24" s="550">
        <f>G24+H24</f>
        <v>0</v>
      </c>
    </row>
    <row r="25" spans="1:9" ht="12.75" customHeight="1" x14ac:dyDescent="0.2">
      <c r="A25" s="547" t="s">
        <v>387</v>
      </c>
      <c r="B25" s="529" t="s">
        <v>922</v>
      </c>
      <c r="C25" s="548" t="s">
        <v>25</v>
      </c>
      <c r="D25" s="548">
        <v>21.5</v>
      </c>
      <c r="E25" s="549">
        <v>0</v>
      </c>
      <c r="F25" s="549">
        <v>0</v>
      </c>
      <c r="G25" s="550">
        <f>D25*E25</f>
        <v>0</v>
      </c>
      <c r="H25" s="550">
        <f>D25*F25</f>
        <v>0</v>
      </c>
      <c r="I25" s="550">
        <f>G25+H25</f>
        <v>0</v>
      </c>
    </row>
    <row r="26" spans="1:9" ht="15" customHeight="1" x14ac:dyDescent="0.2">
      <c r="A26" s="634" t="s">
        <v>923</v>
      </c>
      <c r="B26" s="635"/>
      <c r="C26" s="635"/>
      <c r="D26" s="635"/>
      <c r="E26" s="635"/>
      <c r="F26" s="636"/>
      <c r="G26" s="553">
        <f>SUM(G23:G25)</f>
        <v>0</v>
      </c>
      <c r="H26" s="553">
        <f>SUM(H23:H25)</f>
        <v>0</v>
      </c>
      <c r="I26" s="553">
        <f>SUM(I23:I25)</f>
        <v>0</v>
      </c>
    </row>
    <row r="27" spans="1:9" ht="12.75" customHeight="1" x14ac:dyDescent="0.2">
      <c r="A27" s="532" t="s">
        <v>924</v>
      </c>
      <c r="B27" s="615" t="s">
        <v>925</v>
      </c>
      <c r="C27" s="616"/>
      <c r="D27" s="616"/>
      <c r="E27" s="616"/>
      <c r="F27" s="616"/>
      <c r="G27" s="616"/>
      <c r="H27" s="616"/>
      <c r="I27" s="616"/>
    </row>
    <row r="28" spans="1:9" ht="26.45" customHeight="1" x14ac:dyDescent="0.2">
      <c r="A28" s="547" t="s">
        <v>568</v>
      </c>
      <c r="B28" s="529" t="s">
        <v>926</v>
      </c>
      <c r="C28" s="548" t="s">
        <v>916</v>
      </c>
      <c r="D28" s="548">
        <v>1</v>
      </c>
      <c r="E28" s="549">
        <v>0</v>
      </c>
      <c r="F28" s="549">
        <v>0</v>
      </c>
      <c r="G28" s="550">
        <f t="shared" ref="G28:G29" si="2">D28*E28</f>
        <v>0</v>
      </c>
      <c r="H28" s="550">
        <f>D28*F28</f>
        <v>0</v>
      </c>
      <c r="I28" s="550">
        <f>G28+H28</f>
        <v>0</v>
      </c>
    </row>
    <row r="29" spans="1:9" ht="25.5" x14ac:dyDescent="0.2">
      <c r="A29" s="547" t="s">
        <v>596</v>
      </c>
      <c r="B29" s="529" t="s">
        <v>927</v>
      </c>
      <c r="C29" s="548" t="s">
        <v>916</v>
      </c>
      <c r="D29" s="548">
        <v>1</v>
      </c>
      <c r="E29" s="549">
        <v>0</v>
      </c>
      <c r="F29" s="549">
        <v>0</v>
      </c>
      <c r="G29" s="550">
        <f t="shared" si="2"/>
        <v>0</v>
      </c>
      <c r="H29" s="550">
        <f>D29*F29</f>
        <v>0</v>
      </c>
      <c r="I29" s="550">
        <f>G29+H29</f>
        <v>0</v>
      </c>
    </row>
    <row r="30" spans="1:9" ht="15" customHeight="1" x14ac:dyDescent="0.2">
      <c r="A30" s="617" t="s">
        <v>928</v>
      </c>
      <c r="B30" s="618"/>
      <c r="C30" s="618"/>
      <c r="D30" s="618"/>
      <c r="E30" s="618"/>
      <c r="F30" s="619"/>
      <c r="G30" s="554">
        <f>SUM(G28:G29)</f>
        <v>0</v>
      </c>
      <c r="H30" s="554">
        <f>SUM(H28:H29)</f>
        <v>0</v>
      </c>
      <c r="I30" s="554">
        <f>SUM(I28:I29)</f>
        <v>0</v>
      </c>
    </row>
    <row r="31" spans="1:9" ht="12.75" customHeight="1" x14ac:dyDescent="0.2">
      <c r="A31" s="533" t="s">
        <v>929</v>
      </c>
      <c r="B31" s="620" t="s">
        <v>930</v>
      </c>
      <c r="C31" s="621"/>
      <c r="D31" s="621"/>
      <c r="E31" s="621"/>
      <c r="F31" s="621"/>
      <c r="G31" s="621"/>
      <c r="H31" s="621"/>
      <c r="I31" s="621"/>
    </row>
    <row r="32" spans="1:9" ht="27.75" customHeight="1" x14ac:dyDescent="0.2">
      <c r="A32" s="534" t="s">
        <v>649</v>
      </c>
      <c r="B32" s="529" t="s">
        <v>931</v>
      </c>
      <c r="C32" s="548" t="s">
        <v>916</v>
      </c>
      <c r="D32" s="548">
        <v>1</v>
      </c>
      <c r="E32" s="549">
        <v>0</v>
      </c>
      <c r="F32" s="549">
        <v>0</v>
      </c>
      <c r="G32" s="550">
        <f t="shared" ref="G32:G34" si="3">D32*E32</f>
        <v>0</v>
      </c>
      <c r="H32" s="550">
        <f>D32*F32</f>
        <v>0</v>
      </c>
      <c r="I32" s="550">
        <f>G32+H32</f>
        <v>0</v>
      </c>
    </row>
    <row r="33" spans="1:9" ht="25.5" customHeight="1" x14ac:dyDescent="0.2">
      <c r="A33" s="547" t="s">
        <v>673</v>
      </c>
      <c r="B33" s="529" t="s">
        <v>932</v>
      </c>
      <c r="C33" s="548" t="s">
        <v>916</v>
      </c>
      <c r="D33" s="548">
        <v>1</v>
      </c>
      <c r="E33" s="549">
        <v>0</v>
      </c>
      <c r="F33" s="549">
        <v>0</v>
      </c>
      <c r="G33" s="550">
        <f t="shared" si="3"/>
        <v>0</v>
      </c>
      <c r="H33" s="550">
        <f>D33*F33</f>
        <v>0</v>
      </c>
      <c r="I33" s="550">
        <f>G33+H33</f>
        <v>0</v>
      </c>
    </row>
    <row r="34" spans="1:9" ht="12.75" x14ac:dyDescent="0.2">
      <c r="A34" s="547" t="s">
        <v>681</v>
      </c>
      <c r="B34" s="529" t="s">
        <v>933</v>
      </c>
      <c r="C34" s="548" t="s">
        <v>556</v>
      </c>
      <c r="D34" s="548">
        <v>2</v>
      </c>
      <c r="E34" s="549">
        <v>0</v>
      </c>
      <c r="F34" s="549">
        <v>0</v>
      </c>
      <c r="G34" s="550">
        <f t="shared" si="3"/>
        <v>0</v>
      </c>
      <c r="H34" s="550">
        <f>D34*F34</f>
        <v>0</v>
      </c>
      <c r="I34" s="550">
        <f>G34+H34</f>
        <v>0</v>
      </c>
    </row>
    <row r="35" spans="1:9" ht="15" customHeight="1" x14ac:dyDescent="0.2">
      <c r="A35" s="622" t="s">
        <v>934</v>
      </c>
      <c r="B35" s="623"/>
      <c r="C35" s="623"/>
      <c r="D35" s="623"/>
      <c r="E35" s="623"/>
      <c r="F35" s="624"/>
      <c r="G35" s="555">
        <f>SUM(G32:G34)</f>
        <v>0</v>
      </c>
      <c r="H35" s="555">
        <f>SUM(H32:H34)</f>
        <v>0</v>
      </c>
      <c r="I35" s="555">
        <f>SUM(I32:I34)</f>
        <v>0</v>
      </c>
    </row>
    <row r="36" spans="1:9" ht="12.75" customHeight="1" x14ac:dyDescent="0.2">
      <c r="A36" s="535" t="s">
        <v>935</v>
      </c>
      <c r="B36" s="610" t="s">
        <v>936</v>
      </c>
      <c r="C36" s="611"/>
      <c r="D36" s="611"/>
      <c r="E36" s="611"/>
      <c r="F36" s="611"/>
      <c r="G36" s="611"/>
      <c r="H36" s="611"/>
      <c r="I36" s="611"/>
    </row>
    <row r="37" spans="1:9" ht="12.75" customHeight="1" x14ac:dyDescent="0.2">
      <c r="A37" s="547" t="s">
        <v>706</v>
      </c>
      <c r="B37" s="529" t="s">
        <v>937</v>
      </c>
      <c r="C37" s="548" t="s">
        <v>916</v>
      </c>
      <c r="D37" s="548">
        <v>1</v>
      </c>
      <c r="E37" s="549">
        <v>0</v>
      </c>
      <c r="F37" s="549">
        <v>0</v>
      </c>
      <c r="G37" s="550">
        <f t="shared" ref="G37:G38" si="4">D37*E37</f>
        <v>0</v>
      </c>
      <c r="H37" s="550">
        <f>D37*F37</f>
        <v>0</v>
      </c>
      <c r="I37" s="550">
        <f>G37+H37</f>
        <v>0</v>
      </c>
    </row>
    <row r="38" spans="1:9" ht="38.25" x14ac:dyDescent="0.2">
      <c r="A38" s="547" t="s">
        <v>722</v>
      </c>
      <c r="B38" s="529" t="s">
        <v>938</v>
      </c>
      <c r="C38" s="548" t="s">
        <v>25</v>
      </c>
      <c r="D38" s="548">
        <v>21.5</v>
      </c>
      <c r="E38" s="549">
        <v>0</v>
      </c>
      <c r="F38" s="549">
        <v>0</v>
      </c>
      <c r="G38" s="550">
        <f t="shared" si="4"/>
        <v>0</v>
      </c>
      <c r="H38" s="550">
        <f>D38*F38</f>
        <v>0</v>
      </c>
      <c r="I38" s="550">
        <f>G38+H38</f>
        <v>0</v>
      </c>
    </row>
    <row r="39" spans="1:9" ht="15" customHeight="1" x14ac:dyDescent="0.2">
      <c r="A39" s="612" t="s">
        <v>939</v>
      </c>
      <c r="B39" s="613"/>
      <c r="C39" s="613"/>
      <c r="D39" s="613"/>
      <c r="E39" s="613"/>
      <c r="F39" s="614"/>
      <c r="G39" s="556">
        <f>SUM(G37:G38)</f>
        <v>0</v>
      </c>
      <c r="H39" s="556">
        <f>SUM(H37:H38)</f>
        <v>0</v>
      </c>
      <c r="I39" s="556">
        <f>SUM(I37:I38)</f>
        <v>0</v>
      </c>
    </row>
    <row r="40" spans="1:9" ht="12.75" customHeight="1" x14ac:dyDescent="0.2">
      <c r="A40" s="536" t="s">
        <v>940</v>
      </c>
      <c r="B40" s="599" t="s">
        <v>941</v>
      </c>
      <c r="C40" s="600"/>
      <c r="D40" s="600"/>
      <c r="E40" s="600"/>
      <c r="F40" s="600"/>
      <c r="G40" s="600"/>
      <c r="H40" s="600"/>
      <c r="I40" s="600"/>
    </row>
    <row r="41" spans="1:9" ht="25.5" x14ac:dyDescent="0.2">
      <c r="A41" s="547" t="s">
        <v>821</v>
      </c>
      <c r="B41" s="529" t="s">
        <v>942</v>
      </c>
      <c r="C41" s="548" t="s">
        <v>556</v>
      </c>
      <c r="D41" s="548">
        <v>1</v>
      </c>
      <c r="E41" s="549">
        <v>0</v>
      </c>
      <c r="F41" s="549">
        <v>0</v>
      </c>
      <c r="G41" s="550">
        <f t="shared" ref="G41:G42" si="5">D41*E41</f>
        <v>0</v>
      </c>
      <c r="H41" s="550">
        <f>D41*F41</f>
        <v>0</v>
      </c>
      <c r="I41" s="550">
        <f>G41+H41</f>
        <v>0</v>
      </c>
    </row>
    <row r="42" spans="1:9" ht="12.75" x14ac:dyDescent="0.2">
      <c r="A42" s="547" t="s">
        <v>823</v>
      </c>
      <c r="B42" s="529" t="s">
        <v>943</v>
      </c>
      <c r="C42" s="548" t="s">
        <v>556</v>
      </c>
      <c r="D42" s="548">
        <v>1</v>
      </c>
      <c r="E42" s="549">
        <v>0</v>
      </c>
      <c r="F42" s="549">
        <v>0</v>
      </c>
      <c r="G42" s="550">
        <f t="shared" si="5"/>
        <v>0</v>
      </c>
      <c r="H42" s="550">
        <f>D42*F42</f>
        <v>0</v>
      </c>
      <c r="I42" s="550">
        <f>G42+H42</f>
        <v>0</v>
      </c>
    </row>
    <row r="43" spans="1:9" ht="15" customHeight="1" x14ac:dyDescent="0.2">
      <c r="A43" s="601" t="s">
        <v>944</v>
      </c>
      <c r="B43" s="602"/>
      <c r="C43" s="602"/>
      <c r="D43" s="602"/>
      <c r="E43" s="602"/>
      <c r="F43" s="603"/>
      <c r="G43" s="557">
        <f>SUM(G41:G42)</f>
        <v>0</v>
      </c>
      <c r="H43" s="557">
        <f>SUM(H41:H42)</f>
        <v>0</v>
      </c>
      <c r="I43" s="557">
        <f>SUM(I41:I42)</f>
        <v>0</v>
      </c>
    </row>
    <row r="44" spans="1:9" ht="12.75" customHeight="1" x14ac:dyDescent="0.2">
      <c r="A44" s="537" t="s">
        <v>945</v>
      </c>
      <c r="B44" s="640" t="s">
        <v>946</v>
      </c>
      <c r="C44" s="641"/>
      <c r="D44" s="641"/>
      <c r="E44" s="641"/>
      <c r="F44" s="641"/>
      <c r="G44" s="641"/>
      <c r="H44" s="641"/>
      <c r="I44" s="641"/>
    </row>
    <row r="45" spans="1:9" ht="12.75" customHeight="1" x14ac:dyDescent="0.2">
      <c r="A45" s="547" t="s">
        <v>947</v>
      </c>
      <c r="B45" s="529" t="s">
        <v>948</v>
      </c>
      <c r="C45" s="548" t="s">
        <v>556</v>
      </c>
      <c r="D45" s="548">
        <v>1</v>
      </c>
      <c r="E45" s="549">
        <v>0</v>
      </c>
      <c r="F45" s="549">
        <v>0</v>
      </c>
      <c r="G45" s="550">
        <f>D45*E45</f>
        <v>0</v>
      </c>
      <c r="H45" s="550">
        <f>D45*F45</f>
        <v>0</v>
      </c>
      <c r="I45" s="550">
        <f>G45+H45</f>
        <v>0</v>
      </c>
    </row>
    <row r="46" spans="1:9" ht="12.75" customHeight="1" x14ac:dyDescent="0.2">
      <c r="A46" s="650" t="s">
        <v>949</v>
      </c>
      <c r="B46" s="651"/>
      <c r="C46" s="651"/>
      <c r="D46" s="651"/>
      <c r="E46" s="651"/>
      <c r="F46" s="652"/>
      <c r="G46" s="558">
        <f>SUM(G42:G42)</f>
        <v>0</v>
      </c>
      <c r="H46" s="558">
        <f>SUM(H42:H42)</f>
        <v>0</v>
      </c>
      <c r="I46" s="558">
        <f>I45</f>
        <v>0</v>
      </c>
    </row>
    <row r="47" spans="1:9" ht="12.75" customHeight="1" x14ac:dyDescent="0.2">
      <c r="A47" s="538" t="s">
        <v>950</v>
      </c>
      <c r="B47" s="648" t="s">
        <v>951</v>
      </c>
      <c r="C47" s="649"/>
      <c r="D47" s="649"/>
      <c r="E47" s="649"/>
      <c r="F47" s="649"/>
      <c r="G47" s="649"/>
      <c r="H47" s="649"/>
      <c r="I47" s="649"/>
    </row>
    <row r="48" spans="1:9" ht="12.75" customHeight="1" x14ac:dyDescent="0.2">
      <c r="A48" s="547" t="s">
        <v>850</v>
      </c>
      <c r="B48" s="529" t="s">
        <v>952</v>
      </c>
      <c r="C48" s="548" t="s">
        <v>556</v>
      </c>
      <c r="D48" s="548">
        <v>1</v>
      </c>
      <c r="E48" s="549">
        <v>0</v>
      </c>
      <c r="F48" s="549">
        <v>0</v>
      </c>
      <c r="G48" s="550">
        <f>D48*E48</f>
        <v>0</v>
      </c>
      <c r="H48" s="550">
        <f>D48*F48</f>
        <v>0</v>
      </c>
      <c r="I48" s="550">
        <f>G48+H48</f>
        <v>0</v>
      </c>
    </row>
    <row r="49" spans="1:9" ht="15" customHeight="1" x14ac:dyDescent="0.2">
      <c r="A49" s="642" t="s">
        <v>953</v>
      </c>
      <c r="B49" s="643"/>
      <c r="C49" s="643"/>
      <c r="D49" s="643"/>
      <c r="E49" s="643"/>
      <c r="F49" s="644"/>
      <c r="G49" s="559">
        <f>SUM(G45:G45)</f>
        <v>0</v>
      </c>
      <c r="H49" s="559">
        <f>SUM(H45:H45)</f>
        <v>0</v>
      </c>
      <c r="I49" s="559">
        <f>I48</f>
        <v>0</v>
      </c>
    </row>
    <row r="50" spans="1:9" ht="30" customHeight="1" x14ac:dyDescent="0.2">
      <c r="A50" s="637" t="s">
        <v>954</v>
      </c>
      <c r="B50" s="638"/>
      <c r="C50" s="638"/>
      <c r="D50" s="638"/>
      <c r="E50" s="638"/>
      <c r="F50" s="639"/>
      <c r="G50" s="560">
        <f>SUM(G16,G21,G30,G35,G39,G26,G43,G46,G49)</f>
        <v>0</v>
      </c>
      <c r="H50" s="560">
        <f>SUM(H16,H21,H30,H35,H39,,H26,H43,H46,H49)</f>
        <v>0</v>
      </c>
      <c r="I50" s="561"/>
    </row>
    <row r="51" spans="1:9" ht="30" customHeight="1" x14ac:dyDescent="0.2">
      <c r="A51" s="626" t="s">
        <v>955</v>
      </c>
      <c r="B51" s="627"/>
      <c r="C51" s="627"/>
      <c r="D51" s="627"/>
      <c r="E51" s="627"/>
      <c r="F51" s="628"/>
      <c r="G51" s="562"/>
      <c r="H51" s="563"/>
      <c r="I51" s="564">
        <f>I49+I46+I43+I39+I35+I30+I26+I21+I16</f>
        <v>0</v>
      </c>
    </row>
    <row r="53" spans="1:9" ht="15" customHeight="1" x14ac:dyDescent="0.2">
      <c r="A53" s="522" t="s">
        <v>956</v>
      </c>
      <c r="B53" s="522"/>
      <c r="C53" s="522"/>
      <c r="D53" s="523"/>
      <c r="E53" s="524"/>
    </row>
    <row r="54" spans="1:9" ht="15" customHeight="1" x14ac:dyDescent="0.2">
      <c r="A54" s="522" t="s">
        <v>957</v>
      </c>
      <c r="B54" s="522"/>
      <c r="C54" s="522"/>
      <c r="D54" s="523"/>
      <c r="E54" s="524"/>
    </row>
    <row r="55" spans="1:9" ht="15" customHeight="1" x14ac:dyDescent="0.2">
      <c r="A55" s="522" t="s">
        <v>958</v>
      </c>
      <c r="B55" s="522"/>
      <c r="C55" s="522"/>
      <c r="D55" s="523"/>
      <c r="E55" s="524"/>
    </row>
    <row r="56" spans="1:9" ht="15" customHeight="1" x14ac:dyDescent="0.2">
      <c r="A56" s="522" t="s">
        <v>959</v>
      </c>
      <c r="B56" s="522"/>
      <c r="C56" s="522"/>
      <c r="D56" s="523"/>
      <c r="E56" s="524"/>
    </row>
    <row r="57" spans="1:9" ht="15" customHeight="1" x14ac:dyDescent="0.2">
      <c r="A57" s="522" t="s">
        <v>960</v>
      </c>
      <c r="B57" s="523"/>
      <c r="C57" s="523"/>
      <c r="D57" s="523"/>
      <c r="E57" s="524"/>
    </row>
    <row r="58" spans="1:9" ht="15" customHeight="1" x14ac:dyDescent="0.2">
      <c r="A58" s="522" t="s">
        <v>961</v>
      </c>
      <c r="B58" s="523"/>
      <c r="C58" s="523"/>
      <c r="D58" s="523"/>
      <c r="E58" s="524"/>
    </row>
    <row r="59" spans="1:9" ht="15" customHeight="1" x14ac:dyDescent="0.2">
      <c r="A59" s="522" t="s">
        <v>962</v>
      </c>
      <c r="B59" s="523"/>
      <c r="C59" s="523"/>
      <c r="D59" s="523"/>
      <c r="E59" s="524"/>
    </row>
    <row r="60" spans="1:9" ht="15" customHeight="1" x14ac:dyDescent="0.2">
      <c r="A60" s="523" t="s">
        <v>963</v>
      </c>
      <c r="B60" s="523"/>
      <c r="C60" s="523"/>
      <c r="D60" s="523"/>
      <c r="E60" s="524"/>
    </row>
    <row r="61" spans="1:9" ht="15" customHeight="1" x14ac:dyDescent="0.2">
      <c r="A61" s="525" t="s">
        <v>964</v>
      </c>
      <c r="B61" s="523"/>
      <c r="C61" s="523"/>
      <c r="D61" s="523"/>
      <c r="E61" s="524"/>
    </row>
    <row r="62" spans="1:9" ht="15" customHeight="1" x14ac:dyDescent="0.2">
      <c r="A62" s="522" t="s">
        <v>965</v>
      </c>
      <c r="B62" s="523"/>
      <c r="C62" s="523"/>
      <c r="D62" s="523"/>
      <c r="E62" s="524"/>
    </row>
    <row r="63" spans="1:9" ht="15" customHeight="1" x14ac:dyDescent="0.2">
      <c r="A63" s="523"/>
      <c r="B63" s="523"/>
      <c r="C63" s="523"/>
      <c r="D63" s="523"/>
      <c r="E63" s="524"/>
    </row>
    <row r="64" spans="1:9" ht="15" customHeight="1" x14ac:dyDescent="0.2">
      <c r="A64" s="588" t="s">
        <v>966</v>
      </c>
      <c r="B64" s="588"/>
      <c r="C64" s="588"/>
      <c r="D64" s="588"/>
      <c r="E64" s="589"/>
    </row>
    <row r="65" spans="1:5" ht="15" customHeight="1" x14ac:dyDescent="0.2">
      <c r="A65" s="590" t="s">
        <v>967</v>
      </c>
      <c r="B65" s="590"/>
      <c r="C65" s="590"/>
      <c r="D65" s="590"/>
      <c r="E65" s="591"/>
    </row>
    <row r="66" spans="1:5" ht="15" customHeight="1" x14ac:dyDescent="0.2">
      <c r="A66" s="526"/>
      <c r="B66" s="526"/>
      <c r="C66" s="526"/>
      <c r="D66" s="526"/>
      <c r="E66" s="527"/>
    </row>
  </sheetData>
  <mergeCells count="32">
    <mergeCell ref="A1:I1"/>
    <mergeCell ref="A3:I3"/>
    <mergeCell ref="A5:I5"/>
    <mergeCell ref="A51:F51"/>
    <mergeCell ref="A21:F21"/>
    <mergeCell ref="B22:I22"/>
    <mergeCell ref="A26:F26"/>
    <mergeCell ref="A50:F50"/>
    <mergeCell ref="B44:I44"/>
    <mergeCell ref="A49:F49"/>
    <mergeCell ref="D11:D12"/>
    <mergeCell ref="E11:F11"/>
    <mergeCell ref="G11:I11"/>
    <mergeCell ref="B47:I47"/>
    <mergeCell ref="A46:F46"/>
    <mergeCell ref="A9:H9"/>
    <mergeCell ref="A11:A12"/>
    <mergeCell ref="B11:B12"/>
    <mergeCell ref="C11:C12"/>
    <mergeCell ref="B36:I36"/>
    <mergeCell ref="A39:F39"/>
    <mergeCell ref="B27:I27"/>
    <mergeCell ref="A30:F30"/>
    <mergeCell ref="B31:I31"/>
    <mergeCell ref="A35:F35"/>
    <mergeCell ref="A64:E64"/>
    <mergeCell ref="A65:E65"/>
    <mergeCell ref="B13:I13"/>
    <mergeCell ref="A16:F16"/>
    <mergeCell ref="B17:I17"/>
    <mergeCell ref="B40:I40"/>
    <mergeCell ref="A43:F43"/>
  </mergeCells>
  <printOptions horizontalCentered="1"/>
  <pageMargins left="1.1811023622047245" right="0.78740157480314965" top="1.5748031496062993" bottom="0.78740157480314965" header="0.19685039370078741" footer="0.19685039370078741"/>
  <pageSetup paperSize="9" scale="34" fitToHeight="0" orientation="portrait" r:id="rId1"/>
  <headerFooter>
    <oddHeader>&amp;C&amp;G</oddHeader>
    <oddFooter>&amp;C&amp;P/&amp;N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9A5EC-4F93-4499-9408-77E5D7E20FA0}">
  <sheetPr>
    <pageSetUpPr fitToPage="1"/>
  </sheetPr>
  <dimension ref="A1:J34"/>
  <sheetViews>
    <sheetView showGridLines="0" workbookViewId="0">
      <selection sqref="A1:J1"/>
    </sheetView>
  </sheetViews>
  <sheetFormatPr defaultColWidth="8.85546875" defaultRowHeight="12.75" x14ac:dyDescent="0.2"/>
  <cols>
    <col min="1" max="1" width="47.28515625" style="573" customWidth="1"/>
    <col min="2" max="2" width="10.7109375" style="573" customWidth="1"/>
    <col min="3" max="9" width="8.7109375" style="573" customWidth="1"/>
    <col min="10" max="10" width="12.42578125" style="573" bestFit="1" customWidth="1"/>
    <col min="11" max="16384" width="8.85546875" style="573"/>
  </cols>
  <sheetData>
    <row r="1" spans="1:10" ht="15" x14ac:dyDescent="0.2">
      <c r="A1" s="749" t="s">
        <v>897</v>
      </c>
      <c r="B1" s="749"/>
      <c r="C1" s="749"/>
      <c r="D1" s="749"/>
      <c r="E1" s="749"/>
      <c r="F1" s="749"/>
      <c r="G1" s="749"/>
      <c r="H1" s="749"/>
      <c r="I1" s="749"/>
      <c r="J1" s="750"/>
    </row>
    <row r="2" spans="1:10" x14ac:dyDescent="0.2">
      <c r="A2" s="568"/>
      <c r="B2" s="569"/>
      <c r="C2" s="570"/>
      <c r="D2" s="570"/>
      <c r="E2" s="571"/>
      <c r="F2" s="571"/>
      <c r="G2" s="571"/>
      <c r="H2" s="571"/>
      <c r="I2" s="571"/>
    </row>
    <row r="3" spans="1:10" ht="15" x14ac:dyDescent="0.2">
      <c r="A3" s="749" t="s">
        <v>968</v>
      </c>
      <c r="B3" s="749"/>
      <c r="C3" s="749"/>
      <c r="D3" s="749"/>
      <c r="E3" s="749"/>
      <c r="F3" s="749"/>
      <c r="G3" s="749"/>
      <c r="H3" s="749"/>
      <c r="I3" s="749"/>
      <c r="J3" s="750"/>
    </row>
    <row r="4" spans="1:10" x14ac:dyDescent="0.2">
      <c r="A4" s="568"/>
      <c r="B4" s="568"/>
      <c r="C4" s="568"/>
      <c r="D4" s="568"/>
      <c r="E4" s="568"/>
      <c r="F4" s="568"/>
      <c r="G4" s="568"/>
      <c r="H4" s="568"/>
      <c r="I4" s="568"/>
    </row>
    <row r="5" spans="1:10" ht="15" x14ac:dyDescent="0.2">
      <c r="A5" s="749" t="s">
        <v>4398</v>
      </c>
      <c r="B5" s="750"/>
      <c r="C5" s="750"/>
      <c r="D5" s="750"/>
      <c r="E5" s="750"/>
      <c r="F5" s="750"/>
      <c r="G5" s="750"/>
      <c r="H5" s="750"/>
      <c r="I5" s="750"/>
      <c r="J5" s="750"/>
    </row>
    <row r="7" spans="1:10" x14ac:dyDescent="0.2">
      <c r="A7" s="574" t="s">
        <v>969</v>
      </c>
      <c r="B7" s="575"/>
      <c r="C7" s="575"/>
      <c r="D7" s="575"/>
      <c r="E7" s="575"/>
      <c r="F7" s="575"/>
      <c r="G7" s="575"/>
      <c r="H7" s="575"/>
      <c r="I7" s="576"/>
      <c r="J7" s="577"/>
    </row>
    <row r="8" spans="1:10" x14ac:dyDescent="0.2">
      <c r="A8" s="578" t="s">
        <v>900</v>
      </c>
      <c r="B8" s="579"/>
      <c r="C8" s="579"/>
      <c r="D8" s="579"/>
      <c r="E8" s="579"/>
      <c r="F8" s="579"/>
      <c r="G8" s="579"/>
      <c r="H8" s="579"/>
      <c r="J8" s="580"/>
    </row>
    <row r="9" spans="1:10" x14ac:dyDescent="0.2">
      <c r="A9" s="578" t="s">
        <v>901</v>
      </c>
      <c r="B9" s="579"/>
      <c r="C9" s="579"/>
      <c r="D9" s="579"/>
      <c r="E9" s="579"/>
      <c r="F9" s="579"/>
      <c r="G9" s="579"/>
      <c r="H9" s="579"/>
      <c r="J9" s="580"/>
    </row>
    <row r="10" spans="1:10" x14ac:dyDescent="0.2">
      <c r="A10" s="655" t="s">
        <v>902</v>
      </c>
      <c r="B10" s="656"/>
      <c r="C10" s="656"/>
      <c r="D10" s="656"/>
      <c r="E10" s="656"/>
      <c r="F10" s="656"/>
      <c r="G10" s="656"/>
      <c r="H10" s="656"/>
      <c r="J10" s="580"/>
    </row>
    <row r="11" spans="1:10" x14ac:dyDescent="0.2">
      <c r="A11" s="581" t="s">
        <v>970</v>
      </c>
      <c r="B11" s="582"/>
      <c r="C11" s="582"/>
      <c r="D11" s="582"/>
      <c r="E11" s="582"/>
      <c r="F11" s="582"/>
      <c r="G11" s="582"/>
      <c r="H11" s="582"/>
      <c r="I11" s="583"/>
      <c r="J11" s="584"/>
    </row>
    <row r="12" spans="1:10" ht="13.5" thickBot="1" x14ac:dyDescent="0.25">
      <c r="A12" s="516"/>
      <c r="B12" s="585"/>
      <c r="C12" s="585"/>
      <c r="D12" s="516"/>
      <c r="E12" s="586"/>
      <c r="F12" s="586"/>
      <c r="G12" s="586"/>
      <c r="H12" s="586"/>
    </row>
    <row r="13" spans="1:10" x14ac:dyDescent="0.2">
      <c r="A13" s="661" t="s">
        <v>11</v>
      </c>
      <c r="B13" s="663" t="s">
        <v>971</v>
      </c>
      <c r="C13" s="663" t="s">
        <v>4400</v>
      </c>
      <c r="D13" s="663" t="s">
        <v>4401</v>
      </c>
      <c r="E13" s="663" t="s">
        <v>4402</v>
      </c>
      <c r="F13" s="663" t="s">
        <v>4403</v>
      </c>
      <c r="G13" s="663" t="s">
        <v>4404</v>
      </c>
      <c r="H13" s="663" t="s">
        <v>4405</v>
      </c>
      <c r="I13" s="663" t="s">
        <v>4406</v>
      </c>
      <c r="J13" s="663" t="s">
        <v>4399</v>
      </c>
    </row>
    <row r="14" spans="1:10" ht="27.75" customHeight="1" thickBot="1" x14ac:dyDescent="0.25">
      <c r="A14" s="662"/>
      <c r="B14" s="664"/>
      <c r="C14" s="664"/>
      <c r="D14" s="664"/>
      <c r="E14" s="664"/>
      <c r="F14" s="664"/>
      <c r="G14" s="664"/>
      <c r="H14" s="664"/>
      <c r="I14" s="664"/>
      <c r="J14" s="664"/>
    </row>
    <row r="15" spans="1:10" ht="13.5" thickTop="1" x14ac:dyDescent="0.2">
      <c r="A15" s="657" t="s">
        <v>972</v>
      </c>
      <c r="B15" s="659">
        <f>'Sala Cofre'!I16</f>
        <v>0</v>
      </c>
      <c r="C15" s="659"/>
      <c r="D15" s="659"/>
      <c r="E15" s="659"/>
      <c r="F15" s="659"/>
      <c r="G15" s="659"/>
      <c r="H15" s="659"/>
      <c r="I15" s="659"/>
      <c r="J15" s="659"/>
    </row>
    <row r="16" spans="1:10" ht="13.5" thickBot="1" x14ac:dyDescent="0.25">
      <c r="A16" s="658"/>
      <c r="B16" s="660"/>
      <c r="C16" s="660"/>
      <c r="D16" s="660"/>
      <c r="E16" s="660"/>
      <c r="F16" s="660"/>
      <c r="G16" s="660"/>
      <c r="H16" s="660"/>
      <c r="I16" s="660"/>
      <c r="J16" s="660"/>
    </row>
    <row r="17" spans="1:10" ht="13.5" thickTop="1" x14ac:dyDescent="0.2">
      <c r="A17" s="657" t="s">
        <v>973</v>
      </c>
      <c r="B17" s="659">
        <f>'Sala Cofre'!I21</f>
        <v>0</v>
      </c>
      <c r="C17" s="659"/>
      <c r="D17" s="659"/>
      <c r="E17" s="659"/>
      <c r="F17" s="659"/>
      <c r="G17" s="659"/>
      <c r="H17" s="659"/>
      <c r="I17" s="659"/>
      <c r="J17" s="659"/>
    </row>
    <row r="18" spans="1:10" ht="13.5" thickBot="1" x14ac:dyDescent="0.25">
      <c r="A18" s="658"/>
      <c r="B18" s="660"/>
      <c r="C18" s="660"/>
      <c r="D18" s="660"/>
      <c r="E18" s="660"/>
      <c r="F18" s="660"/>
      <c r="G18" s="660"/>
      <c r="H18" s="660"/>
      <c r="I18" s="660"/>
      <c r="J18" s="660"/>
    </row>
    <row r="19" spans="1:10" ht="13.5" thickTop="1" x14ac:dyDescent="0.2">
      <c r="A19" s="657" t="s">
        <v>974</v>
      </c>
      <c r="B19" s="659">
        <f>'Sala Cofre'!I26</f>
        <v>0</v>
      </c>
      <c r="C19" s="659"/>
      <c r="D19" s="659"/>
      <c r="E19" s="659"/>
      <c r="F19" s="659"/>
      <c r="G19" s="659"/>
      <c r="H19" s="659"/>
      <c r="I19" s="659"/>
      <c r="J19" s="659"/>
    </row>
    <row r="20" spans="1:10" ht="13.5" thickBot="1" x14ac:dyDescent="0.25">
      <c r="A20" s="658"/>
      <c r="B20" s="660"/>
      <c r="C20" s="660"/>
      <c r="D20" s="660"/>
      <c r="E20" s="660"/>
      <c r="F20" s="660"/>
      <c r="G20" s="660"/>
      <c r="H20" s="660"/>
      <c r="I20" s="660"/>
      <c r="J20" s="660"/>
    </row>
    <row r="21" spans="1:10" ht="13.5" thickTop="1" x14ac:dyDescent="0.2">
      <c r="A21" s="657" t="s">
        <v>975</v>
      </c>
      <c r="B21" s="659">
        <f>'Sala Cofre'!I30</f>
        <v>0</v>
      </c>
      <c r="C21" s="659"/>
      <c r="D21" s="659"/>
      <c r="E21" s="659"/>
      <c r="F21" s="659"/>
      <c r="G21" s="659"/>
      <c r="H21" s="659"/>
      <c r="I21" s="659"/>
      <c r="J21" s="659"/>
    </row>
    <row r="22" spans="1:10" ht="13.5" thickBot="1" x14ac:dyDescent="0.25">
      <c r="A22" s="658"/>
      <c r="B22" s="660"/>
      <c r="C22" s="660"/>
      <c r="D22" s="660"/>
      <c r="E22" s="660"/>
      <c r="F22" s="660"/>
      <c r="G22" s="660"/>
      <c r="H22" s="660"/>
      <c r="I22" s="660"/>
      <c r="J22" s="660"/>
    </row>
    <row r="23" spans="1:10" ht="13.5" thickTop="1" x14ac:dyDescent="0.2">
      <c r="A23" s="657" t="s">
        <v>976</v>
      </c>
      <c r="B23" s="659">
        <f>'Sala Cofre'!I35</f>
        <v>0</v>
      </c>
      <c r="C23" s="659"/>
      <c r="D23" s="659"/>
      <c r="E23" s="659"/>
      <c r="F23" s="659"/>
      <c r="G23" s="659"/>
      <c r="H23" s="659"/>
      <c r="I23" s="659"/>
      <c r="J23" s="659"/>
    </row>
    <row r="24" spans="1:10" ht="13.5" thickBot="1" x14ac:dyDescent="0.25">
      <c r="A24" s="658"/>
      <c r="B24" s="660"/>
      <c r="C24" s="660"/>
      <c r="D24" s="660"/>
      <c r="E24" s="660"/>
      <c r="F24" s="660"/>
      <c r="G24" s="660"/>
      <c r="H24" s="660"/>
      <c r="I24" s="660"/>
      <c r="J24" s="660"/>
    </row>
    <row r="25" spans="1:10" ht="13.5" thickTop="1" x14ac:dyDescent="0.2">
      <c r="A25" s="657" t="s">
        <v>977</v>
      </c>
      <c r="B25" s="659">
        <f>'Sala Cofre'!I39</f>
        <v>0</v>
      </c>
      <c r="C25" s="659"/>
      <c r="D25" s="659"/>
      <c r="E25" s="659"/>
      <c r="F25" s="659"/>
      <c r="G25" s="659"/>
      <c r="H25" s="659"/>
      <c r="I25" s="659"/>
      <c r="J25" s="659"/>
    </row>
    <row r="26" spans="1:10" ht="13.5" thickBot="1" x14ac:dyDescent="0.25">
      <c r="A26" s="658"/>
      <c r="B26" s="660"/>
      <c r="C26" s="660"/>
      <c r="D26" s="660"/>
      <c r="E26" s="660"/>
      <c r="F26" s="660"/>
      <c r="G26" s="660"/>
      <c r="H26" s="660"/>
      <c r="I26" s="660"/>
      <c r="J26" s="660"/>
    </row>
    <row r="27" spans="1:10" ht="13.5" thickTop="1" x14ac:dyDescent="0.2">
      <c r="A27" s="657" t="s">
        <v>978</v>
      </c>
      <c r="B27" s="659">
        <f>'Sala Cofre'!I43</f>
        <v>0</v>
      </c>
      <c r="C27" s="659"/>
      <c r="D27" s="659"/>
      <c r="E27" s="659"/>
      <c r="F27" s="659"/>
      <c r="G27" s="659"/>
      <c r="H27" s="659"/>
      <c r="I27" s="659"/>
      <c r="J27" s="659"/>
    </row>
    <row r="28" spans="1:10" ht="13.5" thickBot="1" x14ac:dyDescent="0.25">
      <c r="A28" s="658"/>
      <c r="B28" s="660"/>
      <c r="C28" s="660"/>
      <c r="D28" s="660"/>
      <c r="E28" s="660"/>
      <c r="F28" s="660"/>
      <c r="G28" s="660"/>
      <c r="H28" s="660"/>
      <c r="I28" s="660"/>
      <c r="J28" s="660"/>
    </row>
    <row r="29" spans="1:10" ht="13.5" thickTop="1" x14ac:dyDescent="0.2">
      <c r="A29" s="657" t="s">
        <v>979</v>
      </c>
      <c r="B29" s="659">
        <f>'Sala Cofre'!I46</f>
        <v>0</v>
      </c>
      <c r="C29" s="659"/>
      <c r="D29" s="659"/>
      <c r="E29" s="659"/>
      <c r="F29" s="659"/>
      <c r="G29" s="659"/>
      <c r="H29" s="659"/>
      <c r="I29" s="659"/>
      <c r="J29" s="659"/>
    </row>
    <row r="30" spans="1:10" ht="13.5" thickBot="1" x14ac:dyDescent="0.25">
      <c r="A30" s="658"/>
      <c r="B30" s="660"/>
      <c r="C30" s="660"/>
      <c r="D30" s="660"/>
      <c r="E30" s="660"/>
      <c r="F30" s="660"/>
      <c r="G30" s="660"/>
      <c r="H30" s="660"/>
      <c r="I30" s="660"/>
      <c r="J30" s="660"/>
    </row>
    <row r="31" spans="1:10" ht="13.5" thickTop="1" x14ac:dyDescent="0.2">
      <c r="A31" s="657" t="s">
        <v>980</v>
      </c>
      <c r="B31" s="659">
        <f>'Sala Cofre'!I49</f>
        <v>0</v>
      </c>
      <c r="C31" s="659"/>
      <c r="D31" s="659"/>
      <c r="E31" s="659"/>
      <c r="F31" s="659"/>
      <c r="G31" s="659"/>
      <c r="H31" s="659"/>
      <c r="I31" s="659"/>
      <c r="J31" s="659"/>
    </row>
    <row r="32" spans="1:10" ht="13.5" thickBot="1" x14ac:dyDescent="0.25">
      <c r="A32" s="658"/>
      <c r="B32" s="660"/>
      <c r="C32" s="660"/>
      <c r="D32" s="660"/>
      <c r="E32" s="660"/>
      <c r="F32" s="660"/>
      <c r="G32" s="660"/>
      <c r="H32" s="660"/>
      <c r="I32" s="660"/>
      <c r="J32" s="660"/>
    </row>
    <row r="33" spans="1:10" ht="14.25" thickTop="1" thickBot="1" x14ac:dyDescent="0.25">
      <c r="A33" s="515" t="s">
        <v>981</v>
      </c>
      <c r="B33" s="587"/>
      <c r="C33" s="587">
        <f t="shared" ref="C33:J33" si="0">SUM(C15:C32)</f>
        <v>0</v>
      </c>
      <c r="D33" s="587">
        <f t="shared" si="0"/>
        <v>0</v>
      </c>
      <c r="E33" s="587">
        <f t="shared" si="0"/>
        <v>0</v>
      </c>
      <c r="F33" s="587">
        <f t="shared" si="0"/>
        <v>0</v>
      </c>
      <c r="G33" s="587">
        <f t="shared" si="0"/>
        <v>0</v>
      </c>
      <c r="H33" s="587">
        <f t="shared" si="0"/>
        <v>0</v>
      </c>
      <c r="I33" s="587">
        <f t="shared" si="0"/>
        <v>0</v>
      </c>
      <c r="J33" s="587">
        <f t="shared" si="0"/>
        <v>0</v>
      </c>
    </row>
    <row r="34" spans="1:10" ht="13.5" thickBot="1" x14ac:dyDescent="0.25">
      <c r="A34" s="517" t="s">
        <v>955</v>
      </c>
      <c r="B34" s="665" t="s">
        <v>982</v>
      </c>
      <c r="C34" s="666"/>
      <c r="D34" s="666"/>
      <c r="E34" s="666"/>
      <c r="F34" s="666"/>
      <c r="G34" s="666"/>
      <c r="H34" s="666"/>
      <c r="I34" s="667"/>
      <c r="J34" s="572">
        <f>C33+D33+E33+F33+G33+H33+I33+J33</f>
        <v>0</v>
      </c>
    </row>
  </sheetData>
  <mergeCells count="105">
    <mergeCell ref="A1:J1"/>
    <mergeCell ref="A3:J3"/>
    <mergeCell ref="A5:J5"/>
    <mergeCell ref="J31:J32"/>
    <mergeCell ref="I25:I26"/>
    <mergeCell ref="J25:J26"/>
    <mergeCell ref="I27:I28"/>
    <mergeCell ref="J27:J28"/>
    <mergeCell ref="I29:I30"/>
    <mergeCell ref="J29:J30"/>
    <mergeCell ref="I21:I22"/>
    <mergeCell ref="J21:J22"/>
    <mergeCell ref="I23:I24"/>
    <mergeCell ref="J23:J24"/>
    <mergeCell ref="I17:I18"/>
    <mergeCell ref="J17:J18"/>
    <mergeCell ref="H19:H20"/>
    <mergeCell ref="I15:I16"/>
    <mergeCell ref="J15:J16"/>
    <mergeCell ref="F13:F14"/>
    <mergeCell ref="G13:G14"/>
    <mergeCell ref="H13:H14"/>
    <mergeCell ref="I13:I14"/>
    <mergeCell ref="J13:J14"/>
    <mergeCell ref="I19:I20"/>
    <mergeCell ref="J19:J20"/>
    <mergeCell ref="F27:F28"/>
    <mergeCell ref="G27:G28"/>
    <mergeCell ref="H27:H28"/>
    <mergeCell ref="A29:A30"/>
    <mergeCell ref="B29:B30"/>
    <mergeCell ref="C29:C30"/>
    <mergeCell ref="D29:D30"/>
    <mergeCell ref="E29:E30"/>
    <mergeCell ref="F29:F30"/>
    <mergeCell ref="G29:G30"/>
    <mergeCell ref="H29:H30"/>
    <mergeCell ref="A27:A28"/>
    <mergeCell ref="B27:B28"/>
    <mergeCell ref="C27:C28"/>
    <mergeCell ref="D27:D28"/>
    <mergeCell ref="E27:E28"/>
    <mergeCell ref="B34:I34"/>
    <mergeCell ref="G31:G32"/>
    <mergeCell ref="H31:H32"/>
    <mergeCell ref="A31:A32"/>
    <mergeCell ref="B31:B32"/>
    <mergeCell ref="C31:C32"/>
    <mergeCell ref="D31:D32"/>
    <mergeCell ref="E31:E32"/>
    <mergeCell ref="F31:F32"/>
    <mergeCell ref="I31:I32"/>
    <mergeCell ref="F23:F24"/>
    <mergeCell ref="G23:G24"/>
    <mergeCell ref="H23:H24"/>
    <mergeCell ref="A25:A26"/>
    <mergeCell ref="B25:B26"/>
    <mergeCell ref="C25:C26"/>
    <mergeCell ref="D25:D26"/>
    <mergeCell ref="E25:E26"/>
    <mergeCell ref="F25:F26"/>
    <mergeCell ref="G25:G26"/>
    <mergeCell ref="H25:H26"/>
    <mergeCell ref="A23:A24"/>
    <mergeCell ref="B23:B24"/>
    <mergeCell ref="C23:C24"/>
    <mergeCell ref="D23:D24"/>
    <mergeCell ref="E23:E24"/>
    <mergeCell ref="A21:A22"/>
    <mergeCell ref="B21:B22"/>
    <mergeCell ref="C21:C22"/>
    <mergeCell ref="D21:D22"/>
    <mergeCell ref="E21:E22"/>
    <mergeCell ref="F21:F22"/>
    <mergeCell ref="G21:G22"/>
    <mergeCell ref="H21:H22"/>
    <mergeCell ref="A19:A20"/>
    <mergeCell ref="B19:B20"/>
    <mergeCell ref="C19:C20"/>
    <mergeCell ref="D19:D20"/>
    <mergeCell ref="E19:E20"/>
    <mergeCell ref="F19:F20"/>
    <mergeCell ref="G19:G20"/>
    <mergeCell ref="A10:H10"/>
    <mergeCell ref="A17:A18"/>
    <mergeCell ref="B17:B18"/>
    <mergeCell ref="C17:C18"/>
    <mergeCell ref="D17:D18"/>
    <mergeCell ref="E17:E18"/>
    <mergeCell ref="A15:A16"/>
    <mergeCell ref="B15:B16"/>
    <mergeCell ref="C15:C16"/>
    <mergeCell ref="D15:D16"/>
    <mergeCell ref="E15:E16"/>
    <mergeCell ref="A13:A14"/>
    <mergeCell ref="B13:B14"/>
    <mergeCell ref="C13:C14"/>
    <mergeCell ref="D13:D14"/>
    <mergeCell ref="E13:E14"/>
    <mergeCell ref="F15:F16"/>
    <mergeCell ref="G15:G16"/>
    <mergeCell ref="H15:H16"/>
    <mergeCell ref="F17:F18"/>
    <mergeCell ref="G17:G18"/>
    <mergeCell ref="H17:H18"/>
  </mergeCells>
  <printOptions horizontalCentered="1"/>
  <pageMargins left="1.1811023622047245" right="0.78740157480314965" top="1.5748031496062993" bottom="0.78740157480314965" header="0.19685039370078741" footer="0.19685039370078741"/>
  <pageSetup paperSize="9" scale="61" fitToHeight="0" orientation="portrait" r:id="rId1"/>
  <headerFooter>
    <oddHeader>&amp;L&amp;G</oddHeader>
    <oddFooter>&amp;C&amp;P/&amp;N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FD2164"/>
  <sheetViews>
    <sheetView zoomScale="98" zoomScaleNormal="98" workbookViewId="0">
      <selection activeCell="J10" sqref="J10"/>
    </sheetView>
  </sheetViews>
  <sheetFormatPr defaultColWidth="8.85546875" defaultRowHeight="15" x14ac:dyDescent="0.25"/>
  <cols>
    <col min="2" max="2" width="29.140625" customWidth="1"/>
    <col min="3" max="3" width="13.85546875" customWidth="1"/>
    <col min="6" max="6" width="20.42578125" customWidth="1"/>
    <col min="7" max="7" width="23.42578125" bestFit="1" customWidth="1"/>
    <col min="8" max="8" width="8.85546875" customWidth="1"/>
    <col min="9" max="9" width="14.42578125" customWidth="1"/>
    <col min="10" max="10" width="15.85546875" customWidth="1"/>
    <col min="11" max="11" width="15.140625" customWidth="1"/>
    <col min="12" max="12" width="10.85546875" bestFit="1" customWidth="1"/>
  </cols>
  <sheetData>
    <row r="1" spans="1:8" x14ac:dyDescent="0.25">
      <c r="A1" s="181"/>
      <c r="B1" s="181"/>
    </row>
    <row r="2" spans="1:8" x14ac:dyDescent="0.25">
      <c r="A2" s="670" t="s">
        <v>983</v>
      </c>
      <c r="B2" s="669"/>
      <c r="C2" s="669"/>
      <c r="D2" s="669"/>
      <c r="E2" s="669"/>
      <c r="F2" s="669"/>
      <c r="G2" s="669"/>
      <c r="H2" s="669"/>
    </row>
    <row r="3" spans="1:8" x14ac:dyDescent="0.25">
      <c r="A3" s="181" t="s">
        <v>18</v>
      </c>
      <c r="B3" s="181" t="s">
        <v>984</v>
      </c>
    </row>
    <row r="4" spans="1:8" x14ac:dyDescent="0.25">
      <c r="A4" s="518" t="s">
        <v>20</v>
      </c>
      <c r="B4" s="518" t="s">
        <v>985</v>
      </c>
    </row>
    <row r="5" spans="1:8" x14ac:dyDescent="0.25">
      <c r="A5" s="668" t="s">
        <v>986</v>
      </c>
      <c r="B5" s="669"/>
      <c r="C5" s="669"/>
      <c r="D5" s="669"/>
      <c r="E5" s="669"/>
      <c r="F5" s="669"/>
      <c r="G5" s="669"/>
      <c r="H5" s="669"/>
    </row>
    <row r="7" spans="1:8" x14ac:dyDescent="0.25">
      <c r="A7" s="669" t="s">
        <v>987</v>
      </c>
      <c r="B7" s="669"/>
      <c r="C7" s="669"/>
      <c r="D7" s="669"/>
      <c r="E7" s="669"/>
      <c r="F7" s="669"/>
      <c r="G7" s="669"/>
      <c r="H7" s="669"/>
    </row>
    <row r="9" spans="1:8" x14ac:dyDescent="0.25">
      <c r="A9" s="669" t="s">
        <v>988</v>
      </c>
      <c r="B9" s="669"/>
      <c r="C9" s="669"/>
      <c r="D9" s="669"/>
      <c r="E9" s="669"/>
      <c r="F9" s="669"/>
      <c r="G9" s="669"/>
      <c r="H9" s="669"/>
    </row>
    <row r="11" spans="1:8" x14ac:dyDescent="0.25">
      <c r="A11" s="176" t="s">
        <v>989</v>
      </c>
      <c r="B11" s="176" t="s">
        <v>990</v>
      </c>
      <c r="C11" s="176" t="s">
        <v>991</v>
      </c>
      <c r="D11" s="176" t="s">
        <v>992</v>
      </c>
      <c r="E11" s="176" t="s">
        <v>993</v>
      </c>
      <c r="F11" s="176" t="s">
        <v>994</v>
      </c>
      <c r="G11" s="176" t="s">
        <v>995</v>
      </c>
      <c r="H11" s="176"/>
    </row>
    <row r="12" spans="1:8" x14ac:dyDescent="0.25">
      <c r="A12" t="s">
        <v>996</v>
      </c>
      <c r="B12" t="s">
        <v>997</v>
      </c>
      <c r="C12" t="s">
        <v>998</v>
      </c>
      <c r="D12" t="s">
        <v>854</v>
      </c>
      <c r="E12" t="s">
        <v>999</v>
      </c>
      <c r="F12">
        <v>12.54</v>
      </c>
      <c r="G12">
        <f>F12*E12</f>
        <v>2207.04</v>
      </c>
    </row>
    <row r="13" spans="1:8" x14ac:dyDescent="0.25">
      <c r="F13" t="s">
        <v>1000</v>
      </c>
      <c r="G13" s="192">
        <f>G12</f>
        <v>2207.04</v>
      </c>
    </row>
    <row r="14" spans="1:8" x14ac:dyDescent="0.25">
      <c r="F14" t="s">
        <v>1001</v>
      </c>
      <c r="G14" t="s">
        <v>1002</v>
      </c>
    </row>
    <row r="15" spans="1:8" x14ac:dyDescent="0.25">
      <c r="F15" t="s">
        <v>1003</v>
      </c>
      <c r="G15" s="187">
        <f>G14+G13</f>
        <v>2207.04</v>
      </c>
    </row>
    <row r="18" spans="1:12" x14ac:dyDescent="0.25">
      <c r="A18" s="670" t="s">
        <v>983</v>
      </c>
      <c r="B18" s="669"/>
      <c r="C18" s="669"/>
      <c r="D18" s="669"/>
      <c r="E18" s="669"/>
      <c r="F18" s="669"/>
      <c r="G18" s="669"/>
      <c r="H18" s="669"/>
    </row>
    <row r="19" spans="1:12" ht="25.5" x14ac:dyDescent="0.25">
      <c r="A19" s="73" t="s">
        <v>1004</v>
      </c>
      <c r="B19" s="175" t="s">
        <v>21</v>
      </c>
    </row>
    <row r="20" spans="1:12" x14ac:dyDescent="0.25">
      <c r="A20" s="668" t="s">
        <v>1005</v>
      </c>
      <c r="B20" s="669"/>
      <c r="C20" s="669"/>
      <c r="D20" s="669"/>
      <c r="E20" s="669"/>
      <c r="F20" s="669"/>
      <c r="G20" s="669"/>
      <c r="H20" s="669"/>
    </row>
    <row r="21" spans="1:12" x14ac:dyDescent="0.25">
      <c r="A21" s="73" t="s">
        <v>1006</v>
      </c>
      <c r="B21" s="698" t="s">
        <v>1007</v>
      </c>
      <c r="C21" s="698"/>
      <c r="D21" s="698"/>
      <c r="E21" s="698"/>
      <c r="F21" s="698"/>
      <c r="G21" s="698"/>
      <c r="H21" s="698"/>
    </row>
    <row r="22" spans="1:12" x14ac:dyDescent="0.25">
      <c r="B22" s="698"/>
      <c r="C22" s="698"/>
      <c r="D22" s="698"/>
      <c r="E22" s="698"/>
      <c r="F22" s="698"/>
      <c r="G22" s="698"/>
      <c r="H22" s="698"/>
    </row>
    <row r="23" spans="1:12" x14ac:dyDescent="0.25">
      <c r="A23" s="669" t="s">
        <v>987</v>
      </c>
      <c r="B23" s="669"/>
      <c r="C23" s="669"/>
      <c r="D23" s="669"/>
      <c r="E23" s="669"/>
      <c r="F23" s="669"/>
      <c r="G23" s="669"/>
      <c r="H23" s="669"/>
    </row>
    <row r="25" spans="1:12" x14ac:dyDescent="0.25">
      <c r="A25" s="669" t="s">
        <v>1008</v>
      </c>
      <c r="B25" s="669"/>
      <c r="C25" s="669"/>
      <c r="D25" s="669"/>
      <c r="E25" s="669"/>
      <c r="F25" s="669"/>
      <c r="G25" s="669"/>
      <c r="H25" s="669"/>
    </row>
    <row r="27" spans="1:12" x14ac:dyDescent="0.25">
      <c r="A27" s="176" t="s">
        <v>989</v>
      </c>
      <c r="B27" s="176" t="s">
        <v>990</v>
      </c>
      <c r="C27" s="176" t="s">
        <v>991</v>
      </c>
      <c r="D27" s="176" t="s">
        <v>992</v>
      </c>
      <c r="E27" s="176" t="s">
        <v>993</v>
      </c>
      <c r="F27" s="176" t="s">
        <v>994</v>
      </c>
      <c r="G27" s="176" t="s">
        <v>995</v>
      </c>
      <c r="H27" s="176"/>
    </row>
    <row r="28" spans="1:12" x14ac:dyDescent="0.25">
      <c r="A28" t="s">
        <v>1009</v>
      </c>
      <c r="B28" t="s">
        <v>1010</v>
      </c>
      <c r="C28" t="s">
        <v>1011</v>
      </c>
      <c r="D28" t="s">
        <v>164</v>
      </c>
      <c r="E28" t="s">
        <v>1012</v>
      </c>
      <c r="F28" s="188">
        <v>2.5992359999999999</v>
      </c>
      <c r="G28" s="188">
        <f>F28*E28</f>
        <v>0.64980899999999997</v>
      </c>
      <c r="L28" s="190"/>
    </row>
    <row r="29" spans="1:12" x14ac:dyDescent="0.25">
      <c r="A29" t="s">
        <v>1013</v>
      </c>
      <c r="B29" t="s">
        <v>1014</v>
      </c>
      <c r="C29" t="s">
        <v>1011</v>
      </c>
      <c r="D29" t="s">
        <v>297</v>
      </c>
      <c r="E29" t="s">
        <v>1015</v>
      </c>
      <c r="F29" s="188">
        <v>8.8648740000000004</v>
      </c>
      <c r="G29" s="188">
        <f>F29*E29</f>
        <v>0.62054118000000014</v>
      </c>
    </row>
    <row r="30" spans="1:12" x14ac:dyDescent="0.25">
      <c r="A30" t="s">
        <v>1016</v>
      </c>
      <c r="B30" t="s">
        <v>1017</v>
      </c>
      <c r="C30" t="s">
        <v>1011</v>
      </c>
      <c r="D30" t="s">
        <v>77</v>
      </c>
      <c r="E30" t="s">
        <v>1018</v>
      </c>
      <c r="F30" s="188">
        <v>10.692791999999999</v>
      </c>
      <c r="G30" s="188">
        <f>F30*E30</f>
        <v>1.1762071199999999</v>
      </c>
    </row>
    <row r="31" spans="1:12" x14ac:dyDescent="0.25">
      <c r="A31" t="s">
        <v>1019</v>
      </c>
      <c r="B31" t="s">
        <v>1020</v>
      </c>
      <c r="C31" t="s">
        <v>998</v>
      </c>
      <c r="D31" t="s">
        <v>854</v>
      </c>
      <c r="E31" t="s">
        <v>1021</v>
      </c>
      <c r="F31" s="188">
        <v>19.420307999999999</v>
      </c>
      <c r="G31" s="188">
        <f>F31*E31</f>
        <v>15.5362464</v>
      </c>
    </row>
    <row r="32" spans="1:12" x14ac:dyDescent="0.25">
      <c r="A32" t="s">
        <v>1022</v>
      </c>
      <c r="B32" t="s">
        <v>1023</v>
      </c>
      <c r="C32" t="s">
        <v>998</v>
      </c>
      <c r="D32" t="s">
        <v>854</v>
      </c>
      <c r="E32" t="s">
        <v>1021</v>
      </c>
      <c r="F32" s="188">
        <v>13.070141999999999</v>
      </c>
      <c r="G32" s="188">
        <f>F32*E32</f>
        <v>10.4561136</v>
      </c>
    </row>
    <row r="33" spans="1:8" x14ac:dyDescent="0.25">
      <c r="F33" t="s">
        <v>1000</v>
      </c>
      <c r="G33" s="191">
        <f>SUM(G31:G32)</f>
        <v>25.992359999999998</v>
      </c>
    </row>
    <row r="34" spans="1:8" x14ac:dyDescent="0.25">
      <c r="F34" t="s">
        <v>1001</v>
      </c>
      <c r="G34" s="191">
        <f>SUM(G28:G30)</f>
        <v>2.4465573000000003</v>
      </c>
    </row>
    <row r="35" spans="1:8" x14ac:dyDescent="0.25">
      <c r="F35" t="s">
        <v>1003</v>
      </c>
      <c r="G35" s="188">
        <f>SUM(G33:G34)</f>
        <v>28.4389173</v>
      </c>
    </row>
    <row r="39" spans="1:8" x14ac:dyDescent="0.25">
      <c r="A39" s="670" t="s">
        <v>1024</v>
      </c>
      <c r="B39" s="669"/>
      <c r="C39" s="669"/>
      <c r="D39" s="669"/>
      <c r="E39" s="669"/>
      <c r="F39" s="669"/>
      <c r="G39" s="669"/>
      <c r="H39" s="669"/>
    </row>
    <row r="40" spans="1:8" ht="25.5" x14ac:dyDescent="0.25">
      <c r="A40" s="73" t="s">
        <v>1004</v>
      </c>
      <c r="B40" s="175" t="s">
        <v>21</v>
      </c>
    </row>
    <row r="41" spans="1:8" x14ac:dyDescent="0.25">
      <c r="A41" s="73" t="s">
        <v>1025</v>
      </c>
      <c r="B41" s="518" t="s">
        <v>1026</v>
      </c>
    </row>
    <row r="42" spans="1:8" x14ac:dyDescent="0.25">
      <c r="A42" s="668" t="s">
        <v>1027</v>
      </c>
      <c r="B42" s="669"/>
      <c r="C42" s="669"/>
      <c r="D42" s="669"/>
      <c r="E42" s="669"/>
      <c r="F42" s="669"/>
      <c r="G42" s="669"/>
      <c r="H42" s="669"/>
    </row>
    <row r="44" spans="1:8" x14ac:dyDescent="0.25">
      <c r="A44" s="669" t="s">
        <v>987</v>
      </c>
      <c r="B44" s="669"/>
      <c r="C44" s="669"/>
      <c r="D44" s="669"/>
      <c r="E44" s="669"/>
      <c r="F44" s="669"/>
      <c r="G44" s="669"/>
      <c r="H44" s="669"/>
    </row>
    <row r="46" spans="1:8" x14ac:dyDescent="0.25">
      <c r="A46" s="669" t="s">
        <v>1008</v>
      </c>
      <c r="B46" s="669"/>
      <c r="C46" s="669"/>
      <c r="D46" s="669"/>
      <c r="E46" s="669"/>
      <c r="F46" s="669"/>
      <c r="G46" s="669"/>
      <c r="H46" s="669"/>
    </row>
    <row r="48" spans="1:8" x14ac:dyDescent="0.25">
      <c r="A48" s="176" t="s">
        <v>989</v>
      </c>
      <c r="B48" s="176" t="s">
        <v>990</v>
      </c>
      <c r="C48" s="176" t="s">
        <v>991</v>
      </c>
      <c r="D48" s="176" t="s">
        <v>992</v>
      </c>
      <c r="E48" s="176" t="s">
        <v>993</v>
      </c>
      <c r="F48" s="176" t="s">
        <v>994</v>
      </c>
      <c r="G48" s="176" t="s">
        <v>995</v>
      </c>
      <c r="H48" s="176"/>
    </row>
    <row r="49" spans="1:8" x14ac:dyDescent="0.25">
      <c r="A49" t="s">
        <v>1028</v>
      </c>
      <c r="B49" t="s">
        <v>1029</v>
      </c>
      <c r="C49" t="s">
        <v>1011</v>
      </c>
      <c r="D49" t="s">
        <v>1030</v>
      </c>
      <c r="E49" t="s">
        <v>1031</v>
      </c>
      <c r="F49" s="188">
        <v>65.010136799999998</v>
      </c>
      <c r="G49" s="188">
        <f>F49*E49</f>
        <v>1.9503040974989863</v>
      </c>
    </row>
    <row r="50" spans="1:8" x14ac:dyDescent="0.25">
      <c r="A50" t="s">
        <v>1022</v>
      </c>
      <c r="B50" t="s">
        <v>1023</v>
      </c>
      <c r="C50" t="s">
        <v>998</v>
      </c>
      <c r="D50" t="s">
        <v>854</v>
      </c>
      <c r="E50" t="s">
        <v>1032</v>
      </c>
      <c r="F50" s="188">
        <v>13.069647199999999</v>
      </c>
      <c r="G50" s="188">
        <f>F50*E50</f>
        <v>2.6139294399999997</v>
      </c>
    </row>
    <row r="51" spans="1:8" x14ac:dyDescent="0.25">
      <c r="F51" t="s">
        <v>1000</v>
      </c>
      <c r="G51" s="191">
        <f>G50</f>
        <v>2.6139294399999997</v>
      </c>
    </row>
    <row r="52" spans="1:8" x14ac:dyDescent="0.25">
      <c r="F52" t="s">
        <v>1001</v>
      </c>
      <c r="G52" s="191">
        <f>G49</f>
        <v>1.9503040974989863</v>
      </c>
    </row>
    <row r="53" spans="1:8" x14ac:dyDescent="0.25">
      <c r="F53" t="s">
        <v>1003</v>
      </c>
      <c r="G53" s="188">
        <f>G52+G51</f>
        <v>4.5642335374989855</v>
      </c>
    </row>
    <row r="57" spans="1:8" x14ac:dyDescent="0.25">
      <c r="A57" s="670" t="s">
        <v>1024</v>
      </c>
      <c r="B57" s="669"/>
      <c r="C57" s="669"/>
      <c r="D57" s="669"/>
      <c r="E57" s="669"/>
      <c r="F57" s="669"/>
      <c r="G57" s="669"/>
      <c r="H57" s="669"/>
    </row>
    <row r="58" spans="1:8" x14ac:dyDescent="0.25">
      <c r="A58" s="73" t="s">
        <v>1033</v>
      </c>
    </row>
    <row r="59" spans="1:8" x14ac:dyDescent="0.25">
      <c r="A59" s="668" t="s">
        <v>1034</v>
      </c>
      <c r="B59" s="669"/>
      <c r="C59" s="669"/>
      <c r="D59" s="669"/>
      <c r="E59" s="669"/>
      <c r="F59" s="669"/>
      <c r="G59" s="669"/>
      <c r="H59" s="669"/>
    </row>
    <row r="60" spans="1:8" x14ac:dyDescent="0.25">
      <c r="A60" s="668" t="s">
        <v>1035</v>
      </c>
      <c r="B60" s="669"/>
      <c r="C60" s="669"/>
      <c r="D60" s="669"/>
      <c r="E60" s="669"/>
      <c r="F60" s="669"/>
      <c r="G60" s="669"/>
      <c r="H60" s="669"/>
    </row>
    <row r="62" spans="1:8" x14ac:dyDescent="0.25">
      <c r="A62" s="669" t="s">
        <v>987</v>
      </c>
      <c r="B62" s="669"/>
      <c r="C62" s="669"/>
      <c r="D62" s="669"/>
      <c r="E62" s="669"/>
      <c r="F62" s="669"/>
      <c r="G62" s="669"/>
      <c r="H62" s="669"/>
    </row>
    <row r="64" spans="1:8" x14ac:dyDescent="0.25">
      <c r="A64" s="669" t="s">
        <v>1036</v>
      </c>
      <c r="B64" s="669"/>
      <c r="C64" s="669"/>
      <c r="D64" s="669"/>
      <c r="E64" s="669"/>
      <c r="F64" s="669"/>
      <c r="G64" s="669"/>
      <c r="H64" s="669"/>
    </row>
    <row r="66" spans="1:8" x14ac:dyDescent="0.25">
      <c r="A66" s="176" t="s">
        <v>989</v>
      </c>
      <c r="B66" s="176" t="s">
        <v>990</v>
      </c>
      <c r="C66" s="176" t="s">
        <v>991</v>
      </c>
      <c r="D66" s="176" t="s">
        <v>992</v>
      </c>
      <c r="E66" s="176" t="s">
        <v>993</v>
      </c>
      <c r="F66" s="176" t="s">
        <v>994</v>
      </c>
      <c r="G66" s="176" t="s">
        <v>995</v>
      </c>
      <c r="H66" s="176"/>
    </row>
    <row r="67" spans="1:8" x14ac:dyDescent="0.25">
      <c r="A67" t="s">
        <v>1037</v>
      </c>
      <c r="B67" t="s">
        <v>1038</v>
      </c>
      <c r="C67" t="s">
        <v>1011</v>
      </c>
      <c r="D67" t="s">
        <v>35</v>
      </c>
      <c r="E67" t="s">
        <v>1039</v>
      </c>
      <c r="F67" s="188">
        <v>550</v>
      </c>
      <c r="G67" s="188">
        <f>F67*E67</f>
        <v>550</v>
      </c>
    </row>
    <row r="68" spans="1:8" x14ac:dyDescent="0.25">
      <c r="F68" s="188" t="s">
        <v>1000</v>
      </c>
      <c r="G68" s="188" t="s">
        <v>1002</v>
      </c>
    </row>
    <row r="69" spans="1:8" x14ac:dyDescent="0.25">
      <c r="F69" s="188" t="s">
        <v>1001</v>
      </c>
      <c r="G69" s="191">
        <f>G67</f>
        <v>550</v>
      </c>
    </row>
    <row r="70" spans="1:8" x14ac:dyDescent="0.25">
      <c r="F70" s="188" t="s">
        <v>1003</v>
      </c>
      <c r="G70" s="188">
        <f>SUM(G68:G69)</f>
        <v>550</v>
      </c>
    </row>
    <row r="73" spans="1:8" x14ac:dyDescent="0.25">
      <c r="A73" s="670" t="s">
        <v>1024</v>
      </c>
      <c r="B73" s="669"/>
      <c r="C73" s="669"/>
      <c r="D73" s="669"/>
      <c r="E73" s="669"/>
      <c r="F73" s="669"/>
      <c r="G73" s="669"/>
      <c r="H73" s="669"/>
    </row>
    <row r="74" spans="1:8" x14ac:dyDescent="0.25">
      <c r="A74" s="73" t="s">
        <v>1040</v>
      </c>
    </row>
    <row r="75" spans="1:8" x14ac:dyDescent="0.25">
      <c r="A75" s="668" t="s">
        <v>1041</v>
      </c>
      <c r="B75" s="669"/>
      <c r="C75" s="669"/>
      <c r="D75" s="669"/>
      <c r="E75" s="669"/>
      <c r="F75" s="669"/>
      <c r="G75" s="669"/>
      <c r="H75" s="669"/>
    </row>
    <row r="76" spans="1:8" x14ac:dyDescent="0.25">
      <c r="A76" s="668" t="s">
        <v>1042</v>
      </c>
      <c r="B76" s="669"/>
      <c r="C76" s="669"/>
      <c r="D76" s="669"/>
      <c r="E76" s="669"/>
      <c r="F76" s="669"/>
      <c r="G76" s="669"/>
      <c r="H76" s="669"/>
    </row>
    <row r="78" spans="1:8" x14ac:dyDescent="0.25">
      <c r="A78" s="669" t="s">
        <v>987</v>
      </c>
      <c r="B78" s="669"/>
      <c r="C78" s="669"/>
      <c r="D78" s="669"/>
      <c r="E78" s="669"/>
      <c r="F78" s="669"/>
      <c r="G78" s="669"/>
      <c r="H78" s="669"/>
    </row>
    <row r="80" spans="1:8" x14ac:dyDescent="0.25">
      <c r="A80" s="669" t="s">
        <v>1043</v>
      </c>
      <c r="B80" s="669"/>
      <c r="C80" s="669"/>
      <c r="D80" s="669"/>
      <c r="E80" s="669"/>
      <c r="F80" s="669"/>
      <c r="G80" s="669"/>
      <c r="H80" s="669"/>
    </row>
    <row r="82" spans="1:11" x14ac:dyDescent="0.25">
      <c r="A82" s="176" t="s">
        <v>989</v>
      </c>
      <c r="B82" s="176" t="s">
        <v>990</v>
      </c>
      <c r="C82" s="176" t="s">
        <v>991</v>
      </c>
      <c r="D82" s="176" t="s">
        <v>992</v>
      </c>
      <c r="E82" s="176" t="s">
        <v>993</v>
      </c>
      <c r="F82" s="176" t="s">
        <v>994</v>
      </c>
      <c r="G82" s="176" t="s">
        <v>995</v>
      </c>
      <c r="H82" s="176"/>
      <c r="K82" s="518"/>
    </row>
    <row r="83" spans="1:11" ht="31.5" customHeight="1" x14ac:dyDescent="0.25">
      <c r="A83" t="s">
        <v>1044</v>
      </c>
      <c r="B83" t="s">
        <v>1045</v>
      </c>
      <c r="C83" t="s">
        <v>1046</v>
      </c>
      <c r="D83" t="s">
        <v>854</v>
      </c>
      <c r="E83" t="s">
        <v>1047</v>
      </c>
      <c r="F83" s="188">
        <v>150</v>
      </c>
      <c r="G83" s="188">
        <f>F83*E83</f>
        <v>17.88</v>
      </c>
      <c r="I83" s="187"/>
      <c r="J83" s="188"/>
      <c r="K83" s="189"/>
    </row>
    <row r="84" spans="1:11" ht="38.25" customHeight="1" x14ac:dyDescent="0.25">
      <c r="A84" t="s">
        <v>1048</v>
      </c>
      <c r="B84" t="s">
        <v>1049</v>
      </c>
      <c r="C84" t="s">
        <v>1046</v>
      </c>
      <c r="D84" t="s">
        <v>854</v>
      </c>
      <c r="E84" t="s">
        <v>1047</v>
      </c>
      <c r="F84" s="188">
        <v>32</v>
      </c>
      <c r="G84" s="188">
        <f>F84*E84</f>
        <v>3.8144</v>
      </c>
      <c r="I84" s="189"/>
      <c r="J84" s="188"/>
      <c r="K84" s="189"/>
    </row>
    <row r="85" spans="1:11" x14ac:dyDescent="0.25">
      <c r="F85" t="s">
        <v>1000</v>
      </c>
      <c r="G85" s="191">
        <v>5.75</v>
      </c>
    </row>
    <row r="86" spans="1:11" x14ac:dyDescent="0.25">
      <c r="F86" t="s">
        <v>1001</v>
      </c>
      <c r="G86" s="191">
        <f>G83+G84-G85</f>
        <v>15.944399999999998</v>
      </c>
    </row>
    <row r="87" spans="1:11" x14ac:dyDescent="0.25">
      <c r="F87" t="s">
        <v>1003</v>
      </c>
      <c r="G87" s="188">
        <f>SUM(G85:G86)</f>
        <v>21.694399999999998</v>
      </c>
    </row>
    <row r="90" spans="1:11" x14ac:dyDescent="0.25">
      <c r="A90" s="670" t="s">
        <v>1024</v>
      </c>
      <c r="B90" s="669"/>
      <c r="C90" s="669"/>
      <c r="D90" s="669"/>
      <c r="E90" s="669"/>
      <c r="F90" s="669"/>
      <c r="G90" s="669"/>
      <c r="H90" s="669"/>
    </row>
    <row r="91" spans="1:11" x14ac:dyDescent="0.25">
      <c r="A91" s="73" t="s">
        <v>1050</v>
      </c>
    </row>
    <row r="92" spans="1:11" x14ac:dyDescent="0.25">
      <c r="A92" s="668" t="s">
        <v>1051</v>
      </c>
      <c r="B92" s="669"/>
      <c r="C92" s="669"/>
      <c r="D92" s="669"/>
      <c r="E92" s="669"/>
      <c r="F92" s="669"/>
      <c r="G92" s="669"/>
      <c r="H92" s="669"/>
    </row>
    <row r="93" spans="1:11" x14ac:dyDescent="0.25">
      <c r="A93" s="668" t="s">
        <v>1052</v>
      </c>
      <c r="B93" s="669"/>
      <c r="C93" s="669"/>
      <c r="D93" s="669"/>
      <c r="E93" s="669"/>
      <c r="F93" s="669"/>
      <c r="G93" s="669"/>
      <c r="H93" s="669"/>
    </row>
    <row r="95" spans="1:11" x14ac:dyDescent="0.25">
      <c r="A95" s="669" t="s">
        <v>987</v>
      </c>
      <c r="B95" s="669"/>
      <c r="C95" s="669"/>
      <c r="D95" s="669"/>
      <c r="E95" s="669"/>
      <c r="F95" s="669"/>
      <c r="G95" s="669"/>
      <c r="H95" s="669"/>
    </row>
    <row r="97" spans="1:11" x14ac:dyDescent="0.25">
      <c r="A97" s="669" t="s">
        <v>1053</v>
      </c>
      <c r="B97" s="669"/>
      <c r="C97" s="669"/>
      <c r="D97" s="669"/>
      <c r="E97" s="669"/>
      <c r="F97" s="669"/>
      <c r="G97" s="669"/>
      <c r="H97" s="669"/>
    </row>
    <row r="99" spans="1:11" x14ac:dyDescent="0.25">
      <c r="A99" s="176" t="s">
        <v>989</v>
      </c>
      <c r="B99" s="176" t="s">
        <v>990</v>
      </c>
      <c r="C99" s="176" t="s">
        <v>991</v>
      </c>
      <c r="D99" s="176" t="s">
        <v>992</v>
      </c>
      <c r="E99" s="176" t="s">
        <v>993</v>
      </c>
      <c r="F99" s="176" t="s">
        <v>994</v>
      </c>
      <c r="G99" s="176" t="s">
        <v>995</v>
      </c>
      <c r="H99" s="176"/>
    </row>
    <row r="100" spans="1:11" x14ac:dyDescent="0.25">
      <c r="A100" t="s">
        <v>1054</v>
      </c>
      <c r="B100" t="s">
        <v>1045</v>
      </c>
      <c r="C100" t="s">
        <v>1046</v>
      </c>
      <c r="D100" t="s">
        <v>854</v>
      </c>
      <c r="E100">
        <v>7.7789999999999998E-2</v>
      </c>
      <c r="F100" s="202">
        <v>144.9824596372334</v>
      </c>
      <c r="G100" s="202">
        <f t="shared" ref="G100:G105" si="0">F100*E100</f>
        <v>11.278185535180386</v>
      </c>
    </row>
    <row r="101" spans="1:11" x14ac:dyDescent="0.25">
      <c r="A101" t="s">
        <v>1055</v>
      </c>
      <c r="B101" t="s">
        <v>1056</v>
      </c>
      <c r="C101" t="s">
        <v>1046</v>
      </c>
      <c r="D101" t="s">
        <v>854</v>
      </c>
      <c r="E101" t="s">
        <v>1057</v>
      </c>
      <c r="F101" s="188">
        <v>49.021512856288609</v>
      </c>
      <c r="G101" s="188">
        <f t="shared" si="0"/>
        <v>10.735711315527205</v>
      </c>
    </row>
    <row r="102" spans="1:11" x14ac:dyDescent="0.25">
      <c r="A102" t="s">
        <v>1058</v>
      </c>
      <c r="B102" t="s">
        <v>1059</v>
      </c>
      <c r="C102" t="s">
        <v>1046</v>
      </c>
      <c r="D102" t="s">
        <v>854</v>
      </c>
      <c r="E102" t="s">
        <v>1060</v>
      </c>
      <c r="F102" s="188">
        <v>37.858953557903121</v>
      </c>
      <c r="G102" s="188">
        <f t="shared" si="0"/>
        <v>7.8746623362579538</v>
      </c>
    </row>
    <row r="103" spans="1:11" x14ac:dyDescent="0.25">
      <c r="A103" t="s">
        <v>1061</v>
      </c>
      <c r="B103" t="s">
        <v>1062</v>
      </c>
      <c r="C103" t="s">
        <v>1046</v>
      </c>
      <c r="D103" t="s">
        <v>854</v>
      </c>
      <c r="E103" t="s">
        <v>1063</v>
      </c>
      <c r="F103" s="188">
        <v>37.259402033087497</v>
      </c>
      <c r="G103" s="188">
        <f t="shared" si="0"/>
        <v>4.8064628622682877</v>
      </c>
    </row>
    <row r="104" spans="1:11" x14ac:dyDescent="0.25">
      <c r="A104" t="s">
        <v>1064</v>
      </c>
      <c r="B104" t="s">
        <v>1065</v>
      </c>
      <c r="C104" t="s">
        <v>1046</v>
      </c>
      <c r="D104" t="s">
        <v>854</v>
      </c>
      <c r="E104" t="s">
        <v>1060</v>
      </c>
      <c r="F104" s="188">
        <v>33.018937612118791</v>
      </c>
      <c r="G104" s="188">
        <f t="shared" si="0"/>
        <v>6.8679390200188148</v>
      </c>
    </row>
    <row r="105" spans="1:11" x14ac:dyDescent="0.25">
      <c r="A105" t="s">
        <v>1022</v>
      </c>
      <c r="B105" t="s">
        <v>1023</v>
      </c>
      <c r="C105" t="s">
        <v>998</v>
      </c>
      <c r="D105" t="s">
        <v>854</v>
      </c>
      <c r="E105" t="s">
        <v>1066</v>
      </c>
      <c r="F105" s="188">
        <v>13.07</v>
      </c>
      <c r="G105" s="188">
        <f t="shared" si="0"/>
        <v>13.12228</v>
      </c>
    </row>
    <row r="106" spans="1:11" x14ac:dyDescent="0.25">
      <c r="F106" t="s">
        <v>1000</v>
      </c>
      <c r="G106" s="191">
        <f>SUM(G105)</f>
        <v>13.12228</v>
      </c>
      <c r="K106" s="189"/>
    </row>
    <row r="107" spans="1:11" x14ac:dyDescent="0.25">
      <c r="F107" t="s">
        <v>1001</v>
      </c>
      <c r="G107" s="191">
        <f>SUM(G100:G104)</f>
        <v>41.562961069252651</v>
      </c>
    </row>
    <row r="108" spans="1:11" x14ac:dyDescent="0.25">
      <c r="F108" t="s">
        <v>1003</v>
      </c>
      <c r="G108" s="188">
        <f>G107+G106</f>
        <v>54.685241069252655</v>
      </c>
    </row>
    <row r="111" spans="1:11" x14ac:dyDescent="0.25">
      <c r="A111" s="670" t="s">
        <v>1024</v>
      </c>
      <c r="B111" s="669"/>
      <c r="C111" s="669"/>
      <c r="D111" s="669"/>
      <c r="E111" s="669"/>
      <c r="F111" s="669"/>
      <c r="G111" s="669"/>
      <c r="H111" s="669"/>
    </row>
    <row r="112" spans="1:11" x14ac:dyDescent="0.25">
      <c r="A112" s="73" t="s">
        <v>1067</v>
      </c>
    </row>
    <row r="113" spans="1:11" x14ac:dyDescent="0.25">
      <c r="A113" s="668" t="s">
        <v>1068</v>
      </c>
      <c r="B113" s="669"/>
      <c r="C113" s="669"/>
      <c r="D113" s="669"/>
      <c r="E113" s="669"/>
      <c r="F113" s="669"/>
      <c r="G113" s="669"/>
      <c r="H113" s="669"/>
    </row>
    <row r="114" spans="1:11" x14ac:dyDescent="0.25">
      <c r="A114" s="668" t="s">
        <v>1069</v>
      </c>
      <c r="B114" s="669"/>
      <c r="C114" s="669"/>
      <c r="D114" s="669"/>
      <c r="E114" s="669"/>
      <c r="F114" s="669"/>
      <c r="G114" s="669"/>
      <c r="H114" s="669"/>
    </row>
    <row r="116" spans="1:11" x14ac:dyDescent="0.25">
      <c r="A116" s="669" t="s">
        <v>987</v>
      </c>
      <c r="B116" s="669"/>
      <c r="C116" s="669"/>
      <c r="D116" s="669"/>
      <c r="E116" s="669"/>
      <c r="F116" s="669"/>
      <c r="G116" s="669"/>
      <c r="H116" s="669"/>
    </row>
    <row r="118" spans="1:11" x14ac:dyDescent="0.25">
      <c r="A118" s="669" t="s">
        <v>1053</v>
      </c>
      <c r="B118" s="669"/>
      <c r="C118" s="669"/>
      <c r="D118" s="669"/>
      <c r="E118" s="669"/>
      <c r="F118" s="669"/>
      <c r="G118" s="669"/>
      <c r="H118" s="669"/>
    </row>
    <row r="120" spans="1:11" x14ac:dyDescent="0.25">
      <c r="A120" s="176" t="s">
        <v>989</v>
      </c>
      <c r="B120" s="176" t="s">
        <v>990</v>
      </c>
      <c r="C120" s="176" t="s">
        <v>991</v>
      </c>
      <c r="D120" s="176" t="s">
        <v>992</v>
      </c>
      <c r="E120" s="176" t="s">
        <v>993</v>
      </c>
      <c r="F120" s="176" t="s">
        <v>994</v>
      </c>
      <c r="G120" s="176" t="s">
        <v>995</v>
      </c>
      <c r="H120" s="176"/>
      <c r="K120" s="187"/>
    </row>
    <row r="121" spans="1:11" x14ac:dyDescent="0.25">
      <c r="A121" t="s">
        <v>1070</v>
      </c>
      <c r="B121" t="s">
        <v>1071</v>
      </c>
      <c r="C121" t="s">
        <v>1011</v>
      </c>
      <c r="D121" t="s">
        <v>1030</v>
      </c>
      <c r="E121" t="s">
        <v>1039</v>
      </c>
      <c r="F121" s="188">
        <v>229.9</v>
      </c>
      <c r="G121" s="188">
        <f>F121*E121</f>
        <v>229.9</v>
      </c>
    </row>
    <row r="122" spans="1:11" x14ac:dyDescent="0.25">
      <c r="A122" t="s">
        <v>1022</v>
      </c>
      <c r="B122" t="s">
        <v>1023</v>
      </c>
      <c r="C122" t="s">
        <v>998</v>
      </c>
      <c r="D122" t="s">
        <v>854</v>
      </c>
      <c r="E122" t="s">
        <v>1072</v>
      </c>
      <c r="F122" s="188">
        <v>13.07</v>
      </c>
      <c r="G122" s="188">
        <f>F122*E122</f>
        <v>7.8419999986929998</v>
      </c>
    </row>
    <row r="123" spans="1:11" x14ac:dyDescent="0.25">
      <c r="F123" t="s">
        <v>1000</v>
      </c>
      <c r="G123" s="191">
        <f>G122</f>
        <v>7.8419999986929998</v>
      </c>
    </row>
    <row r="124" spans="1:11" x14ac:dyDescent="0.25">
      <c r="F124" t="s">
        <v>1001</v>
      </c>
      <c r="G124" s="191">
        <f>G121</f>
        <v>229.9</v>
      </c>
    </row>
    <row r="125" spans="1:11" x14ac:dyDescent="0.25">
      <c r="F125" t="s">
        <v>1003</v>
      </c>
      <c r="G125" s="188">
        <f>SUM(G123:G124)</f>
        <v>237.74199999869302</v>
      </c>
      <c r="K125" s="187"/>
    </row>
    <row r="128" spans="1:11" x14ac:dyDescent="0.25">
      <c r="A128" s="670" t="s">
        <v>1024</v>
      </c>
      <c r="B128" s="669"/>
      <c r="C128" s="669"/>
      <c r="D128" s="669"/>
      <c r="E128" s="669"/>
      <c r="F128" s="669"/>
      <c r="G128" s="669"/>
      <c r="H128" s="669"/>
    </row>
    <row r="129" spans="1:12" x14ac:dyDescent="0.25">
      <c r="A129" s="73" t="s">
        <v>1073</v>
      </c>
    </row>
    <row r="130" spans="1:12" x14ac:dyDescent="0.25">
      <c r="A130" s="668" t="s">
        <v>1074</v>
      </c>
      <c r="B130" s="669"/>
      <c r="C130" s="669"/>
      <c r="D130" s="669"/>
      <c r="E130" s="669"/>
      <c r="F130" s="669"/>
      <c r="G130" s="669"/>
      <c r="H130" s="669"/>
    </row>
    <row r="131" spans="1:12" x14ac:dyDescent="0.25">
      <c r="A131" s="668" t="s">
        <v>1075</v>
      </c>
      <c r="B131" s="669"/>
      <c r="C131" s="669"/>
      <c r="D131" s="669"/>
      <c r="E131" s="669"/>
      <c r="F131" s="669"/>
      <c r="G131" s="669"/>
      <c r="H131" s="669"/>
    </row>
    <row r="133" spans="1:12" x14ac:dyDescent="0.25">
      <c r="A133" s="669" t="s">
        <v>987</v>
      </c>
      <c r="B133" s="669"/>
      <c r="C133" s="669"/>
      <c r="D133" s="669"/>
      <c r="E133" s="669"/>
      <c r="F133" s="669"/>
      <c r="G133" s="669"/>
      <c r="H133" s="669"/>
    </row>
    <row r="135" spans="1:12" x14ac:dyDescent="0.25">
      <c r="A135" s="669" t="s">
        <v>1053</v>
      </c>
      <c r="B135" s="669"/>
      <c r="C135" s="669"/>
      <c r="D135" s="669"/>
      <c r="E135" s="669"/>
      <c r="F135" s="669"/>
      <c r="G135" s="669"/>
      <c r="H135" s="669"/>
    </row>
    <row r="137" spans="1:12" x14ac:dyDescent="0.25">
      <c r="A137" s="176" t="s">
        <v>989</v>
      </c>
      <c r="B137" s="176" t="s">
        <v>990</v>
      </c>
      <c r="C137" s="176" t="s">
        <v>991</v>
      </c>
      <c r="D137" s="176" t="s">
        <v>992</v>
      </c>
      <c r="E137" s="176" t="s">
        <v>993</v>
      </c>
      <c r="F137" s="176" t="s">
        <v>994</v>
      </c>
      <c r="G137" s="176" t="s">
        <v>995</v>
      </c>
      <c r="H137" s="176"/>
      <c r="L137" s="189"/>
    </row>
    <row r="138" spans="1:12" x14ac:dyDescent="0.25">
      <c r="A138" t="s">
        <v>1076</v>
      </c>
      <c r="B138" t="s">
        <v>1077</v>
      </c>
      <c r="C138" t="s">
        <v>1011</v>
      </c>
      <c r="D138" t="s">
        <v>1030</v>
      </c>
      <c r="E138" t="s">
        <v>1039</v>
      </c>
      <c r="F138" s="188">
        <v>899.51</v>
      </c>
      <c r="G138" s="188">
        <f>F138*E138</f>
        <v>899.51</v>
      </c>
    </row>
    <row r="139" spans="1:12" x14ac:dyDescent="0.25">
      <c r="A139" t="s">
        <v>1022</v>
      </c>
      <c r="B139" t="s">
        <v>1023</v>
      </c>
      <c r="C139" t="s">
        <v>998</v>
      </c>
      <c r="D139" t="s">
        <v>854</v>
      </c>
      <c r="E139" t="s">
        <v>1078</v>
      </c>
      <c r="F139" s="188">
        <v>13.07</v>
      </c>
      <c r="G139" s="188">
        <f>F139*E139</f>
        <v>41.824000000000005</v>
      </c>
    </row>
    <row r="140" spans="1:12" x14ac:dyDescent="0.25">
      <c r="F140" t="s">
        <v>1000</v>
      </c>
      <c r="G140" s="191">
        <f>G139</f>
        <v>41.824000000000005</v>
      </c>
    </row>
    <row r="141" spans="1:12" x14ac:dyDescent="0.25">
      <c r="F141" t="s">
        <v>1001</v>
      </c>
      <c r="G141" s="191">
        <f>G138</f>
        <v>899.51</v>
      </c>
    </row>
    <row r="142" spans="1:12" x14ac:dyDescent="0.25">
      <c r="F142" t="s">
        <v>1003</v>
      </c>
      <c r="G142" s="188">
        <f>SUM(G140:G141)</f>
        <v>941.33399999999995</v>
      </c>
      <c r="K142" s="189"/>
    </row>
    <row r="143" spans="1:12" x14ac:dyDescent="0.25">
      <c r="K143" s="189"/>
    </row>
    <row r="146" spans="1:8" x14ac:dyDescent="0.25">
      <c r="A146" s="670" t="s">
        <v>1024</v>
      </c>
      <c r="B146" s="669"/>
      <c r="C146" s="669"/>
      <c r="D146" s="669"/>
      <c r="E146" s="669"/>
      <c r="F146" s="669"/>
      <c r="G146" s="669"/>
      <c r="H146" s="669"/>
    </row>
    <row r="147" spans="1:8" x14ac:dyDescent="0.25">
      <c r="A147" s="73" t="s">
        <v>87</v>
      </c>
    </row>
    <row r="148" spans="1:8" x14ac:dyDescent="0.25">
      <c r="A148" s="668" t="s">
        <v>1079</v>
      </c>
      <c r="B148" s="669"/>
      <c r="C148" s="669"/>
      <c r="D148" s="669"/>
      <c r="E148" s="669"/>
      <c r="F148" s="669"/>
      <c r="G148" s="669"/>
      <c r="H148" s="669"/>
    </row>
    <row r="149" spans="1:8" x14ac:dyDescent="0.25">
      <c r="A149" s="668" t="s">
        <v>1080</v>
      </c>
      <c r="B149" s="669"/>
      <c r="C149" s="669"/>
      <c r="D149" s="669"/>
      <c r="E149" s="669"/>
      <c r="F149" s="669"/>
      <c r="G149" s="669"/>
      <c r="H149" s="669"/>
    </row>
    <row r="151" spans="1:8" x14ac:dyDescent="0.25">
      <c r="A151" s="669" t="s">
        <v>987</v>
      </c>
      <c r="B151" s="669"/>
      <c r="C151" s="669"/>
      <c r="D151" s="669"/>
      <c r="E151" s="669"/>
      <c r="F151" s="669"/>
      <c r="G151" s="669"/>
      <c r="H151" s="669"/>
    </row>
    <row r="153" spans="1:8" x14ac:dyDescent="0.25">
      <c r="A153" s="669" t="s">
        <v>1008</v>
      </c>
      <c r="B153" s="669"/>
      <c r="C153" s="669"/>
      <c r="D153" s="669"/>
      <c r="E153" s="669"/>
      <c r="F153" s="669"/>
      <c r="G153" s="669"/>
      <c r="H153" s="669"/>
    </row>
    <row r="155" spans="1:8" x14ac:dyDescent="0.25">
      <c r="A155" s="176" t="s">
        <v>989</v>
      </c>
      <c r="B155" s="176" t="s">
        <v>990</v>
      </c>
      <c r="C155" s="176" t="s">
        <v>991</v>
      </c>
      <c r="D155" s="176" t="s">
        <v>992</v>
      </c>
      <c r="E155" s="176" t="s">
        <v>993</v>
      </c>
      <c r="F155" s="176" t="s">
        <v>994</v>
      </c>
      <c r="G155" s="176" t="s">
        <v>995</v>
      </c>
      <c r="H155" s="176"/>
    </row>
    <row r="156" spans="1:8" x14ac:dyDescent="0.25">
      <c r="A156" t="s">
        <v>1022</v>
      </c>
      <c r="B156" t="s">
        <v>1023</v>
      </c>
      <c r="C156" t="s">
        <v>998</v>
      </c>
      <c r="D156" t="s">
        <v>854</v>
      </c>
      <c r="E156" t="s">
        <v>1081</v>
      </c>
      <c r="F156" s="188">
        <v>13.07</v>
      </c>
      <c r="G156" s="188">
        <f>F156*E156</f>
        <v>6.5350000000000001</v>
      </c>
    </row>
    <row r="157" spans="1:8" x14ac:dyDescent="0.25">
      <c r="F157" s="188" t="s">
        <v>1000</v>
      </c>
      <c r="G157" s="191">
        <f>G156</f>
        <v>6.5350000000000001</v>
      </c>
    </row>
    <row r="158" spans="1:8" x14ac:dyDescent="0.25">
      <c r="F158" s="188" t="s">
        <v>1001</v>
      </c>
      <c r="G158" s="188" t="s">
        <v>1002</v>
      </c>
    </row>
    <row r="159" spans="1:8" x14ac:dyDescent="0.25">
      <c r="F159" s="188" t="s">
        <v>1003</v>
      </c>
      <c r="G159" s="188">
        <f>SUM(G157:G158)</f>
        <v>6.5350000000000001</v>
      </c>
    </row>
    <row r="160" spans="1:8" x14ac:dyDescent="0.25">
      <c r="F160" s="188"/>
      <c r="G160" s="188"/>
    </row>
    <row r="161" spans="1:8" x14ac:dyDescent="0.25">
      <c r="A161" s="668"/>
      <c r="B161" s="669"/>
      <c r="C161" s="669"/>
      <c r="D161" s="669"/>
      <c r="E161" s="669"/>
      <c r="F161" s="669"/>
      <c r="G161" s="669"/>
      <c r="H161" s="669"/>
    </row>
    <row r="163" spans="1:8" x14ac:dyDescent="0.25">
      <c r="A163" s="670" t="s">
        <v>1024</v>
      </c>
      <c r="B163" s="669"/>
      <c r="C163" s="669"/>
      <c r="D163" s="669"/>
      <c r="E163" s="669"/>
      <c r="F163" s="669"/>
      <c r="G163" s="669"/>
      <c r="H163" s="669"/>
    </row>
    <row r="164" spans="1:8" x14ac:dyDescent="0.25">
      <c r="A164" s="73" t="s">
        <v>90</v>
      </c>
    </row>
    <row r="165" spans="1:8" x14ac:dyDescent="0.25">
      <c r="A165" s="668" t="s">
        <v>1082</v>
      </c>
      <c r="B165" s="669"/>
      <c r="C165" s="669"/>
      <c r="D165" s="669"/>
      <c r="E165" s="669"/>
      <c r="F165" s="669"/>
      <c r="G165" s="669"/>
      <c r="H165" s="669"/>
    </row>
    <row r="166" spans="1:8" x14ac:dyDescent="0.25">
      <c r="A166" s="668" t="s">
        <v>1083</v>
      </c>
      <c r="B166" s="669"/>
      <c r="C166" s="669"/>
      <c r="D166" s="669"/>
      <c r="E166" s="669"/>
      <c r="F166" s="669"/>
      <c r="G166" s="669"/>
      <c r="H166" s="669"/>
    </row>
    <row r="168" spans="1:8" x14ac:dyDescent="0.25">
      <c r="A168" s="669" t="s">
        <v>987</v>
      </c>
      <c r="B168" s="669"/>
      <c r="C168" s="669"/>
      <c r="D168" s="669"/>
      <c r="E168" s="669"/>
      <c r="F168" s="669"/>
      <c r="G168" s="669"/>
      <c r="H168" s="669"/>
    </row>
    <row r="170" spans="1:8" x14ac:dyDescent="0.25">
      <c r="A170" s="669" t="s">
        <v>1084</v>
      </c>
      <c r="B170" s="669"/>
      <c r="C170" s="669"/>
      <c r="D170" s="669"/>
      <c r="E170" s="669"/>
      <c r="F170" s="669"/>
      <c r="G170" s="669"/>
      <c r="H170" s="669"/>
    </row>
    <row r="172" spans="1:8" x14ac:dyDescent="0.25">
      <c r="A172" s="176" t="s">
        <v>989</v>
      </c>
      <c r="B172" s="176" t="s">
        <v>990</v>
      </c>
      <c r="C172" s="176" t="s">
        <v>991</v>
      </c>
      <c r="D172" s="176" t="s">
        <v>992</v>
      </c>
      <c r="E172" s="176" t="s">
        <v>993</v>
      </c>
      <c r="F172" s="176" t="s">
        <v>994</v>
      </c>
      <c r="G172" s="176" t="s">
        <v>995</v>
      </c>
      <c r="H172" s="176"/>
    </row>
    <row r="173" spans="1:8" x14ac:dyDescent="0.25">
      <c r="A173" t="s">
        <v>1085</v>
      </c>
      <c r="B173" t="s">
        <v>1086</v>
      </c>
      <c r="C173" t="s">
        <v>998</v>
      </c>
      <c r="D173" t="s">
        <v>854</v>
      </c>
      <c r="E173">
        <v>2.88</v>
      </c>
      <c r="F173" s="202">
        <v>17.3</v>
      </c>
      <c r="G173" s="202">
        <f>F173*E173</f>
        <v>49.823999999999998</v>
      </c>
    </row>
    <row r="174" spans="1:8" x14ac:dyDescent="0.25">
      <c r="A174" t="s">
        <v>1022</v>
      </c>
      <c r="B174" t="s">
        <v>1023</v>
      </c>
      <c r="C174" t="s">
        <v>998</v>
      </c>
      <c r="D174" t="s">
        <v>854</v>
      </c>
      <c r="E174">
        <v>7.5339999999999998</v>
      </c>
      <c r="F174" s="202">
        <v>13.07</v>
      </c>
      <c r="G174" s="202">
        <f>F174*E174</f>
        <v>98.469380000000001</v>
      </c>
    </row>
    <row r="175" spans="1:8" x14ac:dyDescent="0.25">
      <c r="F175" t="s">
        <v>1000</v>
      </c>
      <c r="G175" s="191">
        <f>SUM(G173:G174)</f>
        <v>148.29338000000001</v>
      </c>
    </row>
    <row r="176" spans="1:8" x14ac:dyDescent="0.25">
      <c r="F176" t="s">
        <v>1001</v>
      </c>
      <c r="G176" s="191"/>
    </row>
    <row r="177" spans="1:11" x14ac:dyDescent="0.25">
      <c r="F177" t="s">
        <v>1003</v>
      </c>
      <c r="G177" s="188">
        <f>SUM(G175:G176)</f>
        <v>148.29338000000001</v>
      </c>
      <c r="K177" s="189"/>
    </row>
    <row r="178" spans="1:11" x14ac:dyDescent="0.25">
      <c r="K178" s="189"/>
    </row>
    <row r="180" spans="1:11" x14ac:dyDescent="0.25">
      <c r="A180" s="670" t="s">
        <v>1024</v>
      </c>
      <c r="B180" s="669"/>
      <c r="C180" s="669"/>
      <c r="D180" s="669"/>
      <c r="E180" s="669"/>
      <c r="F180" s="669"/>
      <c r="G180" s="669"/>
      <c r="H180" s="669"/>
    </row>
    <row r="181" spans="1:11" x14ac:dyDescent="0.25">
      <c r="A181" s="73" t="s">
        <v>97</v>
      </c>
    </row>
    <row r="182" spans="1:11" x14ac:dyDescent="0.25">
      <c r="A182" s="668" t="s">
        <v>1087</v>
      </c>
      <c r="B182" s="669"/>
      <c r="C182" s="669"/>
      <c r="D182" s="669"/>
      <c r="E182" s="669"/>
      <c r="F182" s="669"/>
      <c r="G182" s="669"/>
      <c r="H182" s="669"/>
    </row>
    <row r="183" spans="1:11" x14ac:dyDescent="0.25">
      <c r="A183" s="668" t="s">
        <v>1088</v>
      </c>
      <c r="B183" s="669"/>
      <c r="C183" s="669"/>
      <c r="D183" s="669"/>
      <c r="E183" s="669"/>
      <c r="F183" s="669"/>
      <c r="G183" s="669"/>
      <c r="H183" s="669"/>
    </row>
    <row r="185" spans="1:11" x14ac:dyDescent="0.25">
      <c r="A185" s="669" t="s">
        <v>987</v>
      </c>
      <c r="B185" s="669"/>
      <c r="C185" s="669"/>
      <c r="D185" s="669"/>
      <c r="E185" s="669"/>
      <c r="F185" s="669"/>
      <c r="G185" s="669"/>
      <c r="H185" s="669"/>
    </row>
    <row r="187" spans="1:11" x14ac:dyDescent="0.25">
      <c r="A187" s="669" t="s">
        <v>1008</v>
      </c>
      <c r="B187" s="669"/>
      <c r="C187" s="669"/>
      <c r="D187" s="669"/>
      <c r="E187" s="669"/>
      <c r="F187" s="669"/>
      <c r="G187" s="669"/>
      <c r="H187" s="669"/>
    </row>
    <row r="189" spans="1:11" x14ac:dyDescent="0.25">
      <c r="A189" s="176" t="s">
        <v>989</v>
      </c>
      <c r="B189" s="176" t="s">
        <v>990</v>
      </c>
      <c r="C189" s="176" t="s">
        <v>991</v>
      </c>
      <c r="D189" s="176" t="s">
        <v>992</v>
      </c>
      <c r="E189" s="176" t="s">
        <v>993</v>
      </c>
      <c r="F189" s="176" t="s">
        <v>994</v>
      </c>
      <c r="G189" s="176" t="s">
        <v>995</v>
      </c>
      <c r="H189" s="176"/>
    </row>
    <row r="190" spans="1:11" x14ac:dyDescent="0.25">
      <c r="A190" t="s">
        <v>1022</v>
      </c>
      <c r="B190" t="s">
        <v>1023</v>
      </c>
      <c r="C190" t="s">
        <v>998</v>
      </c>
      <c r="D190" t="s">
        <v>854</v>
      </c>
      <c r="E190">
        <v>0.54300000000000004</v>
      </c>
      <c r="F190" s="188">
        <v>13.07</v>
      </c>
      <c r="G190" s="188">
        <f>F190*E190</f>
        <v>7.0970100000000009</v>
      </c>
    </row>
    <row r="191" spans="1:11" x14ac:dyDescent="0.25">
      <c r="F191" t="s">
        <v>1000</v>
      </c>
      <c r="G191" s="191">
        <f>SUM(G189:G190)</f>
        <v>7.0970100000000009</v>
      </c>
    </row>
    <row r="192" spans="1:11" x14ac:dyDescent="0.25">
      <c r="F192" t="s">
        <v>1001</v>
      </c>
      <c r="G192" s="191"/>
    </row>
    <row r="193" spans="1:8" x14ac:dyDescent="0.25">
      <c r="F193" t="s">
        <v>1003</v>
      </c>
      <c r="G193" s="188">
        <f>SUM(G191:G192)</f>
        <v>7.0970100000000009</v>
      </c>
    </row>
    <row r="194" spans="1:8" x14ac:dyDescent="0.25">
      <c r="G194" s="188"/>
    </row>
    <row r="197" spans="1:8" x14ac:dyDescent="0.25">
      <c r="A197" s="670" t="s">
        <v>1024</v>
      </c>
      <c r="B197" s="669"/>
      <c r="C197" s="669"/>
      <c r="D197" s="669"/>
      <c r="E197" s="669"/>
      <c r="F197" s="669"/>
      <c r="G197" s="669"/>
      <c r="H197" s="669"/>
    </row>
    <row r="198" spans="1:8" x14ac:dyDescent="0.25">
      <c r="A198" s="73" t="s">
        <v>100</v>
      </c>
    </row>
    <row r="199" spans="1:8" x14ac:dyDescent="0.25">
      <c r="A199" s="668" t="s">
        <v>1089</v>
      </c>
      <c r="B199" s="669"/>
      <c r="C199" s="669"/>
      <c r="D199" s="669"/>
      <c r="E199" s="669"/>
      <c r="F199" s="669"/>
      <c r="G199" s="669"/>
      <c r="H199" s="669"/>
    </row>
    <row r="200" spans="1:8" x14ac:dyDescent="0.25">
      <c r="A200" s="668" t="s">
        <v>1090</v>
      </c>
      <c r="B200" s="669"/>
      <c r="C200" s="669"/>
      <c r="D200" s="669"/>
      <c r="E200" s="669"/>
      <c r="F200" s="669"/>
      <c r="G200" s="669"/>
      <c r="H200" s="669"/>
    </row>
    <row r="202" spans="1:8" x14ac:dyDescent="0.25">
      <c r="A202" s="669" t="s">
        <v>987</v>
      </c>
      <c r="B202" s="669"/>
      <c r="C202" s="669"/>
      <c r="D202" s="669"/>
      <c r="E202" s="669"/>
      <c r="F202" s="669"/>
      <c r="G202" s="669"/>
      <c r="H202" s="669"/>
    </row>
    <row r="204" spans="1:8" x14ac:dyDescent="0.25">
      <c r="A204" s="669" t="s">
        <v>1053</v>
      </c>
      <c r="B204" s="669"/>
      <c r="C204" s="669"/>
      <c r="D204" s="669"/>
      <c r="E204" s="669"/>
      <c r="F204" s="669"/>
      <c r="G204" s="669"/>
      <c r="H204" s="669"/>
    </row>
    <row r="206" spans="1:8" x14ac:dyDescent="0.25">
      <c r="A206" s="176" t="s">
        <v>989</v>
      </c>
      <c r="B206" s="176" t="s">
        <v>990</v>
      </c>
      <c r="C206" s="176" t="s">
        <v>991</v>
      </c>
      <c r="D206" s="176" t="s">
        <v>992</v>
      </c>
      <c r="E206" s="176" t="s">
        <v>993</v>
      </c>
      <c r="F206" s="176" t="s">
        <v>994</v>
      </c>
      <c r="G206" s="176" t="s">
        <v>995</v>
      </c>
      <c r="H206" s="176"/>
    </row>
    <row r="207" spans="1:8" x14ac:dyDescent="0.25">
      <c r="A207" t="s">
        <v>1085</v>
      </c>
      <c r="B207" t="s">
        <v>1086</v>
      </c>
      <c r="C207" t="s">
        <v>998</v>
      </c>
      <c r="D207" t="s">
        <v>854</v>
      </c>
      <c r="E207" t="s">
        <v>1091</v>
      </c>
      <c r="F207" s="188">
        <v>17.3</v>
      </c>
      <c r="G207" s="188">
        <f>F207*E207</f>
        <v>5.1899999982700002</v>
      </c>
    </row>
    <row r="208" spans="1:8" x14ac:dyDescent="0.25">
      <c r="A208" t="s">
        <v>1022</v>
      </c>
      <c r="B208" t="s">
        <v>1023</v>
      </c>
      <c r="C208" t="s">
        <v>998</v>
      </c>
      <c r="D208" t="s">
        <v>854</v>
      </c>
      <c r="E208" t="s">
        <v>1039</v>
      </c>
      <c r="F208" s="188">
        <v>13.07</v>
      </c>
      <c r="G208" s="188">
        <f>F208*E208</f>
        <v>13.07</v>
      </c>
    </row>
    <row r="209" spans="1:8" x14ac:dyDescent="0.25">
      <c r="F209" t="s">
        <v>1000</v>
      </c>
      <c r="G209" s="191">
        <f>SUM(G207:G208)</f>
        <v>18.259999998270001</v>
      </c>
    </row>
    <row r="210" spans="1:8" x14ac:dyDescent="0.25">
      <c r="F210" t="s">
        <v>1001</v>
      </c>
      <c r="G210" s="191"/>
    </row>
    <row r="211" spans="1:8" x14ac:dyDescent="0.25">
      <c r="F211" t="s">
        <v>1003</v>
      </c>
      <c r="G211" s="188">
        <f>SUM(G209:G210)</f>
        <v>18.259999998270001</v>
      </c>
    </row>
    <row r="214" spans="1:8" x14ac:dyDescent="0.25">
      <c r="A214" s="670" t="s">
        <v>1024</v>
      </c>
      <c r="B214" s="669"/>
      <c r="C214" s="669"/>
      <c r="D214" s="669"/>
      <c r="E214" s="669"/>
      <c r="F214" s="669"/>
      <c r="G214" s="669"/>
      <c r="H214" s="669"/>
    </row>
    <row r="215" spans="1:8" x14ac:dyDescent="0.25">
      <c r="A215" s="73" t="s">
        <v>103</v>
      </c>
    </row>
    <row r="216" spans="1:8" x14ac:dyDescent="0.25">
      <c r="A216" s="668" t="s">
        <v>1092</v>
      </c>
      <c r="B216" s="669"/>
      <c r="C216" s="669"/>
      <c r="D216" s="669"/>
      <c r="E216" s="669"/>
      <c r="F216" s="669"/>
      <c r="G216" s="669"/>
      <c r="H216" s="669"/>
    </row>
    <row r="217" spans="1:8" x14ac:dyDescent="0.25">
      <c r="A217" s="668" t="s">
        <v>1093</v>
      </c>
      <c r="B217" s="669"/>
      <c r="C217" s="669"/>
      <c r="D217" s="669"/>
      <c r="E217" s="669"/>
      <c r="F217" s="669"/>
      <c r="G217" s="669"/>
      <c r="H217" s="669"/>
    </row>
    <row r="219" spans="1:8" x14ac:dyDescent="0.25">
      <c r="A219" s="669" t="s">
        <v>987</v>
      </c>
      <c r="B219" s="669"/>
      <c r="C219" s="669"/>
      <c r="D219" s="669"/>
      <c r="E219" s="669"/>
      <c r="F219" s="669"/>
      <c r="G219" s="669"/>
      <c r="H219" s="669"/>
    </row>
    <row r="221" spans="1:8" x14ac:dyDescent="0.25">
      <c r="A221" s="669" t="s">
        <v>1008</v>
      </c>
      <c r="B221" s="669"/>
      <c r="C221" s="669"/>
      <c r="D221" s="669"/>
      <c r="E221" s="669"/>
      <c r="F221" s="669"/>
      <c r="G221" s="669"/>
      <c r="H221" s="669"/>
    </row>
    <row r="223" spans="1:8" x14ac:dyDescent="0.25">
      <c r="A223" s="176" t="s">
        <v>989</v>
      </c>
      <c r="B223" s="176" t="s">
        <v>990</v>
      </c>
      <c r="C223" s="176" t="s">
        <v>991</v>
      </c>
      <c r="D223" s="176" t="s">
        <v>992</v>
      </c>
      <c r="E223" s="176" t="s">
        <v>993</v>
      </c>
      <c r="F223" s="176" t="s">
        <v>994</v>
      </c>
      <c r="G223" s="176" t="s">
        <v>995</v>
      </c>
      <c r="H223" s="176"/>
    </row>
    <row r="224" spans="1:8" x14ac:dyDescent="0.25">
      <c r="A224" t="s">
        <v>1022</v>
      </c>
      <c r="B224" t="s">
        <v>1023</v>
      </c>
      <c r="C224" t="s">
        <v>998</v>
      </c>
      <c r="D224" t="s">
        <v>854</v>
      </c>
      <c r="E224" t="s">
        <v>1094</v>
      </c>
      <c r="F224" s="188">
        <v>13.07</v>
      </c>
      <c r="G224" s="188">
        <f>F224*E224</f>
        <v>5.8815</v>
      </c>
    </row>
    <row r="225" spans="1:8" x14ac:dyDescent="0.25">
      <c r="F225" t="s">
        <v>1000</v>
      </c>
      <c r="G225" s="191">
        <f>SUM(G224)</f>
        <v>5.8815</v>
      </c>
    </row>
    <row r="226" spans="1:8" x14ac:dyDescent="0.25">
      <c r="F226" t="s">
        <v>1001</v>
      </c>
      <c r="G226" s="191"/>
    </row>
    <row r="227" spans="1:8" x14ac:dyDescent="0.25">
      <c r="F227" t="s">
        <v>1003</v>
      </c>
      <c r="G227" s="188">
        <f>SUM(G225:G226)</f>
        <v>5.8815</v>
      </c>
    </row>
    <row r="228" spans="1:8" x14ac:dyDescent="0.25">
      <c r="G228" s="188"/>
    </row>
    <row r="230" spans="1:8" x14ac:dyDescent="0.25">
      <c r="A230" s="670" t="s">
        <v>1024</v>
      </c>
      <c r="B230" s="669"/>
      <c r="C230" s="669"/>
      <c r="D230" s="669"/>
      <c r="E230" s="669"/>
      <c r="F230" s="669"/>
      <c r="G230" s="669"/>
      <c r="H230" s="669"/>
    </row>
    <row r="231" spans="1:8" x14ac:dyDescent="0.25">
      <c r="A231" s="73" t="s">
        <v>106</v>
      </c>
    </row>
    <row r="232" spans="1:8" x14ac:dyDescent="0.25">
      <c r="A232" s="668" t="s">
        <v>1095</v>
      </c>
      <c r="B232" s="669"/>
      <c r="C232" s="669"/>
      <c r="D232" s="669"/>
      <c r="E232" s="669"/>
      <c r="F232" s="669"/>
      <c r="G232" s="669"/>
      <c r="H232" s="669"/>
    </row>
    <row r="233" spans="1:8" x14ac:dyDescent="0.25">
      <c r="A233" s="668" t="s">
        <v>1096</v>
      </c>
      <c r="B233" s="669"/>
      <c r="C233" s="669"/>
      <c r="D233" s="669"/>
      <c r="E233" s="669"/>
      <c r="F233" s="669"/>
      <c r="G233" s="669"/>
      <c r="H233" s="669"/>
    </row>
    <row r="235" spans="1:8" x14ac:dyDescent="0.25">
      <c r="A235" s="669" t="s">
        <v>987</v>
      </c>
      <c r="B235" s="669"/>
      <c r="C235" s="669"/>
      <c r="D235" s="669"/>
      <c r="E235" s="669"/>
      <c r="F235" s="669"/>
      <c r="G235" s="669"/>
      <c r="H235" s="669"/>
    </row>
    <row r="237" spans="1:8" x14ac:dyDescent="0.25">
      <c r="A237" s="669" t="s">
        <v>1053</v>
      </c>
      <c r="B237" s="669"/>
      <c r="C237" s="669"/>
      <c r="D237" s="669"/>
      <c r="E237" s="669"/>
      <c r="F237" s="669"/>
      <c r="G237" s="669"/>
      <c r="H237" s="669"/>
    </row>
    <row r="239" spans="1:8" x14ac:dyDescent="0.25">
      <c r="A239" s="176" t="s">
        <v>989</v>
      </c>
      <c r="B239" s="176" t="s">
        <v>990</v>
      </c>
      <c r="C239" s="176" t="s">
        <v>991</v>
      </c>
      <c r="D239" s="176" t="s">
        <v>992</v>
      </c>
      <c r="E239" s="176" t="s">
        <v>993</v>
      </c>
      <c r="F239" s="176" t="s">
        <v>994</v>
      </c>
      <c r="G239" s="176" t="s">
        <v>995</v>
      </c>
      <c r="H239" s="176"/>
    </row>
    <row r="240" spans="1:8" x14ac:dyDescent="0.25">
      <c r="A240" t="s">
        <v>1097</v>
      </c>
      <c r="B240" t="s">
        <v>1098</v>
      </c>
      <c r="C240" t="s">
        <v>998</v>
      </c>
      <c r="D240" t="s">
        <v>854</v>
      </c>
      <c r="E240" t="s">
        <v>1081</v>
      </c>
      <c r="F240" s="188">
        <v>12.54</v>
      </c>
      <c r="G240" s="188">
        <f>F240*E240</f>
        <v>6.27</v>
      </c>
    </row>
    <row r="241" spans="1:8" x14ac:dyDescent="0.25">
      <c r="F241" s="188" t="s">
        <v>1000</v>
      </c>
      <c r="G241" s="191">
        <f>SUM(G240)</f>
        <v>6.27</v>
      </c>
    </row>
    <row r="242" spans="1:8" x14ac:dyDescent="0.25">
      <c r="F242" s="188" t="s">
        <v>1001</v>
      </c>
      <c r="G242" s="191"/>
    </row>
    <row r="243" spans="1:8" x14ac:dyDescent="0.25">
      <c r="F243" s="188" t="s">
        <v>1003</v>
      </c>
      <c r="G243" s="188">
        <f>SUM(G241:G242)</f>
        <v>6.27</v>
      </c>
    </row>
    <row r="246" spans="1:8" x14ac:dyDescent="0.25">
      <c r="A246" s="670" t="s">
        <v>1024</v>
      </c>
      <c r="B246" s="669"/>
      <c r="C246" s="669"/>
      <c r="D246" s="669"/>
      <c r="E246" s="669"/>
      <c r="F246" s="669"/>
      <c r="G246" s="669"/>
      <c r="H246" s="669"/>
    </row>
    <row r="247" spans="1:8" x14ac:dyDescent="0.25">
      <c r="A247" s="73" t="s">
        <v>109</v>
      </c>
    </row>
    <row r="248" spans="1:8" x14ac:dyDescent="0.25">
      <c r="A248" s="668" t="s">
        <v>1099</v>
      </c>
      <c r="B248" s="669"/>
      <c r="C248" s="669"/>
      <c r="D248" s="669"/>
      <c r="E248" s="669"/>
      <c r="F248" s="669"/>
      <c r="G248" s="669"/>
      <c r="H248" s="669"/>
    </row>
    <row r="249" spans="1:8" x14ac:dyDescent="0.25">
      <c r="A249" s="668" t="s">
        <v>1100</v>
      </c>
      <c r="B249" s="669"/>
      <c r="C249" s="669"/>
      <c r="D249" s="669"/>
      <c r="E249" s="669"/>
      <c r="F249" s="669"/>
      <c r="G249" s="669"/>
      <c r="H249" s="669"/>
    </row>
    <row r="251" spans="1:8" x14ac:dyDescent="0.25">
      <c r="A251" s="669" t="s">
        <v>987</v>
      </c>
      <c r="B251" s="669"/>
      <c r="C251" s="669"/>
      <c r="D251" s="669"/>
      <c r="E251" s="669"/>
      <c r="F251" s="669"/>
      <c r="G251" s="669"/>
      <c r="H251" s="669"/>
    </row>
    <row r="253" spans="1:8" x14ac:dyDescent="0.25">
      <c r="A253" s="669" t="s">
        <v>1008</v>
      </c>
      <c r="B253" s="669"/>
      <c r="C253" s="669"/>
      <c r="D253" s="669"/>
      <c r="E253" s="669"/>
      <c r="F253" s="669"/>
      <c r="G253" s="669"/>
      <c r="H253" s="669"/>
    </row>
    <row r="255" spans="1:8" x14ac:dyDescent="0.25">
      <c r="A255" s="176" t="s">
        <v>989</v>
      </c>
      <c r="B255" s="176" t="s">
        <v>990</v>
      </c>
      <c r="C255" s="176" t="s">
        <v>991</v>
      </c>
      <c r="D255" s="176" t="s">
        <v>992</v>
      </c>
      <c r="E255" s="176" t="s">
        <v>993</v>
      </c>
      <c r="F255" s="176" t="s">
        <v>994</v>
      </c>
      <c r="G255" s="176" t="s">
        <v>995</v>
      </c>
      <c r="H255" s="176"/>
    </row>
    <row r="256" spans="1:8" x14ac:dyDescent="0.25">
      <c r="A256" t="s">
        <v>1085</v>
      </c>
      <c r="B256" t="s">
        <v>1086</v>
      </c>
      <c r="C256" t="s">
        <v>998</v>
      </c>
      <c r="D256" t="s">
        <v>854</v>
      </c>
      <c r="E256" t="s">
        <v>1032</v>
      </c>
      <c r="F256" s="188">
        <v>17.3</v>
      </c>
      <c r="G256" s="188">
        <f>F256*E256</f>
        <v>3.4600000000000004</v>
      </c>
    </row>
    <row r="257" spans="1:8" x14ac:dyDescent="0.25">
      <c r="A257" t="s">
        <v>1022</v>
      </c>
      <c r="B257" t="s">
        <v>1023</v>
      </c>
      <c r="C257" t="s">
        <v>998</v>
      </c>
      <c r="D257" t="s">
        <v>854</v>
      </c>
      <c r="E257" t="s">
        <v>1101</v>
      </c>
      <c r="F257" s="188">
        <v>13.07</v>
      </c>
      <c r="G257" s="188">
        <f>F257*E257</f>
        <v>9.1489999986930002</v>
      </c>
    </row>
    <row r="258" spans="1:8" x14ac:dyDescent="0.25">
      <c r="F258" s="188" t="s">
        <v>1000</v>
      </c>
      <c r="G258" s="191">
        <f>SUM(G256:G257)</f>
        <v>12.608999998693001</v>
      </c>
    </row>
    <row r="259" spans="1:8" x14ac:dyDescent="0.25">
      <c r="F259" s="188" t="s">
        <v>1001</v>
      </c>
      <c r="G259" s="191"/>
    </row>
    <row r="260" spans="1:8" x14ac:dyDescent="0.25">
      <c r="F260" s="188" t="s">
        <v>1003</v>
      </c>
      <c r="G260" s="188">
        <f>SUM(G258:G259)</f>
        <v>12.608999998693001</v>
      </c>
    </row>
    <row r="263" spans="1:8" x14ac:dyDescent="0.25">
      <c r="A263" s="670" t="s">
        <v>1024</v>
      </c>
      <c r="B263" s="669"/>
      <c r="C263" s="669"/>
      <c r="D263" s="669"/>
      <c r="E263" s="669"/>
      <c r="F263" s="669"/>
      <c r="G263" s="669"/>
      <c r="H263" s="669"/>
    </row>
    <row r="264" spans="1:8" ht="25.5" x14ac:dyDescent="0.25">
      <c r="A264" s="73" t="s">
        <v>131</v>
      </c>
      <c r="B264" s="175" t="s">
        <v>1102</v>
      </c>
    </row>
    <row r="265" spans="1:8" x14ac:dyDescent="0.25">
      <c r="A265" s="73" t="s">
        <v>133</v>
      </c>
      <c r="B265" s="186"/>
    </row>
    <row r="266" spans="1:8" x14ac:dyDescent="0.25">
      <c r="A266" s="668" t="s">
        <v>1103</v>
      </c>
      <c r="B266" s="669"/>
      <c r="C266" s="669"/>
      <c r="D266" s="669"/>
      <c r="E266" s="669"/>
      <c r="F266" s="669"/>
      <c r="G266" s="669"/>
      <c r="H266" s="669"/>
    </row>
    <row r="267" spans="1:8" x14ac:dyDescent="0.25">
      <c r="A267" s="668" t="s">
        <v>1104</v>
      </c>
      <c r="B267" s="669"/>
      <c r="C267" s="669"/>
      <c r="D267" s="669"/>
      <c r="E267" s="669"/>
      <c r="F267" s="669"/>
      <c r="G267" s="669"/>
      <c r="H267" s="669"/>
    </row>
    <row r="269" spans="1:8" x14ac:dyDescent="0.25">
      <c r="A269" s="669" t="s">
        <v>987</v>
      </c>
      <c r="B269" s="669"/>
      <c r="C269" s="669"/>
      <c r="D269" s="669"/>
      <c r="E269" s="669"/>
      <c r="F269" s="669"/>
      <c r="G269" s="669"/>
      <c r="H269" s="669"/>
    </row>
    <row r="271" spans="1:8" x14ac:dyDescent="0.25">
      <c r="A271" s="669" t="s">
        <v>1084</v>
      </c>
      <c r="B271" s="669"/>
      <c r="C271" s="669"/>
      <c r="D271" s="669"/>
      <c r="E271" s="669"/>
      <c r="F271" s="669"/>
      <c r="G271" s="669"/>
      <c r="H271" s="669"/>
    </row>
    <row r="273" spans="1:10" x14ac:dyDescent="0.25">
      <c r="A273" s="176" t="s">
        <v>989</v>
      </c>
      <c r="B273" s="176" t="s">
        <v>990</v>
      </c>
      <c r="C273" s="176" t="s">
        <v>991</v>
      </c>
      <c r="D273" s="176" t="s">
        <v>992</v>
      </c>
      <c r="E273" s="176" t="s">
        <v>993</v>
      </c>
      <c r="F273" s="176" t="s">
        <v>994</v>
      </c>
      <c r="G273" s="176" t="s">
        <v>995</v>
      </c>
      <c r="H273" s="176"/>
    </row>
    <row r="274" spans="1:10" x14ac:dyDescent="0.25">
      <c r="A274" t="s">
        <v>1105</v>
      </c>
      <c r="B274" t="s">
        <v>1106</v>
      </c>
      <c r="C274" t="s">
        <v>1011</v>
      </c>
      <c r="D274" t="s">
        <v>297</v>
      </c>
      <c r="E274" t="s">
        <v>1107</v>
      </c>
      <c r="F274" s="188">
        <v>5.5760573705179279</v>
      </c>
      <c r="G274" s="188">
        <f>F274*E274</f>
        <v>10.036903266932271</v>
      </c>
      <c r="I274" s="188"/>
      <c r="J274" s="187"/>
    </row>
    <row r="275" spans="1:10" x14ac:dyDescent="0.25">
      <c r="A275" t="s">
        <v>1108</v>
      </c>
      <c r="B275" t="s">
        <v>1109</v>
      </c>
      <c r="C275" t="s">
        <v>1011</v>
      </c>
      <c r="D275" t="s">
        <v>297</v>
      </c>
      <c r="E275" t="s">
        <v>1110</v>
      </c>
      <c r="F275" s="188">
        <v>3.9703288180610885</v>
      </c>
      <c r="G275" s="188">
        <f t="shared" ref="G275:G288" si="1">F275*E275</f>
        <v>47.643945816733066</v>
      </c>
      <c r="I275" s="188"/>
    </row>
    <row r="276" spans="1:10" x14ac:dyDescent="0.25">
      <c r="A276" t="s">
        <v>1111</v>
      </c>
      <c r="B276" t="s">
        <v>1112</v>
      </c>
      <c r="C276" t="s">
        <v>1011</v>
      </c>
      <c r="D276" t="s">
        <v>297</v>
      </c>
      <c r="E276" t="s">
        <v>1110</v>
      </c>
      <c r="F276" s="188">
        <v>3.838351128818061</v>
      </c>
      <c r="G276" s="188">
        <f t="shared" si="1"/>
        <v>46.06021354581673</v>
      </c>
      <c r="I276" s="188"/>
      <c r="J276" s="187"/>
    </row>
    <row r="277" spans="1:10" x14ac:dyDescent="0.25">
      <c r="A277" t="s">
        <v>1113</v>
      </c>
      <c r="B277" t="s">
        <v>1114</v>
      </c>
      <c r="C277" t="s">
        <v>1011</v>
      </c>
      <c r="D277" t="s">
        <v>297</v>
      </c>
      <c r="E277" t="s">
        <v>924</v>
      </c>
      <c r="F277" s="188">
        <v>3.7833604249667991</v>
      </c>
      <c r="G277" s="188">
        <f t="shared" si="1"/>
        <v>15.133441699867197</v>
      </c>
      <c r="I277" s="188"/>
    </row>
    <row r="278" spans="1:10" x14ac:dyDescent="0.25">
      <c r="A278" t="s">
        <v>1115</v>
      </c>
      <c r="B278" t="s">
        <v>1116</v>
      </c>
      <c r="C278" t="s">
        <v>1011</v>
      </c>
      <c r="D278" t="s">
        <v>297</v>
      </c>
      <c r="E278" t="s">
        <v>1117</v>
      </c>
      <c r="F278" s="188">
        <v>3.7393678618857895</v>
      </c>
      <c r="G278" s="188">
        <f t="shared" si="1"/>
        <v>37.393678618857898</v>
      </c>
      <c r="I278" s="188"/>
    </row>
    <row r="279" spans="1:10" x14ac:dyDescent="0.25">
      <c r="A279" t="s">
        <v>1118</v>
      </c>
      <c r="B279" t="s">
        <v>1119</v>
      </c>
      <c r="C279" t="s">
        <v>1011</v>
      </c>
      <c r="D279" t="s">
        <v>1120</v>
      </c>
      <c r="E279" t="s">
        <v>1039</v>
      </c>
      <c r="F279" s="188">
        <v>324.44515272244354</v>
      </c>
      <c r="G279" s="188">
        <f t="shared" si="1"/>
        <v>324.44515272244354</v>
      </c>
      <c r="I279" s="188"/>
    </row>
    <row r="280" spans="1:10" x14ac:dyDescent="0.25">
      <c r="A280" t="s">
        <v>1121</v>
      </c>
      <c r="B280" t="s">
        <v>1122</v>
      </c>
      <c r="C280" t="s">
        <v>1011</v>
      </c>
      <c r="D280" t="s">
        <v>297</v>
      </c>
      <c r="E280" t="s">
        <v>1117</v>
      </c>
      <c r="F280" s="188">
        <v>4.0693120849933599</v>
      </c>
      <c r="G280" s="188">
        <f t="shared" si="1"/>
        <v>40.693120849933599</v>
      </c>
      <c r="I280" s="188"/>
    </row>
    <row r="281" spans="1:10" x14ac:dyDescent="0.25">
      <c r="A281" t="s">
        <v>1123</v>
      </c>
      <c r="B281" t="s">
        <v>1124</v>
      </c>
      <c r="C281" t="s">
        <v>1011</v>
      </c>
      <c r="D281" t="s">
        <v>297</v>
      </c>
      <c r="E281" t="s">
        <v>1110</v>
      </c>
      <c r="F281" s="188">
        <v>4.0693120849933599</v>
      </c>
      <c r="G281" s="188">
        <f t="shared" si="1"/>
        <v>48.831745019920319</v>
      </c>
      <c r="I281" s="188"/>
    </row>
    <row r="282" spans="1:10" x14ac:dyDescent="0.25">
      <c r="A282" t="s">
        <v>1125</v>
      </c>
      <c r="B282" t="s">
        <v>1126</v>
      </c>
      <c r="C282" t="s">
        <v>1046</v>
      </c>
      <c r="D282" t="s">
        <v>77</v>
      </c>
      <c r="E282" t="s">
        <v>1110</v>
      </c>
      <c r="F282" s="188">
        <v>55.947542098273566</v>
      </c>
      <c r="G282" s="188">
        <f t="shared" si="1"/>
        <v>671.37050517928276</v>
      </c>
      <c r="I282" s="188"/>
    </row>
    <row r="283" spans="1:10" x14ac:dyDescent="0.25">
      <c r="A283" t="s">
        <v>1127</v>
      </c>
      <c r="B283" t="s">
        <v>1128</v>
      </c>
      <c r="C283" t="s">
        <v>1046</v>
      </c>
      <c r="D283" t="s">
        <v>854</v>
      </c>
      <c r="E283" t="s">
        <v>1129</v>
      </c>
      <c r="F283" s="188">
        <v>1.1768010624169987</v>
      </c>
      <c r="G283" s="188">
        <f t="shared" si="1"/>
        <v>0.40599636641618447</v>
      </c>
      <c r="I283" s="188"/>
    </row>
    <row r="284" spans="1:10" x14ac:dyDescent="0.25">
      <c r="A284" t="s">
        <v>1130</v>
      </c>
      <c r="B284" t="s">
        <v>1131</v>
      </c>
      <c r="C284" t="s">
        <v>1046</v>
      </c>
      <c r="D284" t="s">
        <v>854</v>
      </c>
      <c r="E284" t="s">
        <v>1132</v>
      </c>
      <c r="F284" s="188">
        <v>0.28595166002656042</v>
      </c>
      <c r="G284" s="188">
        <f t="shared" si="1"/>
        <v>0.23019108632138116</v>
      </c>
      <c r="I284" s="188"/>
    </row>
    <row r="285" spans="1:10" x14ac:dyDescent="0.25">
      <c r="A285" t="s">
        <v>1133</v>
      </c>
      <c r="B285" t="s">
        <v>1134</v>
      </c>
      <c r="C285" t="s">
        <v>998</v>
      </c>
      <c r="D285" t="s">
        <v>854</v>
      </c>
      <c r="E285" t="s">
        <v>1135</v>
      </c>
      <c r="F285" s="188">
        <v>19.420000000000002</v>
      </c>
      <c r="G285" s="188">
        <f t="shared" si="1"/>
        <v>119.43300000000002</v>
      </c>
    </row>
    <row r="286" spans="1:10" x14ac:dyDescent="0.25">
      <c r="A286" t="s">
        <v>1136</v>
      </c>
      <c r="B286" t="s">
        <v>1137</v>
      </c>
      <c r="C286" t="s">
        <v>998</v>
      </c>
      <c r="D286" t="s">
        <v>854</v>
      </c>
      <c r="E286" t="s">
        <v>1081</v>
      </c>
      <c r="F286" s="188">
        <v>19.420000000000002</v>
      </c>
      <c r="G286" s="188">
        <f t="shared" si="1"/>
        <v>9.7100000000000009</v>
      </c>
    </row>
    <row r="287" spans="1:10" x14ac:dyDescent="0.25">
      <c r="A287" t="s">
        <v>1085</v>
      </c>
      <c r="B287" t="s">
        <v>1086</v>
      </c>
      <c r="C287" t="s">
        <v>998</v>
      </c>
      <c r="D287" t="s">
        <v>854</v>
      </c>
      <c r="E287" t="s">
        <v>1081</v>
      </c>
      <c r="F287" s="188">
        <v>17.3</v>
      </c>
      <c r="G287" s="188">
        <f t="shared" si="1"/>
        <v>8.65</v>
      </c>
    </row>
    <row r="288" spans="1:10" x14ac:dyDescent="0.25">
      <c r="A288" t="s">
        <v>1022</v>
      </c>
      <c r="B288" t="s">
        <v>1023</v>
      </c>
      <c r="C288" t="s">
        <v>998</v>
      </c>
      <c r="D288" t="s">
        <v>854</v>
      </c>
      <c r="E288" t="s">
        <v>1138</v>
      </c>
      <c r="F288" s="188">
        <v>13.07</v>
      </c>
      <c r="G288" s="188">
        <f t="shared" si="1"/>
        <v>119.59050000000001</v>
      </c>
    </row>
    <row r="289" spans="1:11" x14ac:dyDescent="0.25">
      <c r="F289" s="188" t="s">
        <v>1000</v>
      </c>
      <c r="G289" s="191">
        <f>SUM(G285:G288)</f>
        <v>257.38350000000003</v>
      </c>
    </row>
    <row r="290" spans="1:11" x14ac:dyDescent="0.25">
      <c r="F290" s="188" t="s">
        <v>1001</v>
      </c>
      <c r="G290" s="191">
        <f>SUM(G274:G284)</f>
        <v>1242.2448941725249</v>
      </c>
    </row>
    <row r="291" spans="1:11" x14ac:dyDescent="0.25">
      <c r="F291" s="188" t="s">
        <v>1003</v>
      </c>
      <c r="G291" s="188">
        <f>SUM(G289:G290)</f>
        <v>1499.6283941725251</v>
      </c>
    </row>
    <row r="294" spans="1:11" x14ac:dyDescent="0.25">
      <c r="A294" s="670" t="s">
        <v>1024</v>
      </c>
      <c r="B294" s="669"/>
      <c r="C294" s="669"/>
      <c r="D294" s="669"/>
      <c r="E294" s="669"/>
      <c r="F294" s="669"/>
      <c r="G294" s="669"/>
      <c r="H294" s="669"/>
    </row>
    <row r="295" spans="1:11" x14ac:dyDescent="0.25">
      <c r="A295" s="73" t="s">
        <v>151</v>
      </c>
    </row>
    <row r="296" spans="1:11" x14ac:dyDescent="0.25">
      <c r="A296" s="668" t="s">
        <v>1139</v>
      </c>
      <c r="B296" s="669"/>
      <c r="C296" s="669"/>
      <c r="D296" s="669"/>
      <c r="E296" s="669"/>
      <c r="F296" s="669"/>
      <c r="G296" s="669"/>
      <c r="H296" s="669"/>
    </row>
    <row r="297" spans="1:11" x14ac:dyDescent="0.25">
      <c r="A297" s="668" t="s">
        <v>1140</v>
      </c>
      <c r="B297" s="669"/>
      <c r="C297" s="669"/>
      <c r="D297" s="669"/>
      <c r="E297" s="669"/>
      <c r="F297" s="669"/>
      <c r="G297" s="669"/>
      <c r="H297" s="669"/>
    </row>
    <row r="299" spans="1:11" x14ac:dyDescent="0.25">
      <c r="A299" s="669" t="s">
        <v>987</v>
      </c>
      <c r="B299" s="669"/>
      <c r="C299" s="669"/>
      <c r="D299" s="669"/>
      <c r="E299" s="669"/>
      <c r="F299" s="669"/>
      <c r="G299" s="669"/>
      <c r="H299" s="669"/>
    </row>
    <row r="301" spans="1:11" x14ac:dyDescent="0.25">
      <c r="A301" s="669" t="s">
        <v>1008</v>
      </c>
      <c r="B301" s="669"/>
      <c r="C301" s="669"/>
      <c r="D301" s="669"/>
      <c r="E301" s="669"/>
      <c r="F301" s="669"/>
      <c r="G301" s="669"/>
      <c r="H301" s="669"/>
    </row>
    <row r="303" spans="1:11" x14ac:dyDescent="0.25">
      <c r="A303" s="176" t="s">
        <v>989</v>
      </c>
      <c r="B303" s="176" t="s">
        <v>990</v>
      </c>
      <c r="C303" s="176" t="s">
        <v>991</v>
      </c>
      <c r="D303" s="176" t="s">
        <v>992</v>
      </c>
      <c r="E303" s="176" t="s">
        <v>993</v>
      </c>
      <c r="F303" s="176" t="s">
        <v>994</v>
      </c>
      <c r="G303" s="176" t="s">
        <v>995</v>
      </c>
      <c r="H303" s="176"/>
    </row>
    <row r="304" spans="1:11" x14ac:dyDescent="0.25">
      <c r="A304" t="s">
        <v>1141</v>
      </c>
      <c r="B304" t="s">
        <v>1142</v>
      </c>
      <c r="C304" t="s">
        <v>1046</v>
      </c>
      <c r="D304" t="s">
        <v>1120</v>
      </c>
      <c r="E304" t="s">
        <v>1143</v>
      </c>
      <c r="F304" s="188">
        <v>232.84934735108408</v>
      </c>
      <c r="G304" s="188">
        <f>F304*E304</f>
        <v>3.4927401869813264</v>
      </c>
      <c r="K304" s="187"/>
    </row>
    <row r="305" spans="1:11" x14ac:dyDescent="0.25">
      <c r="A305" t="s">
        <v>1144</v>
      </c>
      <c r="B305" t="s">
        <v>1145</v>
      </c>
      <c r="C305" t="s">
        <v>1011</v>
      </c>
      <c r="D305" t="s">
        <v>1030</v>
      </c>
      <c r="E305" t="s">
        <v>1146</v>
      </c>
      <c r="F305" s="188">
        <v>2.048250754847591</v>
      </c>
      <c r="G305" s="188">
        <f>F305*E305</f>
        <v>26.627259813018682</v>
      </c>
    </row>
    <row r="306" spans="1:11" x14ac:dyDescent="0.25">
      <c r="A306" t="s">
        <v>1085</v>
      </c>
      <c r="B306" t="s">
        <v>1086</v>
      </c>
      <c r="C306" t="s">
        <v>998</v>
      </c>
      <c r="D306" t="s">
        <v>854</v>
      </c>
      <c r="E306" t="s">
        <v>1147</v>
      </c>
      <c r="F306" s="188">
        <v>17.3</v>
      </c>
      <c r="G306" s="188">
        <f>F306*E306</f>
        <v>19.548999998270002</v>
      </c>
      <c r="K306" s="187"/>
    </row>
    <row r="307" spans="1:11" x14ac:dyDescent="0.25">
      <c r="A307" t="s">
        <v>1022</v>
      </c>
      <c r="B307" t="s">
        <v>1023</v>
      </c>
      <c r="C307" t="s">
        <v>998</v>
      </c>
      <c r="D307" t="s">
        <v>854</v>
      </c>
      <c r="E307" t="s">
        <v>1147</v>
      </c>
      <c r="F307" s="188">
        <v>13.07</v>
      </c>
      <c r="G307" s="188">
        <f>F307*E307</f>
        <v>14.769099998693001</v>
      </c>
    </row>
    <row r="308" spans="1:11" x14ac:dyDescent="0.25">
      <c r="F308" s="188" t="s">
        <v>1000</v>
      </c>
      <c r="G308" s="191">
        <f>SUM(G306:G307)</f>
        <v>34.318099996962999</v>
      </c>
    </row>
    <row r="309" spans="1:11" x14ac:dyDescent="0.25">
      <c r="F309" s="188" t="s">
        <v>1001</v>
      </c>
      <c r="G309" s="191">
        <f>SUM(G304:G305)</f>
        <v>30.120000000000008</v>
      </c>
    </row>
    <row r="310" spans="1:11" x14ac:dyDescent="0.25">
      <c r="F310" s="188" t="s">
        <v>1003</v>
      </c>
      <c r="G310" s="188">
        <f>G309+G308</f>
        <v>64.438099996963004</v>
      </c>
    </row>
    <row r="312" spans="1:11" x14ac:dyDescent="0.25">
      <c r="A312" s="668" t="s">
        <v>1148</v>
      </c>
      <c r="B312" s="669"/>
      <c r="C312" s="669"/>
      <c r="D312" s="669"/>
      <c r="E312" s="669"/>
      <c r="F312" s="669"/>
      <c r="G312" s="669"/>
      <c r="H312" s="669"/>
    </row>
    <row r="313" spans="1:11" x14ac:dyDescent="0.25">
      <c r="A313" t="s">
        <v>1149</v>
      </c>
      <c r="B313" t="s">
        <v>1150</v>
      </c>
    </row>
    <row r="314" spans="1:11" x14ac:dyDescent="0.25">
      <c r="A314" t="s">
        <v>1151</v>
      </c>
      <c r="B314" t="s">
        <v>1152</v>
      </c>
    </row>
    <row r="315" spans="1:11" x14ac:dyDescent="0.25">
      <c r="A315" t="s">
        <v>1153</v>
      </c>
      <c r="B315" t="s">
        <v>1002</v>
      </c>
    </row>
    <row r="316" spans="1:11" x14ac:dyDescent="0.25">
      <c r="A316" t="s">
        <v>1154</v>
      </c>
      <c r="B316" t="s">
        <v>1155</v>
      </c>
    </row>
    <row r="318" spans="1:11" x14ac:dyDescent="0.25">
      <c r="A318" s="670" t="s">
        <v>1024</v>
      </c>
      <c r="B318" s="669"/>
      <c r="C318" s="669"/>
      <c r="D318" s="669"/>
      <c r="E318" s="669"/>
      <c r="F318" s="669"/>
      <c r="G318" s="669"/>
      <c r="H318" s="669"/>
    </row>
    <row r="319" spans="1:11" x14ac:dyDescent="0.25">
      <c r="A319" s="73" t="s">
        <v>165</v>
      </c>
    </row>
    <row r="320" spans="1:11" x14ac:dyDescent="0.25">
      <c r="A320" s="668" t="s">
        <v>1156</v>
      </c>
      <c r="B320" s="669"/>
      <c r="C320" s="669"/>
      <c r="D320" s="669"/>
      <c r="E320" s="669"/>
      <c r="F320" s="669"/>
      <c r="G320" s="669"/>
      <c r="H320" s="669"/>
    </row>
    <row r="321" spans="1:10" x14ac:dyDescent="0.25">
      <c r="A321" s="668" t="s">
        <v>1157</v>
      </c>
      <c r="B321" s="669"/>
      <c r="C321" s="669"/>
      <c r="D321" s="669"/>
      <c r="E321" s="669"/>
      <c r="F321" s="669"/>
      <c r="G321" s="669"/>
      <c r="H321" s="669"/>
    </row>
    <row r="323" spans="1:10" x14ac:dyDescent="0.25">
      <c r="A323" s="669" t="s">
        <v>987</v>
      </c>
      <c r="B323" s="669"/>
      <c r="C323" s="669"/>
      <c r="D323" s="669"/>
      <c r="E323" s="669"/>
      <c r="F323" s="669"/>
      <c r="G323" s="669"/>
      <c r="H323" s="669"/>
    </row>
    <row r="325" spans="1:10" x14ac:dyDescent="0.25">
      <c r="A325" s="669" t="s">
        <v>1008</v>
      </c>
      <c r="B325" s="669"/>
      <c r="C325" s="669"/>
      <c r="D325" s="669"/>
      <c r="E325" s="669"/>
      <c r="F325" s="669"/>
      <c r="G325" s="669"/>
      <c r="H325" s="669"/>
    </row>
    <row r="327" spans="1:10" x14ac:dyDescent="0.25">
      <c r="A327" s="176" t="s">
        <v>989</v>
      </c>
      <c r="B327" s="176" t="s">
        <v>990</v>
      </c>
      <c r="C327" s="176" t="s">
        <v>991</v>
      </c>
      <c r="D327" s="176" t="s">
        <v>992</v>
      </c>
      <c r="E327" s="176" t="s">
        <v>993</v>
      </c>
      <c r="F327" s="176" t="s">
        <v>994</v>
      </c>
      <c r="G327" s="176" t="s">
        <v>995</v>
      </c>
      <c r="H327" s="176"/>
    </row>
    <row r="328" spans="1:10" x14ac:dyDescent="0.25">
      <c r="A328" t="s">
        <v>1158</v>
      </c>
      <c r="B328" t="s">
        <v>1159</v>
      </c>
      <c r="C328" t="s">
        <v>1011</v>
      </c>
      <c r="D328" t="s">
        <v>1030</v>
      </c>
      <c r="E328" t="s">
        <v>1160</v>
      </c>
      <c r="F328" s="188">
        <v>268.4792251318994</v>
      </c>
      <c r="G328" s="188">
        <f>F328*E328</f>
        <v>52.917255273497368</v>
      </c>
      <c r="J328" s="187"/>
    </row>
    <row r="329" spans="1:10" x14ac:dyDescent="0.25">
      <c r="A329" t="s">
        <v>1161</v>
      </c>
      <c r="B329" t="s">
        <v>1162</v>
      </c>
      <c r="C329" t="s">
        <v>1011</v>
      </c>
      <c r="D329" t="s">
        <v>1030</v>
      </c>
      <c r="E329" t="s">
        <v>1160</v>
      </c>
      <c r="F329" s="188">
        <v>95.955072179110275</v>
      </c>
      <c r="G329" s="188">
        <f>F329*E329</f>
        <v>18.912744726502634</v>
      </c>
    </row>
    <row r="330" spans="1:10" x14ac:dyDescent="0.25">
      <c r="A330" t="s">
        <v>1163</v>
      </c>
      <c r="B330" t="s">
        <v>1164</v>
      </c>
      <c r="C330" t="s">
        <v>998</v>
      </c>
      <c r="D330" t="s">
        <v>854</v>
      </c>
      <c r="E330" t="s">
        <v>1039</v>
      </c>
      <c r="F330" s="188">
        <v>18.63</v>
      </c>
      <c r="G330" s="188">
        <f>F330*E330</f>
        <v>18.63</v>
      </c>
      <c r="J330" s="189"/>
    </row>
    <row r="331" spans="1:10" x14ac:dyDescent="0.25">
      <c r="A331" t="s">
        <v>1022</v>
      </c>
      <c r="B331" t="s">
        <v>1023</v>
      </c>
      <c r="C331" t="s">
        <v>998</v>
      </c>
      <c r="D331" t="s">
        <v>854</v>
      </c>
      <c r="E331" t="s">
        <v>1039</v>
      </c>
      <c r="F331" s="188">
        <v>13.07</v>
      </c>
      <c r="G331" s="188">
        <f>F331*E331</f>
        <v>13.07</v>
      </c>
    </row>
    <row r="332" spans="1:10" x14ac:dyDescent="0.25">
      <c r="F332" s="188" t="s">
        <v>1000</v>
      </c>
      <c r="G332" s="191">
        <f>SUM(G330:G331)</f>
        <v>31.7</v>
      </c>
    </row>
    <row r="333" spans="1:10" x14ac:dyDescent="0.25">
      <c r="F333" s="188" t="s">
        <v>1001</v>
      </c>
      <c r="G333" s="191">
        <f>SUM(G328:G329)</f>
        <v>71.83</v>
      </c>
    </row>
    <row r="334" spans="1:10" x14ac:dyDescent="0.25">
      <c r="F334" s="188" t="s">
        <v>1003</v>
      </c>
      <c r="G334" s="188">
        <f>G333+G332</f>
        <v>103.53</v>
      </c>
    </row>
    <row r="337" spans="1:10" x14ac:dyDescent="0.25">
      <c r="A337" s="670" t="s">
        <v>1024</v>
      </c>
      <c r="B337" s="669"/>
      <c r="C337" s="669"/>
      <c r="D337" s="669"/>
      <c r="E337" s="669"/>
      <c r="F337" s="669"/>
      <c r="G337" s="669"/>
      <c r="H337" s="669"/>
    </row>
    <row r="338" spans="1:10" x14ac:dyDescent="0.25">
      <c r="A338" s="73" t="s">
        <v>1165</v>
      </c>
    </row>
    <row r="339" spans="1:10" x14ac:dyDescent="0.25">
      <c r="A339" s="668" t="s">
        <v>1166</v>
      </c>
      <c r="B339" s="669"/>
      <c r="C339" s="669"/>
      <c r="D339" s="669"/>
      <c r="E339" s="669"/>
      <c r="F339" s="669"/>
      <c r="G339" s="669"/>
      <c r="H339" s="669"/>
    </row>
    <row r="340" spans="1:10" x14ac:dyDescent="0.25">
      <c r="A340" s="668" t="s">
        <v>1167</v>
      </c>
      <c r="B340" s="669"/>
      <c r="C340" s="669"/>
      <c r="D340" s="669"/>
      <c r="E340" s="669"/>
      <c r="F340" s="669"/>
      <c r="G340" s="669"/>
      <c r="H340" s="669"/>
    </row>
    <row r="342" spans="1:10" x14ac:dyDescent="0.25">
      <c r="A342" s="669" t="s">
        <v>987</v>
      </c>
      <c r="B342" s="669"/>
      <c r="C342" s="669"/>
      <c r="D342" s="669"/>
      <c r="E342" s="669"/>
      <c r="F342" s="669"/>
      <c r="G342" s="669"/>
      <c r="H342" s="669"/>
    </row>
    <row r="344" spans="1:10" x14ac:dyDescent="0.25">
      <c r="A344" s="669" t="s">
        <v>1053</v>
      </c>
      <c r="B344" s="669"/>
      <c r="C344" s="669"/>
      <c r="D344" s="669"/>
      <c r="E344" s="669"/>
      <c r="F344" s="669"/>
      <c r="G344" s="669"/>
      <c r="H344" s="669"/>
    </row>
    <row r="346" spans="1:10" x14ac:dyDescent="0.25">
      <c r="A346" s="176" t="s">
        <v>989</v>
      </c>
      <c r="B346" s="176" t="s">
        <v>990</v>
      </c>
      <c r="C346" s="176" t="s">
        <v>991</v>
      </c>
      <c r="D346" s="176" t="s">
        <v>992</v>
      </c>
      <c r="E346" s="176" t="s">
        <v>993</v>
      </c>
      <c r="F346" s="176" t="s">
        <v>994</v>
      </c>
      <c r="G346" s="176" t="s">
        <v>995</v>
      </c>
      <c r="H346" s="176"/>
    </row>
    <row r="347" spans="1:10" x14ac:dyDescent="0.25">
      <c r="A347" t="s">
        <v>1168</v>
      </c>
      <c r="B347" t="s">
        <v>1169</v>
      </c>
      <c r="C347" t="s">
        <v>1011</v>
      </c>
      <c r="D347" t="s">
        <v>1030</v>
      </c>
      <c r="E347" t="s">
        <v>1039</v>
      </c>
      <c r="F347" s="188">
        <v>192.94</v>
      </c>
      <c r="G347" s="188">
        <f>F347*E347</f>
        <v>192.94</v>
      </c>
    </row>
    <row r="348" spans="1:10" ht="33.75" customHeight="1" x14ac:dyDescent="0.25">
      <c r="F348" t="s">
        <v>1000</v>
      </c>
      <c r="J348" s="189"/>
    </row>
    <row r="349" spans="1:10" x14ac:dyDescent="0.25">
      <c r="F349" t="s">
        <v>1001</v>
      </c>
      <c r="G349" s="191">
        <f>SUM(G347)</f>
        <v>192.94</v>
      </c>
    </row>
    <row r="350" spans="1:10" x14ac:dyDescent="0.25">
      <c r="F350" t="s">
        <v>1003</v>
      </c>
      <c r="G350" s="188">
        <f>G349+G348</f>
        <v>192.94</v>
      </c>
    </row>
    <row r="351" spans="1:10" ht="25.5" customHeight="1" x14ac:dyDescent="0.25"/>
    <row r="353" spans="1:10" x14ac:dyDescent="0.25">
      <c r="A353" s="670" t="s">
        <v>1024</v>
      </c>
      <c r="B353" s="669"/>
      <c r="C353" s="669"/>
      <c r="D353" s="669"/>
      <c r="E353" s="669"/>
      <c r="F353" s="669"/>
      <c r="G353" s="669"/>
      <c r="H353" s="669"/>
    </row>
    <row r="354" spans="1:10" x14ac:dyDescent="0.25">
      <c r="A354" s="73" t="s">
        <v>172</v>
      </c>
    </row>
    <row r="355" spans="1:10" x14ac:dyDescent="0.25">
      <c r="A355" s="668" t="s">
        <v>1170</v>
      </c>
      <c r="B355" s="669"/>
      <c r="C355" s="669"/>
      <c r="D355" s="669"/>
      <c r="E355" s="669"/>
      <c r="F355" s="669"/>
      <c r="G355" s="669"/>
      <c r="H355" s="669"/>
    </row>
    <row r="356" spans="1:10" x14ac:dyDescent="0.25">
      <c r="A356" s="668" t="s">
        <v>1171</v>
      </c>
      <c r="B356" s="669"/>
      <c r="C356" s="669"/>
      <c r="D356" s="669"/>
      <c r="E356" s="669"/>
      <c r="F356" s="669"/>
      <c r="G356" s="669"/>
      <c r="H356" s="669"/>
    </row>
    <row r="358" spans="1:10" x14ac:dyDescent="0.25">
      <c r="A358" s="669" t="s">
        <v>987</v>
      </c>
      <c r="B358" s="669"/>
      <c r="C358" s="669"/>
      <c r="D358" s="669"/>
      <c r="E358" s="669"/>
      <c r="F358" s="669"/>
      <c r="G358" s="669"/>
      <c r="H358" s="669"/>
    </row>
    <row r="360" spans="1:10" x14ac:dyDescent="0.25">
      <c r="A360" s="669" t="s">
        <v>1053</v>
      </c>
      <c r="B360" s="669"/>
      <c r="C360" s="669"/>
      <c r="D360" s="669"/>
      <c r="E360" s="669"/>
      <c r="F360" s="669"/>
      <c r="G360" s="669"/>
      <c r="H360" s="669"/>
    </row>
    <row r="362" spans="1:10" x14ac:dyDescent="0.25">
      <c r="A362" s="176" t="s">
        <v>989</v>
      </c>
      <c r="B362" s="176" t="s">
        <v>990</v>
      </c>
      <c r="C362" s="176" t="s">
        <v>991</v>
      </c>
      <c r="D362" s="176" t="s">
        <v>992</v>
      </c>
      <c r="E362" s="176" t="s">
        <v>993</v>
      </c>
      <c r="F362" s="176" t="s">
        <v>994</v>
      </c>
      <c r="G362" s="176" t="s">
        <v>995</v>
      </c>
      <c r="H362" s="176"/>
    </row>
    <row r="363" spans="1:10" x14ac:dyDescent="0.25">
      <c r="A363" t="s">
        <v>1013</v>
      </c>
      <c r="B363" t="s">
        <v>1014</v>
      </c>
      <c r="C363" t="s">
        <v>1011</v>
      </c>
      <c r="D363" t="s">
        <v>297</v>
      </c>
      <c r="E363" t="s">
        <v>1172</v>
      </c>
      <c r="F363" s="188">
        <v>9.2301143714840865</v>
      </c>
      <c r="G363" s="188">
        <f t="shared" ref="G363:G369" si="2">F363*E363</f>
        <v>1.1076137245780904</v>
      </c>
      <c r="I363" s="189"/>
    </row>
    <row r="364" spans="1:10" x14ac:dyDescent="0.25">
      <c r="A364" t="s">
        <v>1173</v>
      </c>
      <c r="B364" t="s">
        <v>1174</v>
      </c>
      <c r="C364" t="s">
        <v>1011</v>
      </c>
      <c r="D364" t="s">
        <v>1030</v>
      </c>
      <c r="E364" t="s">
        <v>1175</v>
      </c>
      <c r="F364" s="188">
        <v>66.00796928355723</v>
      </c>
      <c r="G364" s="188">
        <f t="shared" si="2"/>
        <v>132.01593856711446</v>
      </c>
      <c r="I364" s="189"/>
      <c r="J364" s="189"/>
    </row>
    <row r="365" spans="1:10" x14ac:dyDescent="0.25">
      <c r="A365" t="s">
        <v>1176</v>
      </c>
      <c r="B365" t="s">
        <v>1177</v>
      </c>
      <c r="C365" t="s">
        <v>1011</v>
      </c>
      <c r="D365" t="s">
        <v>164</v>
      </c>
      <c r="E365" t="s">
        <v>1178</v>
      </c>
      <c r="F365" s="188">
        <v>18.614247337963139</v>
      </c>
      <c r="G365" s="188">
        <f t="shared" si="2"/>
        <v>109.82405929398253</v>
      </c>
      <c r="I365" s="189"/>
    </row>
    <row r="366" spans="1:10" x14ac:dyDescent="0.25">
      <c r="A366" t="s">
        <v>1179</v>
      </c>
      <c r="B366" t="s">
        <v>1180</v>
      </c>
      <c r="C366" t="s">
        <v>1011</v>
      </c>
      <c r="D366" t="s">
        <v>164</v>
      </c>
      <c r="E366" t="s">
        <v>1181</v>
      </c>
      <c r="F366" s="188">
        <v>3.7844569055906145</v>
      </c>
      <c r="G366" s="188">
        <f t="shared" si="2"/>
        <v>44.656591485969251</v>
      </c>
      <c r="I366" s="189"/>
    </row>
    <row r="367" spans="1:10" x14ac:dyDescent="0.25">
      <c r="A367" t="s">
        <v>1182</v>
      </c>
      <c r="B367" t="s">
        <v>1183</v>
      </c>
      <c r="C367" t="s">
        <v>1046</v>
      </c>
      <c r="D367" t="s">
        <v>1030</v>
      </c>
      <c r="E367" t="s">
        <v>935</v>
      </c>
      <c r="F367" s="188">
        <v>1.1001328213926205</v>
      </c>
      <c r="G367" s="188">
        <f t="shared" si="2"/>
        <v>6.6007969283557228</v>
      </c>
      <c r="I367" s="189"/>
    </row>
    <row r="368" spans="1:10" x14ac:dyDescent="0.25">
      <c r="A368" t="s">
        <v>1019</v>
      </c>
      <c r="B368" t="s">
        <v>1020</v>
      </c>
      <c r="C368" t="s">
        <v>998</v>
      </c>
      <c r="D368" t="s">
        <v>854</v>
      </c>
      <c r="E368" t="s">
        <v>1184</v>
      </c>
      <c r="F368" s="188">
        <v>19.420000000000002</v>
      </c>
      <c r="G368" s="188">
        <f t="shared" si="2"/>
        <v>223.33</v>
      </c>
    </row>
    <row r="369" spans="1:8" x14ac:dyDescent="0.25">
      <c r="A369" t="s">
        <v>1022</v>
      </c>
      <c r="B369" t="s">
        <v>1023</v>
      </c>
      <c r="C369" t="s">
        <v>998</v>
      </c>
      <c r="D369" t="s">
        <v>854</v>
      </c>
      <c r="E369" t="s">
        <v>1184</v>
      </c>
      <c r="F369" s="188">
        <v>13.07</v>
      </c>
      <c r="G369" s="188">
        <f t="shared" si="2"/>
        <v>150.30500000000001</v>
      </c>
    </row>
    <row r="370" spans="1:8" x14ac:dyDescent="0.25">
      <c r="F370" s="188" t="s">
        <v>1000</v>
      </c>
      <c r="G370" s="191">
        <f>SUM(G368:G369)</f>
        <v>373.63499999999999</v>
      </c>
    </row>
    <row r="371" spans="1:8" x14ac:dyDescent="0.25">
      <c r="F371" s="188" t="s">
        <v>1001</v>
      </c>
      <c r="G371" s="191">
        <f>SUM(G363:G367)</f>
        <v>294.2050000000001</v>
      </c>
    </row>
    <row r="372" spans="1:8" x14ac:dyDescent="0.25">
      <c r="F372" s="188" t="s">
        <v>1003</v>
      </c>
      <c r="G372" s="188">
        <f>G371+G370</f>
        <v>667.84000000000015</v>
      </c>
    </row>
    <row r="375" spans="1:8" x14ac:dyDescent="0.25">
      <c r="A375" s="670" t="s">
        <v>1024</v>
      </c>
      <c r="B375" s="669"/>
      <c r="C375" s="669"/>
      <c r="D375" s="669"/>
      <c r="E375" s="669"/>
      <c r="F375" s="669"/>
      <c r="G375" s="669"/>
      <c r="H375" s="669"/>
    </row>
    <row r="376" spans="1:8" x14ac:dyDescent="0.25">
      <c r="A376" s="73" t="s">
        <v>1185</v>
      </c>
    </row>
    <row r="377" spans="1:8" x14ac:dyDescent="0.25">
      <c r="A377" s="668" t="s">
        <v>1186</v>
      </c>
      <c r="B377" s="669"/>
      <c r="C377" s="669"/>
      <c r="D377" s="669"/>
      <c r="E377" s="669"/>
      <c r="F377" s="669"/>
      <c r="G377" s="669"/>
      <c r="H377" s="669"/>
    </row>
    <row r="378" spans="1:8" x14ac:dyDescent="0.25">
      <c r="A378" s="668" t="s">
        <v>1187</v>
      </c>
      <c r="B378" s="669"/>
      <c r="C378" s="669"/>
      <c r="D378" s="669"/>
      <c r="E378" s="669"/>
      <c r="F378" s="669"/>
      <c r="G378" s="669"/>
      <c r="H378" s="669"/>
    </row>
    <row r="380" spans="1:8" x14ac:dyDescent="0.25">
      <c r="A380" s="669" t="s">
        <v>987</v>
      </c>
      <c r="B380" s="669"/>
      <c r="C380" s="669"/>
      <c r="D380" s="669"/>
      <c r="E380" s="669"/>
      <c r="F380" s="669"/>
      <c r="G380" s="669"/>
      <c r="H380" s="669"/>
    </row>
    <row r="382" spans="1:8" x14ac:dyDescent="0.25">
      <c r="A382" s="669" t="s">
        <v>1053</v>
      </c>
      <c r="B382" s="669"/>
      <c r="C382" s="669"/>
      <c r="D382" s="669"/>
      <c r="E382" s="669"/>
      <c r="F382" s="669"/>
      <c r="G382" s="669"/>
      <c r="H382" s="669"/>
    </row>
    <row r="384" spans="1:8" x14ac:dyDescent="0.25">
      <c r="A384" s="176" t="s">
        <v>989</v>
      </c>
      <c r="B384" s="176" t="s">
        <v>990</v>
      </c>
      <c r="C384" s="176" t="s">
        <v>991</v>
      </c>
      <c r="D384" s="176" t="s">
        <v>992</v>
      </c>
      <c r="E384" s="176" t="s">
        <v>993</v>
      </c>
      <c r="F384" s="176" t="s">
        <v>994</v>
      </c>
      <c r="G384" s="176" t="s">
        <v>995</v>
      </c>
      <c r="H384" s="176"/>
    </row>
    <row r="385" spans="1:8" x14ac:dyDescent="0.25">
      <c r="A385" t="s">
        <v>1188</v>
      </c>
      <c r="B385" t="s">
        <v>1189</v>
      </c>
      <c r="C385" t="s">
        <v>1011</v>
      </c>
      <c r="D385" t="s">
        <v>1030</v>
      </c>
      <c r="E385" t="s">
        <v>1039</v>
      </c>
      <c r="F385" s="188">
        <v>129.13999999999999</v>
      </c>
      <c r="G385" s="188">
        <f>F385*E385</f>
        <v>129.13999999999999</v>
      </c>
    </row>
    <row r="386" spans="1:8" x14ac:dyDescent="0.25">
      <c r="F386" s="188" t="s">
        <v>1000</v>
      </c>
      <c r="G386" s="188"/>
    </row>
    <row r="387" spans="1:8" x14ac:dyDescent="0.25">
      <c r="F387" s="188" t="s">
        <v>1001</v>
      </c>
      <c r="G387" s="191">
        <f>SUM(G384:G385)</f>
        <v>129.13999999999999</v>
      </c>
    </row>
    <row r="388" spans="1:8" x14ac:dyDescent="0.25">
      <c r="F388" s="188" t="s">
        <v>1003</v>
      </c>
      <c r="G388" s="188">
        <f>G387+G386</f>
        <v>129.13999999999999</v>
      </c>
    </row>
    <row r="391" spans="1:8" x14ac:dyDescent="0.25">
      <c r="A391" s="670" t="s">
        <v>1024</v>
      </c>
      <c r="B391" s="669"/>
      <c r="C391" s="669"/>
      <c r="D391" s="669"/>
      <c r="E391" s="669"/>
      <c r="F391" s="669"/>
      <c r="G391" s="669"/>
      <c r="H391" s="669"/>
    </row>
    <row r="392" spans="1:8" x14ac:dyDescent="0.25">
      <c r="A392" s="73" t="s">
        <v>1190</v>
      </c>
    </row>
    <row r="393" spans="1:8" x14ac:dyDescent="0.25">
      <c r="A393" s="668" t="s">
        <v>1191</v>
      </c>
      <c r="B393" s="669"/>
      <c r="C393" s="669"/>
      <c r="D393" s="669"/>
      <c r="E393" s="669"/>
      <c r="F393" s="669"/>
      <c r="G393" s="669"/>
      <c r="H393" s="669"/>
    </row>
    <row r="394" spans="1:8" x14ac:dyDescent="0.25">
      <c r="A394" s="668" t="s">
        <v>1192</v>
      </c>
      <c r="B394" s="669"/>
      <c r="C394" s="669"/>
      <c r="D394" s="669"/>
      <c r="E394" s="669"/>
      <c r="F394" s="669"/>
      <c r="G394" s="669"/>
      <c r="H394" s="669"/>
    </row>
    <row r="396" spans="1:8" x14ac:dyDescent="0.25">
      <c r="A396" s="669" t="s">
        <v>987</v>
      </c>
      <c r="B396" s="669"/>
      <c r="C396" s="669"/>
      <c r="D396" s="669"/>
      <c r="E396" s="669"/>
      <c r="F396" s="669"/>
      <c r="G396" s="669"/>
      <c r="H396" s="669"/>
    </row>
    <row r="398" spans="1:8" x14ac:dyDescent="0.25">
      <c r="A398" s="669" t="s">
        <v>1053</v>
      </c>
      <c r="B398" s="669"/>
      <c r="C398" s="669"/>
      <c r="D398" s="669"/>
      <c r="E398" s="669"/>
      <c r="F398" s="669"/>
      <c r="G398" s="669"/>
      <c r="H398" s="669"/>
    </row>
    <row r="400" spans="1:8" x14ac:dyDescent="0.25">
      <c r="A400" s="176" t="s">
        <v>989</v>
      </c>
      <c r="B400" s="176" t="s">
        <v>990</v>
      </c>
      <c r="C400" s="176" t="s">
        <v>991</v>
      </c>
      <c r="D400" s="176" t="s">
        <v>992</v>
      </c>
      <c r="E400" s="176" t="s">
        <v>993</v>
      </c>
      <c r="F400" s="176" t="s">
        <v>994</v>
      </c>
      <c r="G400" s="176" t="s">
        <v>995</v>
      </c>
      <c r="H400" s="176"/>
    </row>
    <row r="401" spans="1:10" x14ac:dyDescent="0.25">
      <c r="A401" t="s">
        <v>1193</v>
      </c>
      <c r="B401" t="s">
        <v>1194</v>
      </c>
      <c r="C401" t="s">
        <v>1011</v>
      </c>
      <c r="D401" t="s">
        <v>1030</v>
      </c>
      <c r="E401" t="s">
        <v>1175</v>
      </c>
      <c r="F401" s="188">
        <v>117.12781227393296</v>
      </c>
      <c r="G401" s="188">
        <f>F401*E401</f>
        <v>234.25562454786592</v>
      </c>
      <c r="I401" s="188"/>
    </row>
    <row r="402" spans="1:10" x14ac:dyDescent="0.25">
      <c r="A402" t="s">
        <v>1195</v>
      </c>
      <c r="B402" t="s">
        <v>1196</v>
      </c>
      <c r="C402" t="s">
        <v>1011</v>
      </c>
      <c r="D402" t="s">
        <v>1030</v>
      </c>
      <c r="E402" t="s">
        <v>935</v>
      </c>
      <c r="F402" s="188">
        <v>4.6900731452455595</v>
      </c>
      <c r="G402" s="188">
        <f>F402*E402</f>
        <v>28.140438871473357</v>
      </c>
      <c r="I402" s="188"/>
      <c r="J402" s="189"/>
    </row>
    <row r="403" spans="1:10" x14ac:dyDescent="0.25">
      <c r="A403" t="s">
        <v>1197</v>
      </c>
      <c r="B403" t="s">
        <v>1198</v>
      </c>
      <c r="C403" t="s">
        <v>1011</v>
      </c>
      <c r="D403" t="s">
        <v>1030</v>
      </c>
      <c r="E403" t="s">
        <v>1039</v>
      </c>
      <c r="F403" s="188">
        <v>298.65393658066068</v>
      </c>
      <c r="G403" s="188">
        <f>F403*E403</f>
        <v>298.65393658066068</v>
      </c>
      <c r="I403" s="188"/>
    </row>
    <row r="404" spans="1:10" x14ac:dyDescent="0.25">
      <c r="F404" s="188" t="s">
        <v>1000</v>
      </c>
      <c r="G404" s="188">
        <v>0</v>
      </c>
    </row>
    <row r="405" spans="1:10" x14ac:dyDescent="0.25">
      <c r="F405" s="188" t="s">
        <v>1001</v>
      </c>
      <c r="G405" s="191">
        <f>SUM(G401:G403)</f>
        <v>561.04999999999995</v>
      </c>
    </row>
    <row r="406" spans="1:10" x14ac:dyDescent="0.25">
      <c r="F406" s="188" t="s">
        <v>1003</v>
      </c>
      <c r="G406" s="188">
        <f>G405+G404</f>
        <v>561.04999999999995</v>
      </c>
    </row>
    <row r="411" spans="1:10" x14ac:dyDescent="0.25">
      <c r="A411" s="670" t="s">
        <v>1024</v>
      </c>
      <c r="B411" s="669"/>
      <c r="C411" s="669"/>
      <c r="D411" s="669"/>
      <c r="E411" s="669"/>
      <c r="F411" s="669"/>
      <c r="G411" s="669"/>
      <c r="H411" s="669"/>
    </row>
    <row r="412" spans="1:10" ht="25.5" x14ac:dyDescent="0.25">
      <c r="A412" s="181" t="s">
        <v>175</v>
      </c>
      <c r="B412" s="175" t="s">
        <v>1199</v>
      </c>
    </row>
    <row r="413" spans="1:10" x14ac:dyDescent="0.25">
      <c r="A413" s="668" t="s">
        <v>1200</v>
      </c>
      <c r="B413" s="669"/>
      <c r="C413" s="669"/>
      <c r="D413" s="669"/>
      <c r="E413" s="669"/>
      <c r="F413" s="669"/>
      <c r="G413" s="669"/>
      <c r="H413" s="669"/>
    </row>
    <row r="414" spans="1:10" x14ac:dyDescent="0.25">
      <c r="A414" s="699" t="s">
        <v>1201</v>
      </c>
      <c r="B414" s="700"/>
      <c r="C414" s="700"/>
      <c r="D414" s="700"/>
      <c r="E414" s="700"/>
      <c r="F414" s="700"/>
      <c r="G414" s="700"/>
      <c r="H414" s="700"/>
    </row>
    <row r="416" spans="1:10" x14ac:dyDescent="0.25">
      <c r="A416" s="669" t="s">
        <v>987</v>
      </c>
      <c r="B416" s="669"/>
      <c r="C416" s="669"/>
      <c r="D416" s="669"/>
      <c r="E416" s="669"/>
      <c r="F416" s="669"/>
      <c r="G416" s="669"/>
      <c r="H416" s="669"/>
    </row>
    <row r="418" spans="1:8" x14ac:dyDescent="0.25">
      <c r="A418" s="669" t="s">
        <v>1053</v>
      </c>
      <c r="B418" s="669"/>
      <c r="C418" s="669"/>
      <c r="D418" s="669"/>
      <c r="E418" s="669"/>
      <c r="F418" s="669"/>
      <c r="G418" s="669"/>
      <c r="H418" s="669"/>
    </row>
    <row r="420" spans="1:8" x14ac:dyDescent="0.25">
      <c r="A420" s="176" t="s">
        <v>989</v>
      </c>
      <c r="B420" s="176" t="s">
        <v>990</v>
      </c>
      <c r="C420" s="176" t="s">
        <v>991</v>
      </c>
      <c r="D420" s="176" t="s">
        <v>992</v>
      </c>
      <c r="E420" s="176" t="s">
        <v>993</v>
      </c>
      <c r="F420" s="176" t="s">
        <v>994</v>
      </c>
      <c r="G420" s="176" t="s">
        <v>995</v>
      </c>
      <c r="H420" s="176"/>
    </row>
    <row r="421" spans="1:8" x14ac:dyDescent="0.25">
      <c r="A421" t="s">
        <v>1202</v>
      </c>
      <c r="B421" t="s">
        <v>1203</v>
      </c>
      <c r="C421" t="s">
        <v>1011</v>
      </c>
      <c r="D421" t="s">
        <v>1030</v>
      </c>
      <c r="E421" t="s">
        <v>1175</v>
      </c>
      <c r="F421" s="188">
        <v>6.4546764810637542</v>
      </c>
      <c r="G421" s="188">
        <f t="shared" ref="G421:G426" si="3">F421*E421</f>
        <v>12.909352962127508</v>
      </c>
    </row>
    <row r="422" spans="1:8" x14ac:dyDescent="0.25">
      <c r="A422" t="s">
        <v>1204</v>
      </c>
      <c r="B422" t="s">
        <v>1205</v>
      </c>
      <c r="C422" t="s">
        <v>1011</v>
      </c>
      <c r="D422" t="s">
        <v>1030</v>
      </c>
      <c r="E422" t="s">
        <v>924</v>
      </c>
      <c r="F422" s="188">
        <v>7.898485693933277</v>
      </c>
      <c r="G422" s="188">
        <f t="shared" si="3"/>
        <v>31.593942775733108</v>
      </c>
    </row>
    <row r="423" spans="1:8" x14ac:dyDescent="0.25">
      <c r="A423" t="s">
        <v>1206</v>
      </c>
      <c r="B423" t="s">
        <v>1207</v>
      </c>
      <c r="C423" t="s">
        <v>1011</v>
      </c>
      <c r="D423" t="s">
        <v>164</v>
      </c>
      <c r="E423" t="s">
        <v>924</v>
      </c>
      <c r="F423" s="188">
        <v>39.601624124421228</v>
      </c>
      <c r="G423" s="188">
        <f t="shared" si="3"/>
        <v>158.40649649768491</v>
      </c>
    </row>
    <row r="424" spans="1:8" x14ac:dyDescent="0.25">
      <c r="A424" t="s">
        <v>1208</v>
      </c>
      <c r="B424" t="s">
        <v>1209</v>
      </c>
      <c r="C424" t="s">
        <v>1011</v>
      </c>
      <c r="D424" t="s">
        <v>164</v>
      </c>
      <c r="E424" t="s">
        <v>924</v>
      </c>
      <c r="F424" s="188">
        <v>8.6143238751038815</v>
      </c>
      <c r="G424" s="188">
        <f t="shared" si="3"/>
        <v>34.457295500415526</v>
      </c>
    </row>
    <row r="425" spans="1:8" x14ac:dyDescent="0.25">
      <c r="A425" t="s">
        <v>1210</v>
      </c>
      <c r="B425" t="s">
        <v>1211</v>
      </c>
      <c r="C425" t="s">
        <v>1011</v>
      </c>
      <c r="D425" t="s">
        <v>1030</v>
      </c>
      <c r="E425" t="s">
        <v>924</v>
      </c>
      <c r="F425" s="188">
        <v>16.37934821322569</v>
      </c>
      <c r="G425" s="188">
        <f t="shared" si="3"/>
        <v>65.517392852902759</v>
      </c>
    </row>
    <row r="426" spans="1:8" x14ac:dyDescent="0.25">
      <c r="A426" t="s">
        <v>1212</v>
      </c>
      <c r="B426" t="s">
        <v>1213</v>
      </c>
      <c r="C426" t="s">
        <v>1011</v>
      </c>
      <c r="D426" t="s">
        <v>1030</v>
      </c>
      <c r="E426" t="s">
        <v>1039</v>
      </c>
      <c r="F426" s="188">
        <v>105.89551941113618</v>
      </c>
      <c r="G426" s="188">
        <f t="shared" si="3"/>
        <v>105.89551941113618</v>
      </c>
    </row>
    <row r="427" spans="1:8" x14ac:dyDescent="0.25">
      <c r="F427" t="s">
        <v>1000</v>
      </c>
      <c r="G427" s="188" t="s">
        <v>1002</v>
      </c>
    </row>
    <row r="428" spans="1:8" x14ac:dyDescent="0.25">
      <c r="F428" t="s">
        <v>1001</v>
      </c>
      <c r="G428" s="191">
        <f>SUM(G421:G426)</f>
        <v>408.78</v>
      </c>
    </row>
    <row r="429" spans="1:8" x14ac:dyDescent="0.25">
      <c r="F429" t="s">
        <v>1003</v>
      </c>
      <c r="G429" s="188">
        <f>SUM(G427:G428)</f>
        <v>408.78</v>
      </c>
    </row>
    <row r="436" spans="1:10" x14ac:dyDescent="0.25">
      <c r="A436" s="670" t="s">
        <v>1024</v>
      </c>
      <c r="B436" s="669"/>
      <c r="C436" s="669"/>
      <c r="D436" s="669"/>
      <c r="E436" s="669"/>
      <c r="F436" s="669"/>
      <c r="G436" s="669"/>
      <c r="H436" s="669"/>
    </row>
    <row r="437" spans="1:10" x14ac:dyDescent="0.25">
      <c r="A437" s="73" t="s">
        <v>178</v>
      </c>
    </row>
    <row r="438" spans="1:10" x14ac:dyDescent="0.25">
      <c r="A438" s="668" t="s">
        <v>1214</v>
      </c>
      <c r="B438" s="669"/>
      <c r="C438" s="669"/>
      <c r="D438" s="669"/>
      <c r="E438" s="669"/>
      <c r="F438" s="669"/>
      <c r="G438" s="669"/>
      <c r="H438" s="669"/>
    </row>
    <row r="439" spans="1:10" x14ac:dyDescent="0.25">
      <c r="A439" s="668" t="s">
        <v>1215</v>
      </c>
      <c r="B439" s="669"/>
      <c r="C439" s="669"/>
      <c r="D439" s="669"/>
      <c r="E439" s="669"/>
      <c r="F439" s="669"/>
      <c r="G439" s="669"/>
      <c r="H439" s="669"/>
    </row>
    <row r="441" spans="1:10" x14ac:dyDescent="0.25">
      <c r="A441" s="669" t="s">
        <v>987</v>
      </c>
      <c r="B441" s="669"/>
      <c r="C441" s="669"/>
      <c r="D441" s="669"/>
      <c r="E441" s="669"/>
      <c r="F441" s="669"/>
      <c r="G441" s="669"/>
      <c r="H441" s="669"/>
    </row>
    <row r="443" spans="1:10" x14ac:dyDescent="0.25">
      <c r="A443" s="669" t="s">
        <v>1008</v>
      </c>
      <c r="B443" s="669"/>
      <c r="C443" s="669"/>
      <c r="D443" s="669"/>
      <c r="E443" s="669"/>
      <c r="F443" s="669"/>
      <c r="G443" s="669"/>
      <c r="H443" s="669"/>
    </row>
    <row r="445" spans="1:10" x14ac:dyDescent="0.25">
      <c r="A445" s="176" t="s">
        <v>989</v>
      </c>
      <c r="B445" s="176" t="s">
        <v>990</v>
      </c>
      <c r="C445" s="176" t="s">
        <v>991</v>
      </c>
      <c r="D445" s="176" t="s">
        <v>992</v>
      </c>
      <c r="E445" s="176" t="s">
        <v>993</v>
      </c>
      <c r="F445" s="176" t="s">
        <v>994</v>
      </c>
      <c r="G445" s="176" t="s">
        <v>995</v>
      </c>
      <c r="H445" s="176"/>
    </row>
    <row r="446" spans="1:10" x14ac:dyDescent="0.25">
      <c r="A446" t="s">
        <v>1216</v>
      </c>
      <c r="B446" t="s">
        <v>1217</v>
      </c>
      <c r="C446" t="s">
        <v>1011</v>
      </c>
      <c r="D446" t="s">
        <v>297</v>
      </c>
      <c r="E446" t="s">
        <v>1218</v>
      </c>
      <c r="F446" s="188">
        <v>25.902400159999999</v>
      </c>
      <c r="G446" s="188">
        <f>F446*E446</f>
        <v>647.56000399999994</v>
      </c>
      <c r="J446" s="187"/>
    </row>
    <row r="447" spans="1:10" x14ac:dyDescent="0.25">
      <c r="A447" t="s">
        <v>1163</v>
      </c>
      <c r="B447" t="s">
        <v>1164</v>
      </c>
      <c r="C447" t="s">
        <v>998</v>
      </c>
      <c r="D447" t="s">
        <v>854</v>
      </c>
      <c r="E447" t="s">
        <v>1219</v>
      </c>
      <c r="F447" s="188">
        <v>18.63</v>
      </c>
      <c r="G447" s="188">
        <f>F447*E447</f>
        <v>55.89</v>
      </c>
      <c r="J447" s="189"/>
    </row>
    <row r="448" spans="1:10" x14ac:dyDescent="0.25">
      <c r="A448" t="s">
        <v>1022</v>
      </c>
      <c r="B448" t="s">
        <v>1023</v>
      </c>
      <c r="C448" t="s">
        <v>998</v>
      </c>
      <c r="D448" t="s">
        <v>854</v>
      </c>
      <c r="E448" t="s">
        <v>1219</v>
      </c>
      <c r="F448" s="188">
        <v>13.07</v>
      </c>
      <c r="G448" s="188">
        <f>F448*E448</f>
        <v>39.21</v>
      </c>
    </row>
    <row r="449" spans="1:8" x14ac:dyDescent="0.25">
      <c r="F449" s="188" t="s">
        <v>1000</v>
      </c>
      <c r="G449" s="191">
        <f>SUM(G447:G448)</f>
        <v>95.1</v>
      </c>
    </row>
    <row r="450" spans="1:8" x14ac:dyDescent="0.25">
      <c r="F450" s="188" t="s">
        <v>1001</v>
      </c>
      <c r="G450" s="191">
        <f>G446</f>
        <v>647.56000399999994</v>
      </c>
    </row>
    <row r="451" spans="1:8" x14ac:dyDescent="0.25">
      <c r="F451" s="188" t="s">
        <v>1003</v>
      </c>
      <c r="G451" s="188">
        <f>SUM(G449:G450)</f>
        <v>742.66000399999996</v>
      </c>
    </row>
    <row r="452" spans="1:8" x14ac:dyDescent="0.25">
      <c r="F452" s="188"/>
      <c r="G452" s="188"/>
    </row>
    <row r="454" spans="1:8" x14ac:dyDescent="0.25">
      <c r="A454" s="670" t="s">
        <v>1024</v>
      </c>
      <c r="B454" s="670"/>
      <c r="C454" s="670"/>
      <c r="D454" s="670"/>
      <c r="E454" s="670"/>
      <c r="F454" s="670"/>
      <c r="G454" s="670"/>
      <c r="H454" s="670"/>
    </row>
    <row r="455" spans="1:8" x14ac:dyDescent="0.25">
      <c r="A455" s="73" t="s">
        <v>1220</v>
      </c>
    </row>
    <row r="456" spans="1:8" x14ac:dyDescent="0.25">
      <c r="A456" s="668" t="s">
        <v>1186</v>
      </c>
      <c r="B456" s="668"/>
      <c r="C456" s="668"/>
      <c r="D456" s="668"/>
      <c r="E456" s="668"/>
      <c r="F456" s="668"/>
      <c r="G456" s="668"/>
      <c r="H456" s="668"/>
    </row>
    <row r="457" spans="1:8" x14ac:dyDescent="0.25">
      <c r="A457" s="668" t="s">
        <v>1187</v>
      </c>
      <c r="B457" s="668"/>
      <c r="C457" s="668"/>
      <c r="D457" s="668"/>
      <c r="E457" s="668"/>
      <c r="F457" s="668"/>
      <c r="G457" s="668"/>
      <c r="H457" s="668"/>
    </row>
    <row r="459" spans="1:8" x14ac:dyDescent="0.25">
      <c r="A459" s="669" t="s">
        <v>987</v>
      </c>
      <c r="B459" s="669"/>
      <c r="C459" s="669"/>
      <c r="D459" s="669"/>
      <c r="E459" s="669"/>
      <c r="F459" s="669"/>
      <c r="G459" s="669"/>
      <c r="H459" s="669"/>
    </row>
    <row r="461" spans="1:8" x14ac:dyDescent="0.25">
      <c r="A461" s="669" t="s">
        <v>1053</v>
      </c>
      <c r="B461" s="669"/>
      <c r="C461" s="669"/>
      <c r="D461" s="669"/>
      <c r="E461" s="669"/>
      <c r="F461" s="669"/>
      <c r="G461" s="669"/>
      <c r="H461" s="669"/>
    </row>
    <row r="463" spans="1:8" x14ac:dyDescent="0.25">
      <c r="A463" s="176" t="s">
        <v>989</v>
      </c>
      <c r="B463" s="176" t="s">
        <v>990</v>
      </c>
      <c r="C463" s="176" t="s">
        <v>991</v>
      </c>
      <c r="D463" s="176" t="s">
        <v>992</v>
      </c>
      <c r="E463" s="176" t="s">
        <v>993</v>
      </c>
      <c r="F463" s="176" t="s">
        <v>994</v>
      </c>
      <c r="G463" s="176" t="s">
        <v>995</v>
      </c>
      <c r="H463" s="176" t="s">
        <v>1221</v>
      </c>
    </row>
    <row r="464" spans="1:8" x14ac:dyDescent="0.25">
      <c r="A464" t="s">
        <v>1188</v>
      </c>
      <c r="B464" t="s">
        <v>1189</v>
      </c>
      <c r="C464" t="s">
        <v>1011</v>
      </c>
      <c r="D464" t="s">
        <v>1030</v>
      </c>
      <c r="E464" t="s">
        <v>1039</v>
      </c>
      <c r="F464" s="188">
        <v>129.13999999999999</v>
      </c>
      <c r="G464" s="188">
        <f>F464*E464</f>
        <v>129.13999999999999</v>
      </c>
      <c r="H464" t="s">
        <v>1039</v>
      </c>
    </row>
    <row r="465" spans="1:8" x14ac:dyDescent="0.25">
      <c r="F465" s="188" t="s">
        <v>1000</v>
      </c>
      <c r="G465" s="188"/>
    </row>
    <row r="466" spans="1:8" x14ac:dyDescent="0.25">
      <c r="F466" s="188" t="s">
        <v>1001</v>
      </c>
      <c r="G466" s="191">
        <f>SUM(G463:G464)</f>
        <v>129.13999999999999</v>
      </c>
    </row>
    <row r="467" spans="1:8" x14ac:dyDescent="0.25">
      <c r="F467" s="188" t="s">
        <v>1003</v>
      </c>
      <c r="G467" s="188">
        <f>G466+G465</f>
        <v>129.13999999999999</v>
      </c>
    </row>
    <row r="470" spans="1:8" x14ac:dyDescent="0.25">
      <c r="A470" s="670" t="s">
        <v>1024</v>
      </c>
      <c r="B470" s="669"/>
      <c r="C470" s="669"/>
      <c r="D470" s="669"/>
      <c r="E470" s="669"/>
      <c r="F470" s="669"/>
      <c r="G470" s="669"/>
      <c r="H470" s="669"/>
    </row>
    <row r="471" spans="1:8" x14ac:dyDescent="0.25">
      <c r="A471" t="s">
        <v>204</v>
      </c>
    </row>
    <row r="472" spans="1:8" x14ac:dyDescent="0.25">
      <c r="A472" s="668" t="s">
        <v>1222</v>
      </c>
      <c r="B472" s="669"/>
      <c r="C472" s="669"/>
      <c r="D472" s="669"/>
      <c r="E472" s="669"/>
      <c r="F472" s="669"/>
      <c r="G472" s="669"/>
      <c r="H472" s="669"/>
    </row>
    <row r="473" spans="1:8" x14ac:dyDescent="0.25">
      <c r="A473" s="668" t="s">
        <v>1223</v>
      </c>
      <c r="B473" s="669"/>
      <c r="C473" s="669"/>
      <c r="D473" s="669"/>
      <c r="E473" s="669"/>
      <c r="F473" s="669"/>
      <c r="G473" s="669"/>
      <c r="H473" s="669"/>
    </row>
    <row r="475" spans="1:8" x14ac:dyDescent="0.25">
      <c r="A475" s="669" t="s">
        <v>987</v>
      </c>
      <c r="B475" s="669"/>
      <c r="C475" s="669"/>
      <c r="D475" s="669"/>
      <c r="E475" s="669"/>
      <c r="F475" s="669"/>
      <c r="G475" s="669"/>
      <c r="H475" s="669"/>
    </row>
    <row r="477" spans="1:8" x14ac:dyDescent="0.25">
      <c r="A477" s="669" t="s">
        <v>1224</v>
      </c>
      <c r="B477" s="669"/>
      <c r="C477" s="669"/>
      <c r="D477" s="669"/>
      <c r="E477" s="669"/>
      <c r="F477" s="669"/>
      <c r="G477" s="669"/>
      <c r="H477" s="669"/>
    </row>
    <row r="479" spans="1:8" x14ac:dyDescent="0.25">
      <c r="A479" s="176" t="s">
        <v>989</v>
      </c>
      <c r="B479" s="176" t="s">
        <v>990</v>
      </c>
      <c r="C479" s="176" t="s">
        <v>991</v>
      </c>
      <c r="D479" s="176" t="s">
        <v>992</v>
      </c>
      <c r="E479" s="176" t="s">
        <v>993</v>
      </c>
      <c r="F479" s="176" t="s">
        <v>994</v>
      </c>
      <c r="G479" s="176" t="s">
        <v>995</v>
      </c>
      <c r="H479" s="176"/>
    </row>
    <row r="480" spans="1:8" x14ac:dyDescent="0.25">
      <c r="A480" t="s">
        <v>1225</v>
      </c>
      <c r="B480" t="s">
        <v>1226</v>
      </c>
      <c r="C480" t="s">
        <v>1011</v>
      </c>
      <c r="D480" t="s">
        <v>1227</v>
      </c>
      <c r="E480" t="s">
        <v>1228</v>
      </c>
      <c r="F480" s="188">
        <v>61.097384564367204</v>
      </c>
      <c r="G480" s="188">
        <f>F480*E480</f>
        <v>6.1097384564367205</v>
      </c>
    </row>
    <row r="481" spans="1:8" x14ac:dyDescent="0.25">
      <c r="A481" t="s">
        <v>1229</v>
      </c>
      <c r="B481" t="s">
        <v>1230</v>
      </c>
      <c r="C481" t="s">
        <v>1011</v>
      </c>
      <c r="D481" t="s">
        <v>164</v>
      </c>
      <c r="E481" t="s">
        <v>1175</v>
      </c>
      <c r="F481" s="188">
        <v>24.685546962245404</v>
      </c>
      <c r="G481" s="188">
        <f t="shared" ref="G481:G487" si="4">F481*E481</f>
        <v>49.371093924490808</v>
      </c>
    </row>
    <row r="482" spans="1:8" x14ac:dyDescent="0.25">
      <c r="A482" t="s">
        <v>1231</v>
      </c>
      <c r="B482" t="s">
        <v>1232</v>
      </c>
      <c r="C482" t="s">
        <v>1011</v>
      </c>
      <c r="D482" t="s">
        <v>164</v>
      </c>
      <c r="E482" t="s">
        <v>1175</v>
      </c>
      <c r="F482" s="188">
        <v>68.757511783257385</v>
      </c>
      <c r="G482" s="188">
        <f t="shared" si="4"/>
        <v>137.51502356651477</v>
      </c>
    </row>
    <row r="483" spans="1:8" x14ac:dyDescent="0.25">
      <c r="A483" t="s">
        <v>1233</v>
      </c>
      <c r="B483" t="s">
        <v>1234</v>
      </c>
      <c r="C483" t="s">
        <v>1011</v>
      </c>
      <c r="D483" t="s">
        <v>297</v>
      </c>
      <c r="E483" t="s">
        <v>1235</v>
      </c>
      <c r="F483" s="188">
        <v>4.407196482101198</v>
      </c>
      <c r="G483" s="188">
        <f t="shared" si="4"/>
        <v>67.870825824358448</v>
      </c>
    </row>
    <row r="484" spans="1:8" x14ac:dyDescent="0.25">
      <c r="A484" t="s">
        <v>1236</v>
      </c>
      <c r="B484" t="s">
        <v>1237</v>
      </c>
      <c r="C484" t="s">
        <v>1011</v>
      </c>
      <c r="D484" t="s">
        <v>1030</v>
      </c>
      <c r="E484" t="s">
        <v>1238</v>
      </c>
      <c r="F484" s="188">
        <v>10.519558269777264</v>
      </c>
      <c r="G484" s="188">
        <f t="shared" si="4"/>
        <v>44.813318228199186</v>
      </c>
    </row>
    <row r="485" spans="1:8" x14ac:dyDescent="0.25">
      <c r="A485" t="s">
        <v>1239</v>
      </c>
      <c r="B485" t="s">
        <v>1240</v>
      </c>
      <c r="C485" t="s">
        <v>998</v>
      </c>
      <c r="D485" t="s">
        <v>854</v>
      </c>
      <c r="E485" t="s">
        <v>1081</v>
      </c>
      <c r="F485" s="188">
        <v>17.3</v>
      </c>
      <c r="G485" s="188">
        <f t="shared" si="4"/>
        <v>8.65</v>
      </c>
    </row>
    <row r="486" spans="1:8" x14ac:dyDescent="0.25">
      <c r="A486" t="s">
        <v>1163</v>
      </c>
      <c r="B486" t="s">
        <v>1164</v>
      </c>
      <c r="C486" t="s">
        <v>998</v>
      </c>
      <c r="D486" t="s">
        <v>854</v>
      </c>
      <c r="E486" t="s">
        <v>935</v>
      </c>
      <c r="F486" s="188">
        <v>18.63</v>
      </c>
      <c r="G486" s="188">
        <f t="shared" si="4"/>
        <v>111.78</v>
      </c>
    </row>
    <row r="487" spans="1:8" x14ac:dyDescent="0.25">
      <c r="A487" t="s">
        <v>1022</v>
      </c>
      <c r="B487" t="s">
        <v>1023</v>
      </c>
      <c r="C487" t="s">
        <v>998</v>
      </c>
      <c r="D487" t="s">
        <v>854</v>
      </c>
      <c r="E487" t="s">
        <v>935</v>
      </c>
      <c r="F487" s="188">
        <v>13.07</v>
      </c>
      <c r="G487" s="188">
        <f t="shared" si="4"/>
        <v>78.42</v>
      </c>
    </row>
    <row r="488" spans="1:8" x14ac:dyDescent="0.25">
      <c r="F488" s="188" t="s">
        <v>1000</v>
      </c>
      <c r="G488" s="191">
        <f>SUM(G485:G487)</f>
        <v>198.85000000000002</v>
      </c>
    </row>
    <row r="489" spans="1:8" x14ac:dyDescent="0.25">
      <c r="F489" s="188" t="s">
        <v>1001</v>
      </c>
      <c r="G489" s="191">
        <f>SUM(G480:G484)</f>
        <v>305.67999999999995</v>
      </c>
    </row>
    <row r="490" spans="1:8" x14ac:dyDescent="0.25">
      <c r="F490" s="188" t="s">
        <v>1003</v>
      </c>
      <c r="G490" s="188">
        <f>SUM(G488:G489)</f>
        <v>504.53</v>
      </c>
    </row>
    <row r="493" spans="1:8" x14ac:dyDescent="0.25">
      <c r="A493" s="670" t="s">
        <v>1024</v>
      </c>
      <c r="B493" s="669"/>
      <c r="C493" s="669"/>
      <c r="D493" s="669"/>
      <c r="E493" s="669"/>
      <c r="F493" s="669"/>
      <c r="G493" s="669"/>
      <c r="H493" s="669"/>
    </row>
    <row r="494" spans="1:8" ht="51" customHeight="1" x14ac:dyDescent="0.25">
      <c r="A494" s="73" t="s">
        <v>206</v>
      </c>
      <c r="B494" s="676" t="s">
        <v>1241</v>
      </c>
      <c r="C494" s="677"/>
      <c r="D494" s="677"/>
    </row>
    <row r="495" spans="1:8" x14ac:dyDescent="0.25">
      <c r="A495" s="668" t="s">
        <v>1242</v>
      </c>
      <c r="B495" s="669"/>
      <c r="C495" s="669"/>
      <c r="D495" s="669"/>
      <c r="E495" s="669"/>
      <c r="F495" s="669"/>
      <c r="G495" s="669"/>
      <c r="H495" s="669"/>
    </row>
    <row r="496" spans="1:8" x14ac:dyDescent="0.25">
      <c r="A496" s="668" t="s">
        <v>1243</v>
      </c>
      <c r="B496" s="669"/>
      <c r="C496" s="669"/>
      <c r="D496" s="669"/>
      <c r="E496" s="669"/>
      <c r="F496" s="669"/>
      <c r="G496" s="669"/>
      <c r="H496" s="669"/>
    </row>
    <row r="498" spans="1:10" x14ac:dyDescent="0.25">
      <c r="A498" s="669" t="s">
        <v>987</v>
      </c>
      <c r="B498" s="669"/>
      <c r="C498" s="669"/>
      <c r="D498" s="669"/>
      <c r="E498" s="669"/>
      <c r="F498" s="669"/>
      <c r="G498" s="669"/>
      <c r="H498" s="669"/>
    </row>
    <row r="500" spans="1:10" x14ac:dyDescent="0.25">
      <c r="A500" s="669" t="s">
        <v>1053</v>
      </c>
      <c r="B500" s="669"/>
      <c r="C500" s="669"/>
      <c r="D500" s="669"/>
      <c r="E500" s="669"/>
      <c r="F500" s="669"/>
      <c r="G500" s="669"/>
      <c r="H500" s="669"/>
    </row>
    <row r="502" spans="1:10" x14ac:dyDescent="0.25">
      <c r="A502" s="176" t="s">
        <v>989</v>
      </c>
      <c r="B502" s="176" t="s">
        <v>990</v>
      </c>
      <c r="C502" s="176" t="s">
        <v>991</v>
      </c>
      <c r="D502" s="176" t="s">
        <v>992</v>
      </c>
      <c r="E502" s="176" t="s">
        <v>993</v>
      </c>
      <c r="F502" s="176" t="s">
        <v>994</v>
      </c>
      <c r="G502" s="176" t="s">
        <v>995</v>
      </c>
      <c r="H502" s="176"/>
    </row>
    <row r="503" spans="1:10" x14ac:dyDescent="0.25">
      <c r="A503" t="s">
        <v>1244</v>
      </c>
      <c r="B503" t="s">
        <v>1245</v>
      </c>
      <c r="C503" t="s">
        <v>1011</v>
      </c>
      <c r="D503" t="s">
        <v>1030</v>
      </c>
      <c r="E503" t="s">
        <v>1039</v>
      </c>
      <c r="F503" s="188">
        <v>18.32</v>
      </c>
      <c r="G503" s="188">
        <f>F503*E503</f>
        <v>18.32</v>
      </c>
      <c r="J503" s="187"/>
    </row>
    <row r="504" spans="1:10" x14ac:dyDescent="0.25">
      <c r="A504" t="s">
        <v>1246</v>
      </c>
      <c r="B504" t="s">
        <v>1247</v>
      </c>
      <c r="C504" t="s">
        <v>998</v>
      </c>
      <c r="D504" t="s">
        <v>854</v>
      </c>
      <c r="E504" s="181">
        <v>0.2</v>
      </c>
      <c r="F504" s="202">
        <v>17.3</v>
      </c>
      <c r="G504" s="202">
        <f>F504*E504</f>
        <v>3.4600000000000004</v>
      </c>
    </row>
    <row r="505" spans="1:10" x14ac:dyDescent="0.25">
      <c r="A505" t="s">
        <v>1022</v>
      </c>
      <c r="B505" t="s">
        <v>1023</v>
      </c>
      <c r="C505" t="s">
        <v>998</v>
      </c>
      <c r="D505" t="s">
        <v>854</v>
      </c>
      <c r="E505" s="181">
        <v>0.2</v>
      </c>
      <c r="F505" s="202">
        <v>13.07</v>
      </c>
      <c r="G505" s="202">
        <f>F505*E505</f>
        <v>2.6140000000000003</v>
      </c>
    </row>
    <row r="506" spans="1:10" x14ac:dyDescent="0.25">
      <c r="F506" s="188" t="s">
        <v>1000</v>
      </c>
      <c r="G506" s="191">
        <f>SUM(G504:G505)</f>
        <v>6.0740000000000007</v>
      </c>
    </row>
    <row r="507" spans="1:10" x14ac:dyDescent="0.25">
      <c r="F507" s="188" t="s">
        <v>1001</v>
      </c>
      <c r="G507" s="191">
        <f>G503</f>
        <v>18.32</v>
      </c>
    </row>
    <row r="508" spans="1:10" x14ac:dyDescent="0.25">
      <c r="F508" s="188" t="s">
        <v>1003</v>
      </c>
      <c r="G508" s="188">
        <f>G507+G506</f>
        <v>24.394000000000002</v>
      </c>
    </row>
    <row r="509" spans="1:10" x14ac:dyDescent="0.25">
      <c r="F509" s="188"/>
      <c r="G509" s="188"/>
    </row>
    <row r="511" spans="1:10" x14ac:dyDescent="0.25">
      <c r="A511" s="670" t="s">
        <v>1024</v>
      </c>
      <c r="B511" s="669"/>
      <c r="C511" s="669"/>
      <c r="D511" s="669"/>
      <c r="E511" s="669"/>
      <c r="F511" s="669"/>
      <c r="G511" s="669"/>
      <c r="H511" s="669"/>
    </row>
    <row r="512" spans="1:10" x14ac:dyDescent="0.25">
      <c r="A512" s="73" t="s">
        <v>214</v>
      </c>
    </row>
    <row r="513" spans="1:10" x14ac:dyDescent="0.25">
      <c r="A513" s="668" t="s">
        <v>1248</v>
      </c>
      <c r="B513" s="669"/>
      <c r="C513" s="669"/>
      <c r="D513" s="669"/>
      <c r="E513" s="669"/>
      <c r="F513" s="669"/>
      <c r="G513" s="669"/>
      <c r="H513" s="669"/>
    </row>
    <row r="514" spans="1:10" x14ac:dyDescent="0.25">
      <c r="A514" s="668" t="s">
        <v>1249</v>
      </c>
      <c r="B514" s="669"/>
      <c r="C514" s="669"/>
      <c r="D514" s="669"/>
      <c r="E514" s="669"/>
      <c r="F514" s="669"/>
      <c r="G514" s="669"/>
      <c r="H514" s="669"/>
    </row>
    <row r="516" spans="1:10" x14ac:dyDescent="0.25">
      <c r="A516" s="669" t="s">
        <v>987</v>
      </c>
      <c r="B516" s="669"/>
      <c r="C516" s="669"/>
      <c r="D516" s="669"/>
      <c r="E516" s="669"/>
      <c r="F516" s="669"/>
      <c r="G516" s="669"/>
      <c r="H516" s="669"/>
    </row>
    <row r="518" spans="1:10" x14ac:dyDescent="0.25">
      <c r="A518" s="669" t="s">
        <v>1008</v>
      </c>
      <c r="B518" s="669"/>
      <c r="C518" s="669"/>
      <c r="D518" s="669"/>
      <c r="E518" s="669"/>
      <c r="F518" s="669"/>
      <c r="G518" s="669"/>
      <c r="H518" s="669"/>
    </row>
    <row r="520" spans="1:10" x14ac:dyDescent="0.25">
      <c r="A520" s="176" t="s">
        <v>989</v>
      </c>
      <c r="B520" s="176" t="s">
        <v>990</v>
      </c>
      <c r="C520" s="176" t="s">
        <v>991</v>
      </c>
      <c r="D520" s="176" t="s">
        <v>992</v>
      </c>
      <c r="E520" s="176" t="s">
        <v>993</v>
      </c>
      <c r="F520" s="176" t="s">
        <v>994</v>
      </c>
      <c r="G520" s="176" t="s">
        <v>995</v>
      </c>
      <c r="H520" s="176"/>
    </row>
    <row r="521" spans="1:10" x14ac:dyDescent="0.25">
      <c r="A521" t="s">
        <v>1250</v>
      </c>
      <c r="B521" t="s">
        <v>1251</v>
      </c>
      <c r="C521" t="s">
        <v>1011</v>
      </c>
      <c r="D521" t="s">
        <v>77</v>
      </c>
      <c r="E521" t="s">
        <v>1252</v>
      </c>
      <c r="F521" s="188">
        <v>325.68</v>
      </c>
      <c r="G521" s="188">
        <f>F521*E521</f>
        <v>341.964</v>
      </c>
      <c r="I521" s="188"/>
    </row>
    <row r="522" spans="1:10" x14ac:dyDescent="0.25">
      <c r="A522" t="s">
        <v>996</v>
      </c>
      <c r="B522" t="s">
        <v>997</v>
      </c>
      <c r="C522" t="s">
        <v>998</v>
      </c>
      <c r="D522" t="s">
        <v>854</v>
      </c>
      <c r="E522" t="s">
        <v>1175</v>
      </c>
      <c r="F522" s="188">
        <v>12.54</v>
      </c>
      <c r="G522" s="188">
        <f>F522*E522</f>
        <v>25.08</v>
      </c>
      <c r="I522" s="188"/>
      <c r="J522" s="189"/>
    </row>
    <row r="523" spans="1:10" x14ac:dyDescent="0.25">
      <c r="A523" t="s">
        <v>1019</v>
      </c>
      <c r="B523" t="s">
        <v>1020</v>
      </c>
      <c r="C523" t="s">
        <v>998</v>
      </c>
      <c r="D523" t="s">
        <v>854</v>
      </c>
      <c r="E523" t="s">
        <v>1175</v>
      </c>
      <c r="F523" s="188">
        <v>19.420000000000002</v>
      </c>
      <c r="G523" s="188">
        <f>F523*E523</f>
        <v>38.840000000000003</v>
      </c>
      <c r="I523" s="188"/>
    </row>
    <row r="524" spans="1:10" x14ac:dyDescent="0.25">
      <c r="F524" s="188" t="s">
        <v>1000</v>
      </c>
      <c r="G524" s="191">
        <f>SUM(G522:G523)</f>
        <v>63.92</v>
      </c>
    </row>
    <row r="525" spans="1:10" x14ac:dyDescent="0.25">
      <c r="F525" s="188" t="s">
        <v>1001</v>
      </c>
      <c r="G525" s="191">
        <f>SUM(G521)</f>
        <v>341.964</v>
      </c>
      <c r="I525" s="189"/>
    </row>
    <row r="526" spans="1:10" x14ac:dyDescent="0.25">
      <c r="F526" s="188" t="s">
        <v>1003</v>
      </c>
      <c r="G526" s="188">
        <f>G525+G524</f>
        <v>405.88400000000001</v>
      </c>
    </row>
    <row r="528" spans="1:10" x14ac:dyDescent="0.25">
      <c r="A528" s="668" t="s">
        <v>1148</v>
      </c>
      <c r="B528" s="669"/>
      <c r="C528" s="669"/>
      <c r="D528" s="669"/>
      <c r="E528" s="669"/>
      <c r="F528" s="669"/>
      <c r="G528" s="669"/>
      <c r="H528" s="669"/>
    </row>
    <row r="529" spans="1:10" x14ac:dyDescent="0.25">
      <c r="A529" t="s">
        <v>1149</v>
      </c>
      <c r="B529" t="s">
        <v>1253</v>
      </c>
    </row>
    <row r="530" spans="1:10" x14ac:dyDescent="0.25">
      <c r="A530" t="s">
        <v>1151</v>
      </c>
      <c r="B530" t="s">
        <v>1254</v>
      </c>
    </row>
    <row r="531" spans="1:10" x14ac:dyDescent="0.25">
      <c r="A531" t="s">
        <v>1153</v>
      </c>
      <c r="B531" t="s">
        <v>1002</v>
      </c>
    </row>
    <row r="532" spans="1:10" x14ac:dyDescent="0.25">
      <c r="A532" t="s">
        <v>1154</v>
      </c>
      <c r="B532" t="s">
        <v>1255</v>
      </c>
    </row>
    <row r="534" spans="1:10" x14ac:dyDescent="0.25">
      <c r="A534" s="670" t="s">
        <v>1024</v>
      </c>
      <c r="B534" s="669"/>
      <c r="C534" s="669"/>
      <c r="D534" s="669"/>
      <c r="E534" s="669"/>
      <c r="F534" s="669"/>
      <c r="G534" s="669"/>
      <c r="H534" s="669"/>
    </row>
    <row r="535" spans="1:10" x14ac:dyDescent="0.25">
      <c r="A535" s="73" t="s">
        <v>217</v>
      </c>
    </row>
    <row r="536" spans="1:10" x14ac:dyDescent="0.25">
      <c r="A536" s="668" t="s">
        <v>1256</v>
      </c>
      <c r="B536" s="669"/>
      <c r="C536" s="669"/>
      <c r="D536" s="669"/>
      <c r="E536" s="669"/>
      <c r="F536" s="669"/>
      <c r="G536" s="669"/>
      <c r="H536" s="669"/>
    </row>
    <row r="537" spans="1:10" x14ac:dyDescent="0.25">
      <c r="A537" s="668" t="s">
        <v>1257</v>
      </c>
      <c r="B537" s="669"/>
      <c r="C537" s="669"/>
      <c r="D537" s="669"/>
      <c r="E537" s="669"/>
      <c r="F537" s="669"/>
      <c r="G537" s="669"/>
      <c r="H537" s="669"/>
    </row>
    <row r="539" spans="1:10" x14ac:dyDescent="0.25">
      <c r="A539" s="669" t="s">
        <v>987</v>
      </c>
      <c r="B539" s="669"/>
      <c r="C539" s="669"/>
      <c r="D539" s="669"/>
      <c r="E539" s="669"/>
      <c r="F539" s="669"/>
      <c r="G539" s="669"/>
      <c r="H539" s="669"/>
    </row>
    <row r="541" spans="1:10" x14ac:dyDescent="0.25">
      <c r="A541" s="669" t="s">
        <v>1008</v>
      </c>
      <c r="B541" s="669"/>
      <c r="C541" s="669"/>
      <c r="D541" s="669"/>
      <c r="E541" s="669"/>
      <c r="F541" s="669"/>
      <c r="G541" s="669"/>
      <c r="H541" s="669"/>
    </row>
    <row r="543" spans="1:10" x14ac:dyDescent="0.25">
      <c r="A543" s="176" t="s">
        <v>989</v>
      </c>
      <c r="B543" s="176" t="s">
        <v>990</v>
      </c>
      <c r="C543" s="176" t="s">
        <v>991</v>
      </c>
      <c r="D543" s="176" t="s">
        <v>992</v>
      </c>
      <c r="E543" s="176" t="s">
        <v>993</v>
      </c>
      <c r="F543" s="176" t="s">
        <v>994</v>
      </c>
      <c r="G543" s="176" t="s">
        <v>995</v>
      </c>
      <c r="H543" s="176"/>
    </row>
    <row r="544" spans="1:10" x14ac:dyDescent="0.25">
      <c r="A544" t="s">
        <v>1258</v>
      </c>
      <c r="B544" t="s">
        <v>1259</v>
      </c>
      <c r="C544" t="s">
        <v>1046</v>
      </c>
      <c r="D544" t="s">
        <v>1120</v>
      </c>
      <c r="E544" t="s">
        <v>1143</v>
      </c>
      <c r="F544" s="188">
        <v>287.74</v>
      </c>
      <c r="G544" s="188">
        <f>F544*E544</f>
        <v>4.3160999712260004</v>
      </c>
      <c r="J544" s="187"/>
    </row>
    <row r="545" spans="1:10" x14ac:dyDescent="0.25">
      <c r="A545" t="s">
        <v>1085</v>
      </c>
      <c r="B545" t="s">
        <v>1086</v>
      </c>
      <c r="C545" t="s">
        <v>998</v>
      </c>
      <c r="D545" t="s">
        <v>854</v>
      </c>
      <c r="E545" t="s">
        <v>1021</v>
      </c>
      <c r="F545" s="188">
        <v>17.3</v>
      </c>
      <c r="G545" s="188">
        <f>F545*E545</f>
        <v>13.840000000000002</v>
      </c>
      <c r="J545" s="187"/>
    </row>
    <row r="546" spans="1:10" x14ac:dyDescent="0.25">
      <c r="A546" t="s">
        <v>1022</v>
      </c>
      <c r="B546" t="s">
        <v>1023</v>
      </c>
      <c r="C546" t="s">
        <v>998</v>
      </c>
      <c r="D546" t="s">
        <v>854</v>
      </c>
      <c r="E546" t="s">
        <v>1260</v>
      </c>
      <c r="F546" s="188">
        <v>13.07</v>
      </c>
      <c r="G546" s="188">
        <f>F546*E546</f>
        <v>10.0639</v>
      </c>
    </row>
    <row r="547" spans="1:10" x14ac:dyDescent="0.25">
      <c r="F547" s="188" t="s">
        <v>1000</v>
      </c>
      <c r="G547" s="191">
        <f>G546+G545</f>
        <v>23.9039</v>
      </c>
    </row>
    <row r="548" spans="1:10" x14ac:dyDescent="0.25">
      <c r="F548" s="188" t="s">
        <v>1001</v>
      </c>
      <c r="G548" s="191">
        <f>G544</f>
        <v>4.3160999712260004</v>
      </c>
    </row>
    <row r="549" spans="1:10" x14ac:dyDescent="0.25">
      <c r="F549" s="188" t="s">
        <v>1003</v>
      </c>
      <c r="G549" s="188">
        <f>G548+G547</f>
        <v>28.219999971226002</v>
      </c>
    </row>
    <row r="552" spans="1:10" x14ac:dyDescent="0.25">
      <c r="A552" s="670" t="s">
        <v>1261</v>
      </c>
      <c r="B552" s="669"/>
      <c r="C552" s="669"/>
      <c r="D552" s="669"/>
      <c r="E552" s="669"/>
      <c r="F552" s="669"/>
      <c r="G552" s="669"/>
      <c r="H552" s="669"/>
    </row>
    <row r="553" spans="1:10" ht="38.25" x14ac:dyDescent="0.25">
      <c r="A553" s="73" t="s">
        <v>220</v>
      </c>
      <c r="B553" s="175" t="s">
        <v>1262</v>
      </c>
    </row>
    <row r="554" spans="1:10" x14ac:dyDescent="0.25">
      <c r="A554" s="668" t="s">
        <v>1263</v>
      </c>
      <c r="B554" s="669"/>
      <c r="C554" s="669"/>
      <c r="D554" s="669"/>
      <c r="E554" s="669"/>
      <c r="F554" s="669"/>
      <c r="G554" s="669"/>
      <c r="H554" s="669"/>
    </row>
    <row r="555" spans="1:10" x14ac:dyDescent="0.25">
      <c r="A555" s="668" t="s">
        <v>1264</v>
      </c>
      <c r="B555" s="669"/>
      <c r="C555" s="669"/>
      <c r="D555" s="669"/>
      <c r="E555" s="669"/>
      <c r="F555" s="669"/>
      <c r="G555" s="669"/>
      <c r="H555" s="669"/>
    </row>
    <row r="557" spans="1:10" x14ac:dyDescent="0.25">
      <c r="A557" s="669" t="s">
        <v>987</v>
      </c>
      <c r="B557" s="669"/>
      <c r="C557" s="669"/>
      <c r="D557" s="669"/>
      <c r="E557" s="669"/>
      <c r="F557" s="669"/>
      <c r="G557" s="669"/>
      <c r="H557" s="669"/>
    </row>
    <row r="559" spans="1:10" x14ac:dyDescent="0.25">
      <c r="A559" s="669" t="s">
        <v>1008</v>
      </c>
      <c r="B559" s="669"/>
      <c r="C559" s="669"/>
      <c r="D559" s="669"/>
      <c r="E559" s="669"/>
      <c r="F559" s="669"/>
      <c r="G559" s="669"/>
      <c r="H559" s="669"/>
    </row>
    <row r="561" spans="1:10" x14ac:dyDescent="0.25">
      <c r="A561" s="176" t="s">
        <v>989</v>
      </c>
      <c r="B561" s="176" t="s">
        <v>990</v>
      </c>
      <c r="C561" s="176" t="s">
        <v>991</v>
      </c>
      <c r="D561" s="176" t="s">
        <v>992</v>
      </c>
      <c r="E561" s="176" t="s">
        <v>993</v>
      </c>
      <c r="F561" s="176" t="s">
        <v>994</v>
      </c>
      <c r="G561" s="176" t="s">
        <v>995</v>
      </c>
      <c r="H561" s="176"/>
      <c r="J561" s="187"/>
    </row>
    <row r="562" spans="1:10" x14ac:dyDescent="0.25">
      <c r="A562" t="s">
        <v>1265</v>
      </c>
      <c r="B562" t="s">
        <v>1266</v>
      </c>
      <c r="C562" t="s">
        <v>1011</v>
      </c>
      <c r="D562" t="s">
        <v>297</v>
      </c>
      <c r="E562" t="s">
        <v>1267</v>
      </c>
      <c r="F562" s="188">
        <v>4.6921002323326171</v>
      </c>
      <c r="G562" s="188">
        <f>F562*E562</f>
        <v>24.821210229039544</v>
      </c>
      <c r="I562" s="193"/>
    </row>
    <row r="563" spans="1:10" x14ac:dyDescent="0.25">
      <c r="A563" t="s">
        <v>1268</v>
      </c>
      <c r="B563" t="s">
        <v>1269</v>
      </c>
      <c r="C563" t="s">
        <v>1011</v>
      </c>
      <c r="D563" t="s">
        <v>297</v>
      </c>
      <c r="E563" t="s">
        <v>1270</v>
      </c>
      <c r="F563" s="188">
        <v>5.3606637369395962</v>
      </c>
      <c r="G563" s="188">
        <f t="shared" ref="G563:G568" si="5">F563*E563</f>
        <v>66.740263524361907</v>
      </c>
      <c r="I563" s="193"/>
      <c r="J563" s="189"/>
    </row>
    <row r="564" spans="1:10" x14ac:dyDescent="0.25">
      <c r="A564" t="s">
        <v>1271</v>
      </c>
      <c r="B564" t="s">
        <v>1272</v>
      </c>
      <c r="C564" t="s">
        <v>1011</v>
      </c>
      <c r="D564" t="s">
        <v>297</v>
      </c>
      <c r="E564" t="s">
        <v>1273</v>
      </c>
      <c r="F564" s="188">
        <v>5.3606637369395962</v>
      </c>
      <c r="G564" s="188">
        <f t="shared" si="5"/>
        <v>130.53216199447917</v>
      </c>
      <c r="I564" s="193"/>
    </row>
    <row r="565" spans="1:10" x14ac:dyDescent="0.25">
      <c r="A565" t="s">
        <v>1274</v>
      </c>
      <c r="B565" t="s">
        <v>1275</v>
      </c>
      <c r="C565" t="s">
        <v>1011</v>
      </c>
      <c r="D565" t="s">
        <v>1030</v>
      </c>
      <c r="E565" t="s">
        <v>1276</v>
      </c>
      <c r="F565" s="188">
        <v>0.996767406868587</v>
      </c>
      <c r="G565" s="188">
        <f t="shared" si="5"/>
        <v>0.14951511093061129</v>
      </c>
      <c r="I565" s="193"/>
      <c r="J565" s="189"/>
    </row>
    <row r="566" spans="1:10" x14ac:dyDescent="0.25">
      <c r="A566" t="s">
        <v>1277</v>
      </c>
      <c r="B566" t="s">
        <v>1278</v>
      </c>
      <c r="C566" t="s">
        <v>1011</v>
      </c>
      <c r="D566" t="s">
        <v>1227</v>
      </c>
      <c r="E566" t="s">
        <v>1031</v>
      </c>
      <c r="F566" s="188">
        <v>73.517674106600168</v>
      </c>
      <c r="G566" s="188">
        <f t="shared" si="5"/>
        <v>2.2055302158462378</v>
      </c>
      <c r="I566" s="193"/>
    </row>
    <row r="567" spans="1:10" x14ac:dyDescent="0.25">
      <c r="A567" t="s">
        <v>1233</v>
      </c>
      <c r="B567" t="s">
        <v>1234</v>
      </c>
      <c r="C567" t="s">
        <v>1011</v>
      </c>
      <c r="D567" t="s">
        <v>297</v>
      </c>
      <c r="E567" t="s">
        <v>1279</v>
      </c>
      <c r="F567" s="188">
        <v>4.0843152281444537</v>
      </c>
      <c r="G567" s="188">
        <f t="shared" si="5"/>
        <v>46.111918925342444</v>
      </c>
      <c r="I567" s="193"/>
    </row>
    <row r="568" spans="1:10" x14ac:dyDescent="0.25">
      <c r="A568" t="s">
        <v>1280</v>
      </c>
      <c r="B568" t="s">
        <v>1281</v>
      </c>
      <c r="C568" t="s">
        <v>998</v>
      </c>
      <c r="D568" t="s">
        <v>854</v>
      </c>
      <c r="E568">
        <v>0.16</v>
      </c>
      <c r="F568" s="188">
        <v>17.3</v>
      </c>
      <c r="G568" s="188">
        <f t="shared" si="5"/>
        <v>2.7680000000000002</v>
      </c>
      <c r="I568" s="189"/>
    </row>
    <row r="569" spans="1:10" x14ac:dyDescent="0.25">
      <c r="F569" s="188" t="s">
        <v>1000</v>
      </c>
      <c r="G569" s="191">
        <f>G568</f>
        <v>2.7680000000000002</v>
      </c>
      <c r="I569" s="194"/>
    </row>
    <row r="570" spans="1:10" x14ac:dyDescent="0.25">
      <c r="F570" s="188" t="s">
        <v>1001</v>
      </c>
      <c r="G570" s="191">
        <f>SUM(G562:G567)</f>
        <v>270.56059999999991</v>
      </c>
      <c r="I570" s="194"/>
    </row>
    <row r="571" spans="1:10" x14ac:dyDescent="0.25">
      <c r="F571" s="188" t="s">
        <v>1003</v>
      </c>
      <c r="G571" s="188">
        <f>G570+G569</f>
        <v>273.32859999999988</v>
      </c>
      <c r="I571" s="194"/>
    </row>
    <row r="572" spans="1:10" x14ac:dyDescent="0.25">
      <c r="I572" s="194"/>
    </row>
    <row r="573" spans="1:10" x14ac:dyDescent="0.25">
      <c r="I573" s="194"/>
    </row>
    <row r="574" spans="1:10" x14ac:dyDescent="0.25">
      <c r="A574" s="670" t="s">
        <v>1024</v>
      </c>
      <c r="B574" s="669"/>
      <c r="C574" s="669"/>
      <c r="D574" s="669"/>
      <c r="E574" s="669"/>
      <c r="F574" s="669"/>
      <c r="G574" s="669"/>
      <c r="H574" s="669"/>
      <c r="I574" s="194"/>
    </row>
    <row r="575" spans="1:10" x14ac:dyDescent="0.25">
      <c r="A575" s="73" t="s">
        <v>225</v>
      </c>
      <c r="I575" s="194"/>
    </row>
    <row r="576" spans="1:10" x14ac:dyDescent="0.25">
      <c r="A576" s="668" t="s">
        <v>1282</v>
      </c>
      <c r="B576" s="669"/>
      <c r="C576" s="669"/>
      <c r="D576" s="669"/>
      <c r="E576" s="669"/>
      <c r="F576" s="669"/>
      <c r="G576" s="669"/>
      <c r="H576" s="669"/>
      <c r="I576" s="194"/>
    </row>
    <row r="577" spans="1:8" x14ac:dyDescent="0.25">
      <c r="A577" s="668" t="s">
        <v>1283</v>
      </c>
      <c r="B577" s="669"/>
      <c r="C577" s="669"/>
      <c r="D577" s="669"/>
      <c r="E577" s="669"/>
      <c r="F577" s="669"/>
      <c r="G577" s="669"/>
      <c r="H577" s="669"/>
    </row>
    <row r="579" spans="1:8" x14ac:dyDescent="0.25">
      <c r="A579" s="669" t="s">
        <v>987</v>
      </c>
      <c r="B579" s="669"/>
      <c r="C579" s="669"/>
      <c r="D579" s="669"/>
      <c r="E579" s="669"/>
      <c r="F579" s="669"/>
      <c r="G579" s="669"/>
      <c r="H579" s="669"/>
    </row>
    <row r="581" spans="1:8" x14ac:dyDescent="0.25">
      <c r="A581" s="669" t="s">
        <v>1008</v>
      </c>
      <c r="B581" s="669"/>
      <c r="C581" s="669"/>
      <c r="D581" s="669"/>
      <c r="E581" s="669"/>
      <c r="F581" s="669"/>
      <c r="G581" s="669"/>
      <c r="H581" s="669"/>
    </row>
    <row r="583" spans="1:8" x14ac:dyDescent="0.25">
      <c r="A583" s="176" t="s">
        <v>989</v>
      </c>
      <c r="B583" s="176" t="s">
        <v>990</v>
      </c>
      <c r="C583" s="176" t="s">
        <v>991</v>
      </c>
      <c r="D583" s="176" t="s">
        <v>992</v>
      </c>
      <c r="E583" s="176" t="s">
        <v>993</v>
      </c>
      <c r="F583" s="176" t="s">
        <v>994</v>
      </c>
      <c r="G583" s="176" t="s">
        <v>995</v>
      </c>
      <c r="H583" s="176"/>
    </row>
    <row r="584" spans="1:8" x14ac:dyDescent="0.25">
      <c r="A584" t="s">
        <v>1284</v>
      </c>
      <c r="B584" t="s">
        <v>1285</v>
      </c>
      <c r="C584" t="s">
        <v>1011</v>
      </c>
      <c r="D584" t="s">
        <v>77</v>
      </c>
      <c r="E584" t="s">
        <v>1039</v>
      </c>
      <c r="F584" s="188">
        <v>81.7</v>
      </c>
      <c r="G584" s="188">
        <f>F584*E584</f>
        <v>81.7</v>
      </c>
    </row>
    <row r="585" spans="1:8" x14ac:dyDescent="0.25">
      <c r="F585" s="188" t="s">
        <v>1000</v>
      </c>
      <c r="G585" s="188" t="s">
        <v>1002</v>
      </c>
    </row>
    <row r="586" spans="1:8" x14ac:dyDescent="0.25">
      <c r="F586" s="188" t="s">
        <v>1001</v>
      </c>
      <c r="G586" s="191">
        <f>G584</f>
        <v>81.7</v>
      </c>
    </row>
    <row r="587" spans="1:8" x14ac:dyDescent="0.25">
      <c r="F587" s="188" t="s">
        <v>1003</v>
      </c>
      <c r="G587" s="188">
        <f>SUM(G585:G586)</f>
        <v>81.7</v>
      </c>
    </row>
    <row r="590" spans="1:8" x14ac:dyDescent="0.25">
      <c r="A590" s="670" t="s">
        <v>1024</v>
      </c>
      <c r="B590" s="669"/>
      <c r="C590" s="669"/>
      <c r="D590" s="669"/>
      <c r="E590" s="669"/>
      <c r="F590" s="669"/>
      <c r="G590" s="669"/>
      <c r="H590" s="669"/>
    </row>
    <row r="591" spans="1:8" x14ac:dyDescent="0.25">
      <c r="A591" s="73" t="s">
        <v>230</v>
      </c>
    </row>
    <row r="592" spans="1:8" x14ac:dyDescent="0.25">
      <c r="A592" s="668" t="s">
        <v>1286</v>
      </c>
      <c r="B592" s="669"/>
      <c r="C592" s="669"/>
      <c r="D592" s="669"/>
      <c r="E592" s="669"/>
      <c r="F592" s="669"/>
      <c r="G592" s="669"/>
      <c r="H592" s="669"/>
    </row>
    <row r="593" spans="1:10" x14ac:dyDescent="0.25">
      <c r="A593" s="668" t="s">
        <v>1287</v>
      </c>
      <c r="B593" s="669"/>
      <c r="C593" s="669"/>
      <c r="D593" s="669"/>
      <c r="E593" s="669"/>
      <c r="F593" s="669"/>
      <c r="G593" s="669"/>
      <c r="H593" s="669"/>
    </row>
    <row r="595" spans="1:10" x14ac:dyDescent="0.25">
      <c r="A595" s="669" t="s">
        <v>987</v>
      </c>
      <c r="B595" s="669"/>
      <c r="C595" s="669"/>
      <c r="D595" s="669"/>
      <c r="E595" s="669"/>
      <c r="F595" s="669"/>
      <c r="G595" s="669"/>
      <c r="H595" s="669"/>
    </row>
    <row r="597" spans="1:10" x14ac:dyDescent="0.25">
      <c r="A597" s="669" t="s">
        <v>1008</v>
      </c>
      <c r="B597" s="669"/>
      <c r="C597" s="669"/>
      <c r="D597" s="669"/>
      <c r="E597" s="669"/>
      <c r="F597" s="669"/>
      <c r="G597" s="669"/>
      <c r="H597" s="669"/>
    </row>
    <row r="599" spans="1:10" x14ac:dyDescent="0.25">
      <c r="A599" s="176" t="s">
        <v>989</v>
      </c>
      <c r="B599" s="176" t="s">
        <v>990</v>
      </c>
      <c r="C599" s="176" t="s">
        <v>991</v>
      </c>
      <c r="D599" s="176" t="s">
        <v>992</v>
      </c>
      <c r="E599" s="176" t="s">
        <v>993</v>
      </c>
      <c r="F599" s="176" t="s">
        <v>994</v>
      </c>
      <c r="G599" s="176" t="s">
        <v>995</v>
      </c>
      <c r="H599" s="176"/>
    </row>
    <row r="600" spans="1:10" x14ac:dyDescent="0.25">
      <c r="A600" t="s">
        <v>1288</v>
      </c>
      <c r="B600" t="s">
        <v>1289</v>
      </c>
      <c r="C600" t="s">
        <v>1011</v>
      </c>
      <c r="D600" t="s">
        <v>1030</v>
      </c>
      <c r="E600" t="s">
        <v>1175</v>
      </c>
      <c r="F600" s="188">
        <v>0.50633912963764749</v>
      </c>
      <c r="G600" s="188">
        <f t="shared" ref="G600:G605" si="6">F600*E600</f>
        <v>1.012678259275295</v>
      </c>
      <c r="I600" s="188"/>
    </row>
    <row r="601" spans="1:10" x14ac:dyDescent="0.25">
      <c r="A601" t="s">
        <v>1290</v>
      </c>
      <c r="B601" t="s">
        <v>1291</v>
      </c>
      <c r="C601" t="s">
        <v>1011</v>
      </c>
      <c r="D601" t="s">
        <v>1030</v>
      </c>
      <c r="E601" t="s">
        <v>1292</v>
      </c>
      <c r="F601" s="188">
        <v>88.058979067416942</v>
      </c>
      <c r="G601" s="188">
        <f t="shared" si="6"/>
        <v>4.0507130282952817</v>
      </c>
      <c r="I601" s="188"/>
    </row>
    <row r="602" spans="1:10" x14ac:dyDescent="0.25">
      <c r="A602" t="s">
        <v>1293</v>
      </c>
      <c r="B602" t="s">
        <v>1294</v>
      </c>
      <c r="C602" t="s">
        <v>1011</v>
      </c>
      <c r="D602" t="s">
        <v>1227</v>
      </c>
      <c r="E602" t="s">
        <v>1295</v>
      </c>
      <c r="F602" s="188">
        <v>18.030075964053619</v>
      </c>
      <c r="G602" s="188">
        <f t="shared" si="6"/>
        <v>0.72120303856214474</v>
      </c>
      <c r="I602" s="188"/>
    </row>
    <row r="603" spans="1:10" x14ac:dyDescent="0.25">
      <c r="A603" t="s">
        <v>1296</v>
      </c>
      <c r="B603" t="s">
        <v>1297</v>
      </c>
      <c r="C603" t="s">
        <v>1011</v>
      </c>
      <c r="D603" t="s">
        <v>1298</v>
      </c>
      <c r="E603" t="s">
        <v>1299</v>
      </c>
      <c r="F603" s="188">
        <v>131.84630640869003</v>
      </c>
      <c r="G603" s="188">
        <f t="shared" si="6"/>
        <v>1.5821556769042804</v>
      </c>
      <c r="I603" s="188"/>
      <c r="J603" s="189"/>
    </row>
    <row r="604" spans="1:10" x14ac:dyDescent="0.25">
      <c r="A604" t="s">
        <v>1239</v>
      </c>
      <c r="B604" t="s">
        <v>1240</v>
      </c>
      <c r="C604" t="s">
        <v>998</v>
      </c>
      <c r="D604" t="s">
        <v>854</v>
      </c>
      <c r="E604" t="s">
        <v>1300</v>
      </c>
      <c r="F604" s="188">
        <v>17.3</v>
      </c>
      <c r="G604" s="188">
        <f t="shared" si="6"/>
        <v>16.434999998270001</v>
      </c>
    </row>
    <row r="605" spans="1:10" x14ac:dyDescent="0.25">
      <c r="A605" t="s">
        <v>1022</v>
      </c>
      <c r="B605" t="s">
        <v>1023</v>
      </c>
      <c r="C605" t="s">
        <v>998</v>
      </c>
      <c r="D605" t="s">
        <v>854</v>
      </c>
      <c r="E605" t="s">
        <v>1301</v>
      </c>
      <c r="F605" s="188">
        <v>13.07</v>
      </c>
      <c r="G605" s="188">
        <f t="shared" si="6"/>
        <v>6.2082499986930006</v>
      </c>
      <c r="I605" s="189"/>
    </row>
    <row r="606" spans="1:10" x14ac:dyDescent="0.25">
      <c r="F606" s="188" t="s">
        <v>1000</v>
      </c>
      <c r="G606" s="191">
        <f>SUM(G604:G605)</f>
        <v>22.643249996963</v>
      </c>
      <c r="I606" s="189"/>
    </row>
    <row r="607" spans="1:10" x14ac:dyDescent="0.25">
      <c r="F607" s="188" t="s">
        <v>1001</v>
      </c>
      <c r="G607" s="191">
        <f>SUM(G600:G603)</f>
        <v>7.3667500030370014</v>
      </c>
      <c r="I607" s="189"/>
    </row>
    <row r="608" spans="1:10" x14ac:dyDescent="0.25">
      <c r="F608" s="188" t="s">
        <v>1003</v>
      </c>
      <c r="G608" s="188">
        <f>G607+G606</f>
        <v>30.01</v>
      </c>
      <c r="I608" s="189"/>
    </row>
    <row r="611" spans="1:10" x14ac:dyDescent="0.25">
      <c r="A611" s="670" t="s">
        <v>1024</v>
      </c>
      <c r="B611" s="669"/>
      <c r="C611" s="669"/>
      <c r="D611" s="669"/>
      <c r="E611" s="669"/>
      <c r="F611" s="669"/>
      <c r="G611" s="669"/>
      <c r="H611" s="669"/>
    </row>
    <row r="612" spans="1:10" x14ac:dyDescent="0.25">
      <c r="A612" s="73" t="s">
        <v>233</v>
      </c>
    </row>
    <row r="613" spans="1:10" x14ac:dyDescent="0.25">
      <c r="A613" s="668" t="s">
        <v>1302</v>
      </c>
      <c r="B613" s="669"/>
      <c r="C613" s="669"/>
      <c r="D613" s="669"/>
      <c r="E613" s="669"/>
      <c r="F613" s="669"/>
      <c r="G613" s="669"/>
      <c r="H613" s="669"/>
    </row>
    <row r="614" spans="1:10" x14ac:dyDescent="0.25">
      <c r="A614" s="668" t="s">
        <v>1303</v>
      </c>
      <c r="B614" s="669"/>
      <c r="C614" s="669"/>
      <c r="D614" s="669"/>
      <c r="E614" s="669"/>
      <c r="F614" s="669"/>
      <c r="G614" s="669"/>
      <c r="H614" s="669"/>
    </row>
    <row r="616" spans="1:10" x14ac:dyDescent="0.25">
      <c r="A616" s="669" t="s">
        <v>987</v>
      </c>
      <c r="B616" s="669"/>
      <c r="C616" s="669"/>
      <c r="D616" s="669"/>
      <c r="E616" s="669"/>
      <c r="F616" s="669"/>
      <c r="G616" s="669"/>
      <c r="H616" s="669"/>
    </row>
    <row r="618" spans="1:10" x14ac:dyDescent="0.25">
      <c r="A618" s="669" t="s">
        <v>1008</v>
      </c>
      <c r="B618" s="669"/>
      <c r="C618" s="669"/>
      <c r="D618" s="669"/>
      <c r="E618" s="669"/>
      <c r="F618" s="669"/>
      <c r="G618" s="669"/>
      <c r="H618" s="669"/>
    </row>
    <row r="620" spans="1:10" x14ac:dyDescent="0.25">
      <c r="A620" s="176" t="s">
        <v>989</v>
      </c>
      <c r="B620" s="176" t="s">
        <v>990</v>
      </c>
      <c r="C620" s="176" t="s">
        <v>991</v>
      </c>
      <c r="D620" s="176" t="s">
        <v>992</v>
      </c>
      <c r="E620" s="176" t="s">
        <v>993</v>
      </c>
      <c r="F620" s="176" t="s">
        <v>994</v>
      </c>
      <c r="G620" s="176" t="s">
        <v>995</v>
      </c>
      <c r="H620" s="176"/>
    </row>
    <row r="621" spans="1:10" x14ac:dyDescent="0.25">
      <c r="A621" t="s">
        <v>1274</v>
      </c>
      <c r="B621" t="s">
        <v>1275</v>
      </c>
      <c r="C621" t="s">
        <v>1011</v>
      </c>
      <c r="D621" t="s">
        <v>1030</v>
      </c>
      <c r="E621" t="s">
        <v>1081</v>
      </c>
      <c r="F621" s="188">
        <v>0.92432906503942158</v>
      </c>
      <c r="G621" s="188">
        <f>F621*E621</f>
        <v>0.46216453251971079</v>
      </c>
      <c r="I621" s="188"/>
    </row>
    <row r="622" spans="1:10" x14ac:dyDescent="0.25">
      <c r="A622" t="s">
        <v>1304</v>
      </c>
      <c r="B622" t="s">
        <v>1305</v>
      </c>
      <c r="C622" t="s">
        <v>1011</v>
      </c>
      <c r="D622" t="s">
        <v>1227</v>
      </c>
      <c r="E622" t="s">
        <v>1306</v>
      </c>
      <c r="F622" s="188">
        <v>32.610780306817645</v>
      </c>
      <c r="G622" s="188">
        <f>F622*E622</f>
        <v>2.5273354705172895</v>
      </c>
      <c r="I622" s="188"/>
      <c r="J622" s="189"/>
    </row>
    <row r="623" spans="1:10" x14ac:dyDescent="0.25">
      <c r="A623" t="s">
        <v>1239</v>
      </c>
      <c r="B623" t="s">
        <v>1240</v>
      </c>
      <c r="C623" t="s">
        <v>998</v>
      </c>
      <c r="D623" t="s">
        <v>854</v>
      </c>
      <c r="E623" t="s">
        <v>1091</v>
      </c>
      <c r="F623" s="188">
        <v>17.3</v>
      </c>
      <c r="G623" s="188">
        <f>F623*E623</f>
        <v>5.1899999982700002</v>
      </c>
    </row>
    <row r="624" spans="1:10" x14ac:dyDescent="0.25">
      <c r="A624" t="s">
        <v>1022</v>
      </c>
      <c r="B624" t="s">
        <v>1023</v>
      </c>
      <c r="C624" t="s">
        <v>998</v>
      </c>
      <c r="D624" t="s">
        <v>854</v>
      </c>
      <c r="E624" t="s">
        <v>1276</v>
      </c>
      <c r="F624" s="188">
        <v>13.07</v>
      </c>
      <c r="G624" s="188">
        <f>F624*E624</f>
        <v>1.9604999986929998</v>
      </c>
      <c r="I624" s="189"/>
    </row>
    <row r="625" spans="1:9" x14ac:dyDescent="0.25">
      <c r="F625" s="188" t="s">
        <v>1000</v>
      </c>
      <c r="G625" s="191">
        <f>G624+G623</f>
        <v>7.1504999969630001</v>
      </c>
      <c r="I625" s="189"/>
    </row>
    <row r="626" spans="1:9" x14ac:dyDescent="0.25">
      <c r="F626" s="188" t="s">
        <v>1001</v>
      </c>
      <c r="G626" s="191">
        <f>G622+G621</f>
        <v>2.9895000030370005</v>
      </c>
    </row>
    <row r="627" spans="1:9" x14ac:dyDescent="0.25">
      <c r="F627" s="188" t="s">
        <v>1003</v>
      </c>
      <c r="G627" s="188">
        <f>G626+G625</f>
        <v>10.14</v>
      </c>
    </row>
    <row r="631" spans="1:9" x14ac:dyDescent="0.25">
      <c r="A631" s="670" t="s">
        <v>1307</v>
      </c>
      <c r="B631" s="670"/>
      <c r="C631" s="670"/>
      <c r="D631" s="670"/>
      <c r="E631" s="670"/>
      <c r="F631" s="670"/>
      <c r="G631" s="670"/>
      <c r="H631" s="670"/>
    </row>
    <row r="632" spans="1:9" ht="35.25" customHeight="1" x14ac:dyDescent="0.25">
      <c r="A632" s="73" t="s">
        <v>1308</v>
      </c>
      <c r="B632" s="676" t="s">
        <v>1309</v>
      </c>
      <c r="C632" s="677"/>
      <c r="D632" s="677"/>
      <c r="E632" s="677"/>
      <c r="F632" s="677"/>
      <c r="G632" s="677"/>
      <c r="H632" s="677"/>
    </row>
    <row r="633" spans="1:9" x14ac:dyDescent="0.25">
      <c r="A633" s="668" t="s">
        <v>1310</v>
      </c>
      <c r="B633" s="669"/>
      <c r="C633" s="669"/>
      <c r="D633" s="669"/>
      <c r="E633" s="669"/>
      <c r="F633" s="669"/>
      <c r="G633" s="669"/>
      <c r="H633" s="669"/>
    </row>
    <row r="634" spans="1:9" x14ac:dyDescent="0.25">
      <c r="A634" s="668" t="s">
        <v>1311</v>
      </c>
      <c r="B634" s="669"/>
      <c r="C634" s="669"/>
      <c r="D634" s="669"/>
      <c r="E634" s="669"/>
      <c r="F634" s="669"/>
      <c r="G634" s="669"/>
      <c r="H634" s="669"/>
    </row>
    <row r="636" spans="1:9" x14ac:dyDescent="0.25">
      <c r="A636" s="669" t="s">
        <v>1312</v>
      </c>
      <c r="B636" s="669"/>
      <c r="C636" s="669"/>
      <c r="D636" s="669"/>
      <c r="E636" s="669"/>
      <c r="F636" s="669"/>
      <c r="G636" s="669"/>
      <c r="H636" s="669"/>
    </row>
    <row r="638" spans="1:9" x14ac:dyDescent="0.25">
      <c r="A638" s="669" t="s">
        <v>1313</v>
      </c>
      <c r="B638" s="669"/>
      <c r="C638" s="669"/>
      <c r="D638" s="669"/>
      <c r="E638" s="669"/>
      <c r="F638" s="669"/>
      <c r="G638" s="669"/>
      <c r="H638" s="669"/>
    </row>
    <row r="640" spans="1:9" x14ac:dyDescent="0.25">
      <c r="A640" s="176" t="s">
        <v>989</v>
      </c>
      <c r="B640" s="176" t="s">
        <v>990</v>
      </c>
      <c r="C640" s="176" t="s">
        <v>991</v>
      </c>
      <c r="D640" s="176" t="s">
        <v>992</v>
      </c>
      <c r="E640" s="176" t="s">
        <v>993</v>
      </c>
      <c r="F640" s="176" t="s">
        <v>994</v>
      </c>
      <c r="G640" s="176" t="s">
        <v>995</v>
      </c>
      <c r="H640" s="176"/>
    </row>
    <row r="641" spans="1:8" x14ac:dyDescent="0.25">
      <c r="A641" t="s">
        <v>1314</v>
      </c>
      <c r="B641" t="s">
        <v>1315</v>
      </c>
      <c r="C641" t="s">
        <v>998</v>
      </c>
      <c r="D641" t="s">
        <v>854</v>
      </c>
      <c r="E641" t="s">
        <v>1081</v>
      </c>
      <c r="F641" s="188">
        <v>17.3</v>
      </c>
      <c r="G641" s="188">
        <f>F641*E641</f>
        <v>8.65</v>
      </c>
    </row>
    <row r="642" spans="1:8" x14ac:dyDescent="0.25">
      <c r="A642" t="s">
        <v>1316</v>
      </c>
      <c r="B642" t="s">
        <v>1317</v>
      </c>
      <c r="C642" t="s">
        <v>998</v>
      </c>
      <c r="D642" t="s">
        <v>854</v>
      </c>
      <c r="E642" t="s">
        <v>1081</v>
      </c>
      <c r="F642" s="188">
        <v>13.19</v>
      </c>
      <c r="G642" s="188">
        <f>F642*E642</f>
        <v>6.5949999999999998</v>
      </c>
    </row>
    <row r="643" spans="1:8" x14ac:dyDescent="0.25">
      <c r="A643" t="s">
        <v>1318</v>
      </c>
      <c r="B643" t="s">
        <v>1319</v>
      </c>
      <c r="C643" t="s">
        <v>1011</v>
      </c>
      <c r="D643" t="s">
        <v>164</v>
      </c>
      <c r="E643" t="s">
        <v>1252</v>
      </c>
      <c r="F643" s="188" t="s">
        <v>1320</v>
      </c>
      <c r="G643" s="188">
        <f>F643*E643</f>
        <v>5.9535</v>
      </c>
    </row>
    <row r="644" spans="1:8" x14ac:dyDescent="0.25">
      <c r="F644" s="188" t="s">
        <v>1000</v>
      </c>
      <c r="G644" s="191">
        <f>G641+G642</f>
        <v>15.245000000000001</v>
      </c>
    </row>
    <row r="645" spans="1:8" x14ac:dyDescent="0.25">
      <c r="F645" s="188" t="s">
        <v>1001</v>
      </c>
      <c r="G645" s="191">
        <f>G643</f>
        <v>5.9535</v>
      </c>
    </row>
    <row r="646" spans="1:8" x14ac:dyDescent="0.25">
      <c r="F646" s="188" t="s">
        <v>1003</v>
      </c>
      <c r="G646" s="188">
        <f>G645+G644</f>
        <v>21.198500000000003</v>
      </c>
    </row>
    <row r="648" spans="1:8" x14ac:dyDescent="0.25">
      <c r="A648" s="670" t="s">
        <v>1307</v>
      </c>
      <c r="B648" s="670"/>
      <c r="C648" s="670"/>
      <c r="D648" s="670"/>
      <c r="E648" s="670"/>
      <c r="F648" s="670"/>
      <c r="G648" s="670"/>
      <c r="H648" s="670"/>
    </row>
    <row r="649" spans="1:8" ht="29.25" customHeight="1" x14ac:dyDescent="0.25">
      <c r="A649" s="73" t="s">
        <v>1321</v>
      </c>
      <c r="B649" s="676" t="s">
        <v>1322</v>
      </c>
      <c r="C649" s="677"/>
      <c r="D649" s="677"/>
      <c r="E649" s="677"/>
      <c r="F649" s="677"/>
      <c r="G649" s="677"/>
      <c r="H649" s="677"/>
    </row>
    <row r="650" spans="1:8" x14ac:dyDescent="0.25">
      <c r="A650" s="668" t="s">
        <v>1323</v>
      </c>
      <c r="B650" s="669"/>
      <c r="C650" s="669"/>
      <c r="D650" s="669"/>
      <c r="E650" s="669"/>
      <c r="F650" s="669"/>
      <c r="G650" s="669"/>
      <c r="H650" s="669"/>
    </row>
    <row r="651" spans="1:8" x14ac:dyDescent="0.25">
      <c r="A651" s="668" t="s">
        <v>1324</v>
      </c>
      <c r="B651" s="669"/>
      <c r="C651" s="669"/>
      <c r="D651" s="669"/>
      <c r="E651" s="669"/>
      <c r="F651" s="669"/>
      <c r="G651" s="669"/>
      <c r="H651" s="669"/>
    </row>
    <row r="653" spans="1:8" x14ac:dyDescent="0.25">
      <c r="A653" s="669" t="s">
        <v>1312</v>
      </c>
      <c r="B653" s="669"/>
      <c r="C653" s="669"/>
      <c r="D653" s="669"/>
      <c r="E653" s="669"/>
      <c r="F653" s="669"/>
      <c r="G653" s="669"/>
      <c r="H653" s="669"/>
    </row>
    <row r="655" spans="1:8" x14ac:dyDescent="0.25">
      <c r="A655" s="669" t="s">
        <v>1325</v>
      </c>
      <c r="B655" s="669"/>
      <c r="C655" s="669"/>
      <c r="D655" s="669"/>
      <c r="E655" s="669"/>
      <c r="F655" s="669"/>
      <c r="G655" s="669"/>
      <c r="H655" s="669"/>
    </row>
    <row r="657" spans="1:16384" customFormat="1" x14ac:dyDescent="0.25">
      <c r="A657" s="176" t="s">
        <v>989</v>
      </c>
      <c r="B657" s="176" t="s">
        <v>990</v>
      </c>
      <c r="C657" s="176" t="s">
        <v>991</v>
      </c>
      <c r="D657" s="176" t="s">
        <v>992</v>
      </c>
      <c r="E657" s="176" t="s">
        <v>993</v>
      </c>
      <c r="F657" s="176" t="s">
        <v>994</v>
      </c>
      <c r="G657" s="176" t="s">
        <v>995</v>
      </c>
      <c r="H657" s="176"/>
    </row>
    <row r="658" spans="1:16384" customFormat="1" x14ac:dyDescent="0.25">
      <c r="A658" t="s">
        <v>1314</v>
      </c>
      <c r="B658" t="s">
        <v>1315</v>
      </c>
      <c r="C658" t="s">
        <v>998</v>
      </c>
      <c r="D658" t="s">
        <v>854</v>
      </c>
      <c r="E658" t="s">
        <v>1326</v>
      </c>
      <c r="F658" s="188">
        <v>17.3</v>
      </c>
      <c r="G658" s="188">
        <f>F658*E658</f>
        <v>12.975000000000001</v>
      </c>
    </row>
    <row r="659" spans="1:16384" customFormat="1" x14ac:dyDescent="0.25">
      <c r="A659" t="s">
        <v>1316</v>
      </c>
      <c r="B659" t="s">
        <v>1317</v>
      </c>
      <c r="C659" t="s">
        <v>998</v>
      </c>
      <c r="D659" t="s">
        <v>854</v>
      </c>
      <c r="E659" t="s">
        <v>1326</v>
      </c>
      <c r="F659" s="188">
        <v>13.19</v>
      </c>
      <c r="G659" s="188">
        <f>F659*E659</f>
        <v>9.8925000000000001</v>
      </c>
    </row>
    <row r="660" spans="1:16384" customFormat="1" x14ac:dyDescent="0.25">
      <c r="A660" t="s">
        <v>1327</v>
      </c>
      <c r="B660" t="s">
        <v>1328</v>
      </c>
      <c r="C660" t="s">
        <v>1011</v>
      </c>
      <c r="D660" t="s">
        <v>164</v>
      </c>
      <c r="E660" t="s">
        <v>1252</v>
      </c>
      <c r="F660" s="188" t="s">
        <v>1329</v>
      </c>
      <c r="G660" s="188">
        <f>F660*E660</f>
        <v>10.048500000000001</v>
      </c>
    </row>
    <row r="661" spans="1:16384" customFormat="1" x14ac:dyDescent="0.25">
      <c r="F661" s="188" t="s">
        <v>1000</v>
      </c>
      <c r="G661" s="188">
        <f>G658+G659</f>
        <v>22.8675</v>
      </c>
    </row>
    <row r="662" spans="1:16384" customFormat="1" x14ac:dyDescent="0.25">
      <c r="F662" s="188" t="s">
        <v>1001</v>
      </c>
      <c r="G662" s="188">
        <f>G660</f>
        <v>10.048500000000001</v>
      </c>
    </row>
    <row r="663" spans="1:16384" customFormat="1" x14ac:dyDescent="0.25">
      <c r="F663" s="188" t="s">
        <v>1003</v>
      </c>
      <c r="G663" s="188">
        <f>G662+G661</f>
        <v>32.915999999999997</v>
      </c>
    </row>
    <row r="664" spans="1:16384" customFormat="1" x14ac:dyDescent="0.25"/>
    <row r="665" spans="1:16384" customFormat="1" x14ac:dyDescent="0.25"/>
    <row r="666" spans="1:16384" customFormat="1" x14ac:dyDescent="0.25"/>
    <row r="667" spans="1:16384" customFormat="1" x14ac:dyDescent="0.25">
      <c r="A667" s="670" t="s">
        <v>1307</v>
      </c>
      <c r="B667" s="669"/>
      <c r="C667" s="669"/>
      <c r="D667" s="669"/>
      <c r="E667" s="669"/>
      <c r="F667" s="669"/>
      <c r="G667" s="669"/>
      <c r="H667" s="669"/>
      <c r="I667" s="671"/>
      <c r="J667" s="669"/>
      <c r="K667" s="669"/>
      <c r="L667" s="669"/>
      <c r="M667" s="669"/>
      <c r="N667" s="669"/>
      <c r="O667" s="669"/>
      <c r="P667" s="669"/>
      <c r="Q667" s="670" t="s">
        <v>1307</v>
      </c>
      <c r="R667" s="669"/>
      <c r="S667" s="669"/>
      <c r="T667" s="669"/>
      <c r="U667" s="669"/>
      <c r="V667" s="669"/>
      <c r="W667" s="669"/>
      <c r="X667" s="669"/>
      <c r="Y667" s="670" t="s">
        <v>1307</v>
      </c>
      <c r="Z667" s="669"/>
      <c r="AA667" s="669"/>
      <c r="AB667" s="669"/>
      <c r="AC667" s="669"/>
      <c r="AD667" s="669"/>
      <c r="AE667" s="669"/>
      <c r="AF667" s="669"/>
      <c r="AG667" s="670" t="s">
        <v>1307</v>
      </c>
      <c r="AH667" s="669"/>
      <c r="AI667" s="669"/>
      <c r="AJ667" s="669"/>
      <c r="AK667" s="669"/>
      <c r="AL667" s="669"/>
      <c r="AM667" s="669"/>
      <c r="AN667" s="669"/>
      <c r="AO667" s="670" t="s">
        <v>1307</v>
      </c>
      <c r="AP667" s="669"/>
      <c r="AQ667" s="669"/>
      <c r="AR667" s="669"/>
      <c r="AS667" s="669"/>
      <c r="AT667" s="669"/>
      <c r="AU667" s="669"/>
      <c r="AV667" s="669"/>
      <c r="AW667" s="670" t="s">
        <v>1307</v>
      </c>
      <c r="AX667" s="669"/>
      <c r="AY667" s="669"/>
      <c r="AZ667" s="669"/>
      <c r="BA667" s="669"/>
      <c r="BB667" s="669"/>
      <c r="BC667" s="669"/>
      <c r="BD667" s="669"/>
      <c r="BE667" s="670" t="s">
        <v>1307</v>
      </c>
      <c r="BF667" s="669"/>
      <c r="BG667" s="669"/>
      <c r="BH667" s="669"/>
      <c r="BI667" s="669"/>
      <c r="BJ667" s="669"/>
      <c r="BK667" s="669"/>
      <c r="BL667" s="669"/>
      <c r="BM667" s="670" t="s">
        <v>1307</v>
      </c>
      <c r="BN667" s="669"/>
      <c r="BO667" s="669"/>
      <c r="BP667" s="669"/>
      <c r="BQ667" s="669"/>
      <c r="BR667" s="669"/>
      <c r="BS667" s="669"/>
      <c r="BT667" s="669"/>
      <c r="BU667" s="670" t="s">
        <v>1307</v>
      </c>
      <c r="BV667" s="669"/>
      <c r="BW667" s="669"/>
      <c r="BX667" s="669"/>
      <c r="BY667" s="669"/>
      <c r="BZ667" s="669"/>
      <c r="CA667" s="669"/>
      <c r="CB667" s="669"/>
      <c r="CC667" s="670" t="s">
        <v>1307</v>
      </c>
      <c r="CD667" s="669"/>
      <c r="CE667" s="669"/>
      <c r="CF667" s="669"/>
      <c r="CG667" s="669"/>
      <c r="CH667" s="669"/>
      <c r="CI667" s="669"/>
      <c r="CJ667" s="669"/>
      <c r="CK667" s="670" t="s">
        <v>1307</v>
      </c>
      <c r="CL667" s="669"/>
      <c r="CM667" s="669"/>
      <c r="CN667" s="669"/>
      <c r="CO667" s="669"/>
      <c r="CP667" s="669"/>
      <c r="CQ667" s="669"/>
      <c r="CR667" s="669"/>
      <c r="CS667" s="670" t="s">
        <v>1307</v>
      </c>
      <c r="CT667" s="669"/>
      <c r="CU667" s="669"/>
      <c r="CV667" s="669"/>
      <c r="CW667" s="669"/>
      <c r="CX667" s="669"/>
      <c r="CY667" s="669"/>
      <c r="CZ667" s="669"/>
      <c r="DA667" s="670" t="s">
        <v>1307</v>
      </c>
      <c r="DB667" s="669"/>
      <c r="DC667" s="669"/>
      <c r="DD667" s="669"/>
      <c r="DE667" s="669"/>
      <c r="DF667" s="669"/>
      <c r="DG667" s="669"/>
      <c r="DH667" s="669"/>
      <c r="DI667" s="670" t="s">
        <v>1307</v>
      </c>
      <c r="DJ667" s="669"/>
      <c r="DK667" s="669"/>
      <c r="DL667" s="669"/>
      <c r="DM667" s="669"/>
      <c r="DN667" s="669"/>
      <c r="DO667" s="669"/>
      <c r="DP667" s="669"/>
      <c r="DQ667" s="670" t="s">
        <v>1307</v>
      </c>
      <c r="DR667" s="669"/>
      <c r="DS667" s="669"/>
      <c r="DT667" s="669"/>
      <c r="DU667" s="669"/>
      <c r="DV667" s="669"/>
      <c r="DW667" s="669"/>
      <c r="DX667" s="669"/>
      <c r="DY667" s="670" t="s">
        <v>1307</v>
      </c>
      <c r="DZ667" s="669"/>
      <c r="EA667" s="669"/>
      <c r="EB667" s="669"/>
      <c r="EC667" s="669"/>
      <c r="ED667" s="669"/>
      <c r="EE667" s="669"/>
      <c r="EF667" s="669"/>
      <c r="EG667" s="670" t="s">
        <v>1307</v>
      </c>
      <c r="EH667" s="669"/>
      <c r="EI667" s="669"/>
      <c r="EJ667" s="669"/>
      <c r="EK667" s="669"/>
      <c r="EL667" s="669"/>
      <c r="EM667" s="669"/>
      <c r="EN667" s="669"/>
      <c r="EO667" s="670" t="s">
        <v>1307</v>
      </c>
      <c r="EP667" s="669"/>
      <c r="EQ667" s="669"/>
      <c r="ER667" s="669"/>
      <c r="ES667" s="669"/>
      <c r="ET667" s="669"/>
      <c r="EU667" s="669"/>
      <c r="EV667" s="669"/>
      <c r="EW667" s="670" t="s">
        <v>1307</v>
      </c>
      <c r="EX667" s="669"/>
      <c r="EY667" s="669"/>
      <c r="EZ667" s="669"/>
      <c r="FA667" s="669"/>
      <c r="FB667" s="669"/>
      <c r="FC667" s="669"/>
      <c r="FD667" s="669"/>
      <c r="FE667" s="670" t="s">
        <v>1307</v>
      </c>
      <c r="FF667" s="669"/>
      <c r="FG667" s="669"/>
      <c r="FH667" s="669"/>
      <c r="FI667" s="669"/>
      <c r="FJ667" s="669"/>
      <c r="FK667" s="669"/>
      <c r="FL667" s="669"/>
      <c r="FM667" s="670" t="s">
        <v>1307</v>
      </c>
      <c r="FN667" s="669"/>
      <c r="FO667" s="669"/>
      <c r="FP667" s="669"/>
      <c r="FQ667" s="669"/>
      <c r="FR667" s="669"/>
      <c r="FS667" s="669"/>
      <c r="FT667" s="669"/>
      <c r="FU667" s="670" t="s">
        <v>1307</v>
      </c>
      <c r="FV667" s="669"/>
      <c r="FW667" s="669"/>
      <c r="FX667" s="669"/>
      <c r="FY667" s="669"/>
      <c r="FZ667" s="669"/>
      <c r="GA667" s="669"/>
      <c r="GB667" s="669"/>
      <c r="GC667" s="670" t="s">
        <v>1307</v>
      </c>
      <c r="GD667" s="669"/>
      <c r="GE667" s="669"/>
      <c r="GF667" s="669"/>
      <c r="GG667" s="669"/>
      <c r="GH667" s="669"/>
      <c r="GI667" s="669"/>
      <c r="GJ667" s="669"/>
      <c r="GK667" s="670" t="s">
        <v>1307</v>
      </c>
      <c r="GL667" s="669"/>
      <c r="GM667" s="669"/>
      <c r="GN667" s="669"/>
      <c r="GO667" s="669"/>
      <c r="GP667" s="669"/>
      <c r="GQ667" s="669"/>
      <c r="GR667" s="669"/>
      <c r="GS667" s="670" t="s">
        <v>1307</v>
      </c>
      <c r="GT667" s="669"/>
      <c r="GU667" s="669"/>
      <c r="GV667" s="669"/>
      <c r="GW667" s="669"/>
      <c r="GX667" s="669"/>
      <c r="GY667" s="669"/>
      <c r="GZ667" s="669"/>
      <c r="HA667" s="670" t="s">
        <v>1307</v>
      </c>
      <c r="HB667" s="669"/>
      <c r="HC667" s="669"/>
      <c r="HD667" s="669"/>
      <c r="HE667" s="669"/>
      <c r="HF667" s="669"/>
      <c r="HG667" s="669"/>
      <c r="HH667" s="669"/>
      <c r="HI667" s="670" t="s">
        <v>1307</v>
      </c>
      <c r="HJ667" s="669"/>
      <c r="HK667" s="669"/>
      <c r="HL667" s="669"/>
      <c r="HM667" s="669"/>
      <c r="HN667" s="669"/>
      <c r="HO667" s="669"/>
      <c r="HP667" s="669"/>
      <c r="HQ667" s="670" t="s">
        <v>1307</v>
      </c>
      <c r="HR667" s="669"/>
      <c r="HS667" s="669"/>
      <c r="HT667" s="669"/>
      <c r="HU667" s="669"/>
      <c r="HV667" s="669"/>
      <c r="HW667" s="669"/>
      <c r="HX667" s="669"/>
      <c r="HY667" s="670" t="s">
        <v>1307</v>
      </c>
      <c r="HZ667" s="669"/>
      <c r="IA667" s="669"/>
      <c r="IB667" s="669"/>
      <c r="IC667" s="669"/>
      <c r="ID667" s="669"/>
      <c r="IE667" s="669"/>
      <c r="IF667" s="669"/>
      <c r="IG667" s="670" t="s">
        <v>1307</v>
      </c>
      <c r="IH667" s="669"/>
      <c r="II667" s="669"/>
      <c r="IJ667" s="669"/>
      <c r="IK667" s="669"/>
      <c r="IL667" s="669"/>
      <c r="IM667" s="669"/>
      <c r="IN667" s="669"/>
      <c r="IO667" s="670" t="s">
        <v>1307</v>
      </c>
      <c r="IP667" s="669"/>
      <c r="IQ667" s="669"/>
      <c r="IR667" s="669"/>
      <c r="IS667" s="669"/>
      <c r="IT667" s="669"/>
      <c r="IU667" s="669"/>
      <c r="IV667" s="669"/>
      <c r="IW667" s="670" t="s">
        <v>1307</v>
      </c>
      <c r="IX667" s="669"/>
      <c r="IY667" s="669"/>
      <c r="IZ667" s="669"/>
      <c r="JA667" s="669"/>
      <c r="JB667" s="669"/>
      <c r="JC667" s="669"/>
      <c r="JD667" s="669"/>
      <c r="JE667" s="670" t="s">
        <v>1307</v>
      </c>
      <c r="JF667" s="669"/>
      <c r="JG667" s="669"/>
      <c r="JH667" s="669"/>
      <c r="JI667" s="669"/>
      <c r="JJ667" s="669"/>
      <c r="JK667" s="669"/>
      <c r="JL667" s="669"/>
      <c r="JM667" s="670" t="s">
        <v>1307</v>
      </c>
      <c r="JN667" s="669"/>
      <c r="JO667" s="669"/>
      <c r="JP667" s="669"/>
      <c r="JQ667" s="669"/>
      <c r="JR667" s="669"/>
      <c r="JS667" s="669"/>
      <c r="JT667" s="669"/>
      <c r="JU667" s="670" t="s">
        <v>1307</v>
      </c>
      <c r="JV667" s="669"/>
      <c r="JW667" s="669"/>
      <c r="JX667" s="669"/>
      <c r="JY667" s="669"/>
      <c r="JZ667" s="669"/>
      <c r="KA667" s="669"/>
      <c r="KB667" s="669"/>
      <c r="KC667" s="670" t="s">
        <v>1307</v>
      </c>
      <c r="KD667" s="669"/>
      <c r="KE667" s="669"/>
      <c r="KF667" s="669"/>
      <c r="KG667" s="669"/>
      <c r="KH667" s="669"/>
      <c r="KI667" s="669"/>
      <c r="KJ667" s="669"/>
      <c r="KK667" s="670" t="s">
        <v>1307</v>
      </c>
      <c r="KL667" s="669"/>
      <c r="KM667" s="669"/>
      <c r="KN667" s="669"/>
      <c r="KO667" s="669"/>
      <c r="KP667" s="669"/>
      <c r="KQ667" s="669"/>
      <c r="KR667" s="669"/>
      <c r="KS667" s="670" t="s">
        <v>1307</v>
      </c>
      <c r="KT667" s="669"/>
      <c r="KU667" s="669"/>
      <c r="KV667" s="669"/>
      <c r="KW667" s="669"/>
      <c r="KX667" s="669"/>
      <c r="KY667" s="669"/>
      <c r="KZ667" s="669"/>
      <c r="LA667" s="670" t="s">
        <v>1307</v>
      </c>
      <c r="LB667" s="669"/>
      <c r="LC667" s="669"/>
      <c r="LD667" s="669"/>
      <c r="LE667" s="669"/>
      <c r="LF667" s="669"/>
      <c r="LG667" s="669"/>
      <c r="LH667" s="669"/>
      <c r="LI667" s="670" t="s">
        <v>1307</v>
      </c>
      <c r="LJ667" s="669"/>
      <c r="LK667" s="669"/>
      <c r="LL667" s="669"/>
      <c r="LM667" s="669"/>
      <c r="LN667" s="669"/>
      <c r="LO667" s="669"/>
      <c r="LP667" s="669"/>
      <c r="LQ667" s="670" t="s">
        <v>1307</v>
      </c>
      <c r="LR667" s="669"/>
      <c r="LS667" s="669"/>
      <c r="LT667" s="669"/>
      <c r="LU667" s="669"/>
      <c r="LV667" s="669"/>
      <c r="LW667" s="669"/>
      <c r="LX667" s="669"/>
      <c r="LY667" s="670" t="s">
        <v>1307</v>
      </c>
      <c r="LZ667" s="669"/>
      <c r="MA667" s="669"/>
      <c r="MB667" s="669"/>
      <c r="MC667" s="669"/>
      <c r="MD667" s="669"/>
      <c r="ME667" s="669"/>
      <c r="MF667" s="669"/>
      <c r="MG667" s="670" t="s">
        <v>1307</v>
      </c>
      <c r="MH667" s="669"/>
      <c r="MI667" s="669"/>
      <c r="MJ667" s="669"/>
      <c r="MK667" s="669"/>
      <c r="ML667" s="669"/>
      <c r="MM667" s="669"/>
      <c r="MN667" s="669"/>
      <c r="MO667" s="670" t="s">
        <v>1307</v>
      </c>
      <c r="MP667" s="669"/>
      <c r="MQ667" s="669"/>
      <c r="MR667" s="669"/>
      <c r="MS667" s="669"/>
      <c r="MT667" s="669"/>
      <c r="MU667" s="669"/>
      <c r="MV667" s="669"/>
      <c r="MW667" s="670" t="s">
        <v>1307</v>
      </c>
      <c r="MX667" s="669"/>
      <c r="MY667" s="669"/>
      <c r="MZ667" s="669"/>
      <c r="NA667" s="669"/>
      <c r="NB667" s="669"/>
      <c r="NC667" s="669"/>
      <c r="ND667" s="669"/>
      <c r="NE667" s="670" t="s">
        <v>1307</v>
      </c>
      <c r="NF667" s="669"/>
      <c r="NG667" s="669"/>
      <c r="NH667" s="669"/>
      <c r="NI667" s="669"/>
      <c r="NJ667" s="669"/>
      <c r="NK667" s="669"/>
      <c r="NL667" s="669"/>
      <c r="NM667" s="670" t="s">
        <v>1307</v>
      </c>
      <c r="NN667" s="669"/>
      <c r="NO667" s="669"/>
      <c r="NP667" s="669"/>
      <c r="NQ667" s="669"/>
      <c r="NR667" s="669"/>
      <c r="NS667" s="669"/>
      <c r="NT667" s="669"/>
      <c r="NU667" s="670" t="s">
        <v>1307</v>
      </c>
      <c r="NV667" s="669"/>
      <c r="NW667" s="669"/>
      <c r="NX667" s="669"/>
      <c r="NY667" s="669"/>
      <c r="NZ667" s="669"/>
      <c r="OA667" s="669"/>
      <c r="OB667" s="669"/>
      <c r="OC667" s="670" t="s">
        <v>1307</v>
      </c>
      <c r="OD667" s="669"/>
      <c r="OE667" s="669"/>
      <c r="OF667" s="669"/>
      <c r="OG667" s="669"/>
      <c r="OH667" s="669"/>
      <c r="OI667" s="669"/>
      <c r="OJ667" s="669"/>
      <c r="OK667" s="670" t="s">
        <v>1307</v>
      </c>
      <c r="OL667" s="669"/>
      <c r="OM667" s="669"/>
      <c r="ON667" s="669"/>
      <c r="OO667" s="669"/>
      <c r="OP667" s="669"/>
      <c r="OQ667" s="669"/>
      <c r="OR667" s="669"/>
      <c r="OS667" s="670" t="s">
        <v>1307</v>
      </c>
      <c r="OT667" s="669"/>
      <c r="OU667" s="669"/>
      <c r="OV667" s="669"/>
      <c r="OW667" s="669"/>
      <c r="OX667" s="669"/>
      <c r="OY667" s="669"/>
      <c r="OZ667" s="669"/>
      <c r="PA667" s="670" t="s">
        <v>1307</v>
      </c>
      <c r="PB667" s="669"/>
      <c r="PC667" s="669"/>
      <c r="PD667" s="669"/>
      <c r="PE667" s="669"/>
      <c r="PF667" s="669"/>
      <c r="PG667" s="669"/>
      <c r="PH667" s="669"/>
      <c r="PI667" s="670" t="s">
        <v>1307</v>
      </c>
      <c r="PJ667" s="669"/>
      <c r="PK667" s="669"/>
      <c r="PL667" s="669"/>
      <c r="PM667" s="669"/>
      <c r="PN667" s="669"/>
      <c r="PO667" s="669"/>
      <c r="PP667" s="669"/>
      <c r="PQ667" s="670" t="s">
        <v>1307</v>
      </c>
      <c r="PR667" s="669"/>
      <c r="PS667" s="669"/>
      <c r="PT667" s="669"/>
      <c r="PU667" s="669"/>
      <c r="PV667" s="669"/>
      <c r="PW667" s="669"/>
      <c r="PX667" s="669"/>
      <c r="PY667" s="670" t="s">
        <v>1307</v>
      </c>
      <c r="PZ667" s="669"/>
      <c r="QA667" s="669"/>
      <c r="QB667" s="669"/>
      <c r="QC667" s="669"/>
      <c r="QD667" s="669"/>
      <c r="QE667" s="669"/>
      <c r="QF667" s="669"/>
      <c r="QG667" s="670" t="s">
        <v>1307</v>
      </c>
      <c r="QH667" s="669"/>
      <c r="QI667" s="669"/>
      <c r="QJ667" s="669"/>
      <c r="QK667" s="669"/>
      <c r="QL667" s="669"/>
      <c r="QM667" s="669"/>
      <c r="QN667" s="669"/>
      <c r="QO667" s="670" t="s">
        <v>1307</v>
      </c>
      <c r="QP667" s="669"/>
      <c r="QQ667" s="669"/>
      <c r="QR667" s="669"/>
      <c r="QS667" s="669"/>
      <c r="QT667" s="669"/>
      <c r="QU667" s="669"/>
      <c r="QV667" s="669"/>
      <c r="QW667" s="670" t="s">
        <v>1307</v>
      </c>
      <c r="QX667" s="669"/>
      <c r="QY667" s="669"/>
      <c r="QZ667" s="669"/>
      <c r="RA667" s="669"/>
      <c r="RB667" s="669"/>
      <c r="RC667" s="669"/>
      <c r="RD667" s="669"/>
      <c r="RE667" s="670" t="s">
        <v>1307</v>
      </c>
      <c r="RF667" s="669"/>
      <c r="RG667" s="669"/>
      <c r="RH667" s="669"/>
      <c r="RI667" s="669"/>
      <c r="RJ667" s="669"/>
      <c r="RK667" s="669"/>
      <c r="RL667" s="669"/>
      <c r="RM667" s="670" t="s">
        <v>1307</v>
      </c>
      <c r="RN667" s="669"/>
      <c r="RO667" s="669"/>
      <c r="RP667" s="669"/>
      <c r="RQ667" s="669"/>
      <c r="RR667" s="669"/>
      <c r="RS667" s="669"/>
      <c r="RT667" s="669"/>
      <c r="RU667" s="670" t="s">
        <v>1307</v>
      </c>
      <c r="RV667" s="669"/>
      <c r="RW667" s="669"/>
      <c r="RX667" s="669"/>
      <c r="RY667" s="669"/>
      <c r="RZ667" s="669"/>
      <c r="SA667" s="669"/>
      <c r="SB667" s="669"/>
      <c r="SC667" s="670" t="s">
        <v>1307</v>
      </c>
      <c r="SD667" s="669"/>
      <c r="SE667" s="669"/>
      <c r="SF667" s="669"/>
      <c r="SG667" s="669"/>
      <c r="SH667" s="669"/>
      <c r="SI667" s="669"/>
      <c r="SJ667" s="669"/>
      <c r="SK667" s="670" t="s">
        <v>1307</v>
      </c>
      <c r="SL667" s="669"/>
      <c r="SM667" s="669"/>
      <c r="SN667" s="669"/>
      <c r="SO667" s="669"/>
      <c r="SP667" s="669"/>
      <c r="SQ667" s="669"/>
      <c r="SR667" s="669"/>
      <c r="SS667" s="670" t="s">
        <v>1307</v>
      </c>
      <c r="ST667" s="669"/>
      <c r="SU667" s="669"/>
      <c r="SV667" s="669"/>
      <c r="SW667" s="669"/>
      <c r="SX667" s="669"/>
      <c r="SY667" s="669"/>
      <c r="SZ667" s="669"/>
      <c r="TA667" s="670" t="s">
        <v>1307</v>
      </c>
      <c r="TB667" s="669"/>
      <c r="TC667" s="669"/>
      <c r="TD667" s="669"/>
      <c r="TE667" s="669"/>
      <c r="TF667" s="669"/>
      <c r="TG667" s="669"/>
      <c r="TH667" s="669"/>
      <c r="TI667" s="670" t="s">
        <v>1307</v>
      </c>
      <c r="TJ667" s="669"/>
      <c r="TK667" s="669"/>
      <c r="TL667" s="669"/>
      <c r="TM667" s="669"/>
      <c r="TN667" s="669"/>
      <c r="TO667" s="669"/>
      <c r="TP667" s="669"/>
      <c r="TQ667" s="670" t="s">
        <v>1307</v>
      </c>
      <c r="TR667" s="669"/>
      <c r="TS667" s="669"/>
      <c r="TT667" s="669"/>
      <c r="TU667" s="669"/>
      <c r="TV667" s="669"/>
      <c r="TW667" s="669"/>
      <c r="TX667" s="669"/>
      <c r="TY667" s="670" t="s">
        <v>1307</v>
      </c>
      <c r="TZ667" s="669"/>
      <c r="UA667" s="669"/>
      <c r="UB667" s="669"/>
      <c r="UC667" s="669"/>
      <c r="UD667" s="669"/>
      <c r="UE667" s="669"/>
      <c r="UF667" s="669"/>
      <c r="UG667" s="670" t="s">
        <v>1307</v>
      </c>
      <c r="UH667" s="669"/>
      <c r="UI667" s="669"/>
      <c r="UJ667" s="669"/>
      <c r="UK667" s="669"/>
      <c r="UL667" s="669"/>
      <c r="UM667" s="669"/>
      <c r="UN667" s="669"/>
      <c r="UO667" s="670" t="s">
        <v>1307</v>
      </c>
      <c r="UP667" s="669"/>
      <c r="UQ667" s="669"/>
      <c r="UR667" s="669"/>
      <c r="US667" s="669"/>
      <c r="UT667" s="669"/>
      <c r="UU667" s="669"/>
      <c r="UV667" s="669"/>
      <c r="UW667" s="670" t="s">
        <v>1307</v>
      </c>
      <c r="UX667" s="669"/>
      <c r="UY667" s="669"/>
      <c r="UZ667" s="669"/>
      <c r="VA667" s="669"/>
      <c r="VB667" s="669"/>
      <c r="VC667" s="669"/>
      <c r="VD667" s="669"/>
      <c r="VE667" s="670" t="s">
        <v>1307</v>
      </c>
      <c r="VF667" s="669"/>
      <c r="VG667" s="669"/>
      <c r="VH667" s="669"/>
      <c r="VI667" s="669"/>
      <c r="VJ667" s="669"/>
      <c r="VK667" s="669"/>
      <c r="VL667" s="669"/>
      <c r="VM667" s="670" t="s">
        <v>1307</v>
      </c>
      <c r="VN667" s="669"/>
      <c r="VO667" s="669"/>
      <c r="VP667" s="669"/>
      <c r="VQ667" s="669"/>
      <c r="VR667" s="669"/>
      <c r="VS667" s="669"/>
      <c r="VT667" s="669"/>
      <c r="VU667" s="670" t="s">
        <v>1307</v>
      </c>
      <c r="VV667" s="669"/>
      <c r="VW667" s="669"/>
      <c r="VX667" s="669"/>
      <c r="VY667" s="669"/>
      <c r="VZ667" s="669"/>
      <c r="WA667" s="669"/>
      <c r="WB667" s="669"/>
      <c r="WC667" s="670" t="s">
        <v>1307</v>
      </c>
      <c r="WD667" s="669"/>
      <c r="WE667" s="669"/>
      <c r="WF667" s="669"/>
      <c r="WG667" s="669"/>
      <c r="WH667" s="669"/>
      <c r="WI667" s="669"/>
      <c r="WJ667" s="669"/>
      <c r="WK667" s="670" t="s">
        <v>1307</v>
      </c>
      <c r="WL667" s="669"/>
      <c r="WM667" s="669"/>
      <c r="WN667" s="669"/>
      <c r="WO667" s="669"/>
      <c r="WP667" s="669"/>
      <c r="WQ667" s="669"/>
      <c r="WR667" s="669"/>
      <c r="WS667" s="670" t="s">
        <v>1307</v>
      </c>
      <c r="WT667" s="669"/>
      <c r="WU667" s="669"/>
      <c r="WV667" s="669"/>
      <c r="WW667" s="669"/>
      <c r="WX667" s="669"/>
      <c r="WY667" s="669"/>
      <c r="WZ667" s="669"/>
      <c r="XA667" s="670" t="s">
        <v>1307</v>
      </c>
      <c r="XB667" s="669"/>
      <c r="XC667" s="669"/>
      <c r="XD667" s="669"/>
      <c r="XE667" s="669"/>
      <c r="XF667" s="669"/>
      <c r="XG667" s="669"/>
      <c r="XH667" s="669"/>
      <c r="XI667" s="670" t="s">
        <v>1307</v>
      </c>
      <c r="XJ667" s="669"/>
      <c r="XK667" s="669"/>
      <c r="XL667" s="669"/>
      <c r="XM667" s="669"/>
      <c r="XN667" s="669"/>
      <c r="XO667" s="669"/>
      <c r="XP667" s="669"/>
      <c r="XQ667" s="670" t="s">
        <v>1307</v>
      </c>
      <c r="XR667" s="669"/>
      <c r="XS667" s="669"/>
      <c r="XT667" s="669"/>
      <c r="XU667" s="669"/>
      <c r="XV667" s="669"/>
      <c r="XW667" s="669"/>
      <c r="XX667" s="669"/>
      <c r="XY667" s="670" t="s">
        <v>1307</v>
      </c>
      <c r="XZ667" s="669"/>
      <c r="YA667" s="669"/>
      <c r="YB667" s="669"/>
      <c r="YC667" s="669"/>
      <c r="YD667" s="669"/>
      <c r="YE667" s="669"/>
      <c r="YF667" s="669"/>
      <c r="YG667" s="670" t="s">
        <v>1307</v>
      </c>
      <c r="YH667" s="669"/>
      <c r="YI667" s="669"/>
      <c r="YJ667" s="669"/>
      <c r="YK667" s="669"/>
      <c r="YL667" s="669"/>
      <c r="YM667" s="669"/>
      <c r="YN667" s="669"/>
      <c r="YO667" s="670" t="s">
        <v>1307</v>
      </c>
      <c r="YP667" s="669"/>
      <c r="YQ667" s="669"/>
      <c r="YR667" s="669"/>
      <c r="YS667" s="669"/>
      <c r="YT667" s="669"/>
      <c r="YU667" s="669"/>
      <c r="YV667" s="669"/>
      <c r="YW667" s="670" t="s">
        <v>1307</v>
      </c>
      <c r="YX667" s="669"/>
      <c r="YY667" s="669"/>
      <c r="YZ667" s="669"/>
      <c r="ZA667" s="669"/>
      <c r="ZB667" s="669"/>
      <c r="ZC667" s="669"/>
      <c r="ZD667" s="669"/>
      <c r="ZE667" s="670" t="s">
        <v>1307</v>
      </c>
      <c r="ZF667" s="669"/>
      <c r="ZG667" s="669"/>
      <c r="ZH667" s="669"/>
      <c r="ZI667" s="669"/>
      <c r="ZJ667" s="669"/>
      <c r="ZK667" s="669"/>
      <c r="ZL667" s="669"/>
      <c r="ZM667" s="670" t="s">
        <v>1307</v>
      </c>
      <c r="ZN667" s="669"/>
      <c r="ZO667" s="669"/>
      <c r="ZP667" s="669"/>
      <c r="ZQ667" s="669"/>
      <c r="ZR667" s="669"/>
      <c r="ZS667" s="669"/>
      <c r="ZT667" s="669"/>
      <c r="ZU667" s="670" t="s">
        <v>1307</v>
      </c>
      <c r="ZV667" s="669"/>
      <c r="ZW667" s="669"/>
      <c r="ZX667" s="669"/>
      <c r="ZY667" s="669"/>
      <c r="ZZ667" s="669"/>
      <c r="AAA667" s="669"/>
      <c r="AAB667" s="669"/>
      <c r="AAC667" s="670" t="s">
        <v>1307</v>
      </c>
      <c r="AAD667" s="669"/>
      <c r="AAE667" s="669"/>
      <c r="AAF667" s="669"/>
      <c r="AAG667" s="669"/>
      <c r="AAH667" s="669"/>
      <c r="AAI667" s="669"/>
      <c r="AAJ667" s="669"/>
      <c r="AAK667" s="670" t="s">
        <v>1307</v>
      </c>
      <c r="AAL667" s="669"/>
      <c r="AAM667" s="669"/>
      <c r="AAN667" s="669"/>
      <c r="AAO667" s="669"/>
      <c r="AAP667" s="669"/>
      <c r="AAQ667" s="669"/>
      <c r="AAR667" s="669"/>
      <c r="AAS667" s="670" t="s">
        <v>1307</v>
      </c>
      <c r="AAT667" s="669"/>
      <c r="AAU667" s="669"/>
      <c r="AAV667" s="669"/>
      <c r="AAW667" s="669"/>
      <c r="AAX667" s="669"/>
      <c r="AAY667" s="669"/>
      <c r="AAZ667" s="669"/>
      <c r="ABA667" s="670" t="s">
        <v>1307</v>
      </c>
      <c r="ABB667" s="669"/>
      <c r="ABC667" s="669"/>
      <c r="ABD667" s="669"/>
      <c r="ABE667" s="669"/>
      <c r="ABF667" s="669"/>
      <c r="ABG667" s="669"/>
      <c r="ABH667" s="669"/>
      <c r="ABI667" s="670" t="s">
        <v>1307</v>
      </c>
      <c r="ABJ667" s="669"/>
      <c r="ABK667" s="669"/>
      <c r="ABL667" s="669"/>
      <c r="ABM667" s="669"/>
      <c r="ABN667" s="669"/>
      <c r="ABO667" s="669"/>
      <c r="ABP667" s="669"/>
      <c r="ABQ667" s="670" t="s">
        <v>1307</v>
      </c>
      <c r="ABR667" s="669"/>
      <c r="ABS667" s="669"/>
      <c r="ABT667" s="669"/>
      <c r="ABU667" s="669"/>
      <c r="ABV667" s="669"/>
      <c r="ABW667" s="669"/>
      <c r="ABX667" s="669"/>
      <c r="ABY667" s="670" t="s">
        <v>1307</v>
      </c>
      <c r="ABZ667" s="669"/>
      <c r="ACA667" s="669"/>
      <c r="ACB667" s="669"/>
      <c r="ACC667" s="669"/>
      <c r="ACD667" s="669"/>
      <c r="ACE667" s="669"/>
      <c r="ACF667" s="669"/>
      <c r="ACG667" s="670" t="s">
        <v>1307</v>
      </c>
      <c r="ACH667" s="669"/>
      <c r="ACI667" s="669"/>
      <c r="ACJ667" s="669"/>
      <c r="ACK667" s="669"/>
      <c r="ACL667" s="669"/>
      <c r="ACM667" s="669"/>
      <c r="ACN667" s="669"/>
      <c r="ACO667" s="670" t="s">
        <v>1307</v>
      </c>
      <c r="ACP667" s="669"/>
      <c r="ACQ667" s="669"/>
      <c r="ACR667" s="669"/>
      <c r="ACS667" s="669"/>
      <c r="ACT667" s="669"/>
      <c r="ACU667" s="669"/>
      <c r="ACV667" s="669"/>
      <c r="ACW667" s="670" t="s">
        <v>1307</v>
      </c>
      <c r="ACX667" s="669"/>
      <c r="ACY667" s="669"/>
      <c r="ACZ667" s="669"/>
      <c r="ADA667" s="669"/>
      <c r="ADB667" s="669"/>
      <c r="ADC667" s="669"/>
      <c r="ADD667" s="669"/>
      <c r="ADE667" s="670" t="s">
        <v>1307</v>
      </c>
      <c r="ADF667" s="669"/>
      <c r="ADG667" s="669"/>
      <c r="ADH667" s="669"/>
      <c r="ADI667" s="669"/>
      <c r="ADJ667" s="669"/>
      <c r="ADK667" s="669"/>
      <c r="ADL667" s="669"/>
      <c r="ADM667" s="670" t="s">
        <v>1307</v>
      </c>
      <c r="ADN667" s="669"/>
      <c r="ADO667" s="669"/>
      <c r="ADP667" s="669"/>
      <c r="ADQ667" s="669"/>
      <c r="ADR667" s="669"/>
      <c r="ADS667" s="669"/>
      <c r="ADT667" s="669"/>
      <c r="ADU667" s="670" t="s">
        <v>1307</v>
      </c>
      <c r="ADV667" s="669"/>
      <c r="ADW667" s="669"/>
      <c r="ADX667" s="669"/>
      <c r="ADY667" s="669"/>
      <c r="ADZ667" s="669"/>
      <c r="AEA667" s="669"/>
      <c r="AEB667" s="669"/>
      <c r="AEC667" s="670" t="s">
        <v>1307</v>
      </c>
      <c r="AED667" s="669"/>
      <c r="AEE667" s="669"/>
      <c r="AEF667" s="669"/>
      <c r="AEG667" s="669"/>
      <c r="AEH667" s="669"/>
      <c r="AEI667" s="669"/>
      <c r="AEJ667" s="669"/>
      <c r="AEK667" s="670" t="s">
        <v>1307</v>
      </c>
      <c r="AEL667" s="669"/>
      <c r="AEM667" s="669"/>
      <c r="AEN667" s="669"/>
      <c r="AEO667" s="669"/>
      <c r="AEP667" s="669"/>
      <c r="AEQ667" s="669"/>
      <c r="AER667" s="669"/>
      <c r="AES667" s="670" t="s">
        <v>1307</v>
      </c>
      <c r="AET667" s="669"/>
      <c r="AEU667" s="669"/>
      <c r="AEV667" s="669"/>
      <c r="AEW667" s="669"/>
      <c r="AEX667" s="669"/>
      <c r="AEY667" s="669"/>
      <c r="AEZ667" s="669"/>
      <c r="AFA667" s="670" t="s">
        <v>1307</v>
      </c>
      <c r="AFB667" s="669"/>
      <c r="AFC667" s="669"/>
      <c r="AFD667" s="669"/>
      <c r="AFE667" s="669"/>
      <c r="AFF667" s="669"/>
      <c r="AFG667" s="669"/>
      <c r="AFH667" s="669"/>
      <c r="AFI667" s="670" t="s">
        <v>1307</v>
      </c>
      <c r="AFJ667" s="669"/>
      <c r="AFK667" s="669"/>
      <c r="AFL667" s="669"/>
      <c r="AFM667" s="669"/>
      <c r="AFN667" s="669"/>
      <c r="AFO667" s="669"/>
      <c r="AFP667" s="669"/>
      <c r="AFQ667" s="670" t="s">
        <v>1307</v>
      </c>
      <c r="AFR667" s="669"/>
      <c r="AFS667" s="669"/>
      <c r="AFT667" s="669"/>
      <c r="AFU667" s="669"/>
      <c r="AFV667" s="669"/>
      <c r="AFW667" s="669"/>
      <c r="AFX667" s="669"/>
      <c r="AFY667" s="670" t="s">
        <v>1307</v>
      </c>
      <c r="AFZ667" s="669"/>
      <c r="AGA667" s="669"/>
      <c r="AGB667" s="669"/>
      <c r="AGC667" s="669"/>
      <c r="AGD667" s="669"/>
      <c r="AGE667" s="669"/>
      <c r="AGF667" s="669"/>
      <c r="AGG667" s="670" t="s">
        <v>1307</v>
      </c>
      <c r="AGH667" s="669"/>
      <c r="AGI667" s="669"/>
      <c r="AGJ667" s="669"/>
      <c r="AGK667" s="669"/>
      <c r="AGL667" s="669"/>
      <c r="AGM667" s="669"/>
      <c r="AGN667" s="669"/>
      <c r="AGO667" s="670" t="s">
        <v>1307</v>
      </c>
      <c r="AGP667" s="669"/>
      <c r="AGQ667" s="669"/>
      <c r="AGR667" s="669"/>
      <c r="AGS667" s="669"/>
      <c r="AGT667" s="669"/>
      <c r="AGU667" s="669"/>
      <c r="AGV667" s="669"/>
      <c r="AGW667" s="670" t="s">
        <v>1307</v>
      </c>
      <c r="AGX667" s="669"/>
      <c r="AGY667" s="669"/>
      <c r="AGZ667" s="669"/>
      <c r="AHA667" s="669"/>
      <c r="AHB667" s="669"/>
      <c r="AHC667" s="669"/>
      <c r="AHD667" s="669"/>
      <c r="AHE667" s="670" t="s">
        <v>1307</v>
      </c>
      <c r="AHF667" s="669"/>
      <c r="AHG667" s="669"/>
      <c r="AHH667" s="669"/>
      <c r="AHI667" s="669"/>
      <c r="AHJ667" s="669"/>
      <c r="AHK667" s="669"/>
      <c r="AHL667" s="669"/>
      <c r="AHM667" s="670" t="s">
        <v>1307</v>
      </c>
      <c r="AHN667" s="669"/>
      <c r="AHO667" s="669"/>
      <c r="AHP667" s="669"/>
      <c r="AHQ667" s="669"/>
      <c r="AHR667" s="669"/>
      <c r="AHS667" s="669"/>
      <c r="AHT667" s="669"/>
      <c r="AHU667" s="670" t="s">
        <v>1307</v>
      </c>
      <c r="AHV667" s="669"/>
      <c r="AHW667" s="669"/>
      <c r="AHX667" s="669"/>
      <c r="AHY667" s="669"/>
      <c r="AHZ667" s="669"/>
      <c r="AIA667" s="669"/>
      <c r="AIB667" s="669"/>
      <c r="AIC667" s="670" t="s">
        <v>1307</v>
      </c>
      <c r="AID667" s="669"/>
      <c r="AIE667" s="669"/>
      <c r="AIF667" s="669"/>
      <c r="AIG667" s="669"/>
      <c r="AIH667" s="669"/>
      <c r="AII667" s="669"/>
      <c r="AIJ667" s="669"/>
      <c r="AIK667" s="670" t="s">
        <v>1307</v>
      </c>
      <c r="AIL667" s="669"/>
      <c r="AIM667" s="669"/>
      <c r="AIN667" s="669"/>
      <c r="AIO667" s="669"/>
      <c r="AIP667" s="669"/>
      <c r="AIQ667" s="669"/>
      <c r="AIR667" s="669"/>
      <c r="AIS667" s="670" t="s">
        <v>1307</v>
      </c>
      <c r="AIT667" s="669"/>
      <c r="AIU667" s="669"/>
      <c r="AIV667" s="669"/>
      <c r="AIW667" s="669"/>
      <c r="AIX667" s="669"/>
      <c r="AIY667" s="669"/>
      <c r="AIZ667" s="669"/>
      <c r="AJA667" s="670" t="s">
        <v>1307</v>
      </c>
      <c r="AJB667" s="669"/>
      <c r="AJC667" s="669"/>
      <c r="AJD667" s="669"/>
      <c r="AJE667" s="669"/>
      <c r="AJF667" s="669"/>
      <c r="AJG667" s="669"/>
      <c r="AJH667" s="669"/>
      <c r="AJI667" s="670" t="s">
        <v>1307</v>
      </c>
      <c r="AJJ667" s="669"/>
      <c r="AJK667" s="669"/>
      <c r="AJL667" s="669"/>
      <c r="AJM667" s="669"/>
      <c r="AJN667" s="669"/>
      <c r="AJO667" s="669"/>
      <c r="AJP667" s="669"/>
      <c r="AJQ667" s="670" t="s">
        <v>1307</v>
      </c>
      <c r="AJR667" s="669"/>
      <c r="AJS667" s="669"/>
      <c r="AJT667" s="669"/>
      <c r="AJU667" s="669"/>
      <c r="AJV667" s="669"/>
      <c r="AJW667" s="669"/>
      <c r="AJX667" s="669"/>
      <c r="AJY667" s="670" t="s">
        <v>1307</v>
      </c>
      <c r="AJZ667" s="669"/>
      <c r="AKA667" s="669"/>
      <c r="AKB667" s="669"/>
      <c r="AKC667" s="669"/>
      <c r="AKD667" s="669"/>
      <c r="AKE667" s="669"/>
      <c r="AKF667" s="669"/>
      <c r="AKG667" s="670" t="s">
        <v>1307</v>
      </c>
      <c r="AKH667" s="669"/>
      <c r="AKI667" s="669"/>
      <c r="AKJ667" s="669"/>
      <c r="AKK667" s="669"/>
      <c r="AKL667" s="669"/>
      <c r="AKM667" s="669"/>
      <c r="AKN667" s="669"/>
      <c r="AKO667" s="670" t="s">
        <v>1307</v>
      </c>
      <c r="AKP667" s="669"/>
      <c r="AKQ667" s="669"/>
      <c r="AKR667" s="669"/>
      <c r="AKS667" s="669"/>
      <c r="AKT667" s="669"/>
      <c r="AKU667" s="669"/>
      <c r="AKV667" s="669"/>
      <c r="AKW667" s="670" t="s">
        <v>1307</v>
      </c>
      <c r="AKX667" s="669"/>
      <c r="AKY667" s="669"/>
      <c r="AKZ667" s="669"/>
      <c r="ALA667" s="669"/>
      <c r="ALB667" s="669"/>
      <c r="ALC667" s="669"/>
      <c r="ALD667" s="669"/>
      <c r="ALE667" s="670" t="s">
        <v>1307</v>
      </c>
      <c r="ALF667" s="669"/>
      <c r="ALG667" s="669"/>
      <c r="ALH667" s="669"/>
      <c r="ALI667" s="669"/>
      <c r="ALJ667" s="669"/>
      <c r="ALK667" s="669"/>
      <c r="ALL667" s="669"/>
      <c r="ALM667" s="670" t="s">
        <v>1307</v>
      </c>
      <c r="ALN667" s="669"/>
      <c r="ALO667" s="669"/>
      <c r="ALP667" s="669"/>
      <c r="ALQ667" s="669"/>
      <c r="ALR667" s="669"/>
      <c r="ALS667" s="669"/>
      <c r="ALT667" s="669"/>
      <c r="ALU667" s="670" t="s">
        <v>1307</v>
      </c>
      <c r="ALV667" s="669"/>
      <c r="ALW667" s="669"/>
      <c r="ALX667" s="669"/>
      <c r="ALY667" s="669"/>
      <c r="ALZ667" s="669"/>
      <c r="AMA667" s="669"/>
      <c r="AMB667" s="669"/>
      <c r="AMC667" s="670" t="s">
        <v>1307</v>
      </c>
      <c r="AMD667" s="669"/>
      <c r="AME667" s="669"/>
      <c r="AMF667" s="669"/>
      <c r="AMG667" s="669"/>
      <c r="AMH667" s="669"/>
      <c r="AMI667" s="669"/>
      <c r="AMJ667" s="669"/>
      <c r="AMK667" s="670" t="s">
        <v>1307</v>
      </c>
      <c r="AML667" s="669"/>
      <c r="AMM667" s="669"/>
      <c r="AMN667" s="669"/>
      <c r="AMO667" s="669"/>
      <c r="AMP667" s="669"/>
      <c r="AMQ667" s="669"/>
      <c r="AMR667" s="669"/>
      <c r="AMS667" s="670" t="s">
        <v>1307</v>
      </c>
      <c r="AMT667" s="669"/>
      <c r="AMU667" s="669"/>
      <c r="AMV667" s="669"/>
      <c r="AMW667" s="669"/>
      <c r="AMX667" s="669"/>
      <c r="AMY667" s="669"/>
      <c r="AMZ667" s="669"/>
      <c r="ANA667" s="670" t="s">
        <v>1307</v>
      </c>
      <c r="ANB667" s="669"/>
      <c r="ANC667" s="669"/>
      <c r="AND667" s="669"/>
      <c r="ANE667" s="669"/>
      <c r="ANF667" s="669"/>
      <c r="ANG667" s="669"/>
      <c r="ANH667" s="669"/>
      <c r="ANI667" s="670" t="s">
        <v>1307</v>
      </c>
      <c r="ANJ667" s="669"/>
      <c r="ANK667" s="669"/>
      <c r="ANL667" s="669"/>
      <c r="ANM667" s="669"/>
      <c r="ANN667" s="669"/>
      <c r="ANO667" s="669"/>
      <c r="ANP667" s="669"/>
      <c r="ANQ667" s="670" t="s">
        <v>1307</v>
      </c>
      <c r="ANR667" s="669"/>
      <c r="ANS667" s="669"/>
      <c r="ANT667" s="669"/>
      <c r="ANU667" s="669"/>
      <c r="ANV667" s="669"/>
      <c r="ANW667" s="669"/>
      <c r="ANX667" s="669"/>
      <c r="ANY667" s="670" t="s">
        <v>1307</v>
      </c>
      <c r="ANZ667" s="669"/>
      <c r="AOA667" s="669"/>
      <c r="AOB667" s="669"/>
      <c r="AOC667" s="669"/>
      <c r="AOD667" s="669"/>
      <c r="AOE667" s="669"/>
      <c r="AOF667" s="669"/>
      <c r="AOG667" s="670" t="s">
        <v>1307</v>
      </c>
      <c r="AOH667" s="669"/>
      <c r="AOI667" s="669"/>
      <c r="AOJ667" s="669"/>
      <c r="AOK667" s="669"/>
      <c r="AOL667" s="669"/>
      <c r="AOM667" s="669"/>
      <c r="AON667" s="669"/>
      <c r="AOO667" s="670" t="s">
        <v>1307</v>
      </c>
      <c r="AOP667" s="669"/>
      <c r="AOQ667" s="669"/>
      <c r="AOR667" s="669"/>
      <c r="AOS667" s="669"/>
      <c r="AOT667" s="669"/>
      <c r="AOU667" s="669"/>
      <c r="AOV667" s="669"/>
      <c r="AOW667" s="670" t="s">
        <v>1307</v>
      </c>
      <c r="AOX667" s="669"/>
      <c r="AOY667" s="669"/>
      <c r="AOZ667" s="669"/>
      <c r="APA667" s="669"/>
      <c r="APB667" s="669"/>
      <c r="APC667" s="669"/>
      <c r="APD667" s="669"/>
      <c r="APE667" s="670" t="s">
        <v>1307</v>
      </c>
      <c r="APF667" s="669"/>
      <c r="APG667" s="669"/>
      <c r="APH667" s="669"/>
      <c r="API667" s="669"/>
      <c r="APJ667" s="669"/>
      <c r="APK667" s="669"/>
      <c r="APL667" s="669"/>
      <c r="APM667" s="670" t="s">
        <v>1307</v>
      </c>
      <c r="APN667" s="669"/>
      <c r="APO667" s="669"/>
      <c r="APP667" s="669"/>
      <c r="APQ667" s="669"/>
      <c r="APR667" s="669"/>
      <c r="APS667" s="669"/>
      <c r="APT667" s="669"/>
      <c r="APU667" s="670" t="s">
        <v>1307</v>
      </c>
      <c r="APV667" s="669"/>
      <c r="APW667" s="669"/>
      <c r="APX667" s="669"/>
      <c r="APY667" s="669"/>
      <c r="APZ667" s="669"/>
      <c r="AQA667" s="669"/>
      <c r="AQB667" s="669"/>
      <c r="AQC667" s="670" t="s">
        <v>1307</v>
      </c>
      <c r="AQD667" s="669"/>
      <c r="AQE667" s="669"/>
      <c r="AQF667" s="669"/>
      <c r="AQG667" s="669"/>
      <c r="AQH667" s="669"/>
      <c r="AQI667" s="669"/>
      <c r="AQJ667" s="669"/>
      <c r="AQK667" s="670" t="s">
        <v>1307</v>
      </c>
      <c r="AQL667" s="669"/>
      <c r="AQM667" s="669"/>
      <c r="AQN667" s="669"/>
      <c r="AQO667" s="669"/>
      <c r="AQP667" s="669"/>
      <c r="AQQ667" s="669"/>
      <c r="AQR667" s="669"/>
      <c r="AQS667" s="670" t="s">
        <v>1307</v>
      </c>
      <c r="AQT667" s="669"/>
      <c r="AQU667" s="669"/>
      <c r="AQV667" s="669"/>
      <c r="AQW667" s="669"/>
      <c r="AQX667" s="669"/>
      <c r="AQY667" s="669"/>
      <c r="AQZ667" s="669"/>
      <c r="ARA667" s="670" t="s">
        <v>1307</v>
      </c>
      <c r="ARB667" s="669"/>
      <c r="ARC667" s="669"/>
      <c r="ARD667" s="669"/>
      <c r="ARE667" s="669"/>
      <c r="ARF667" s="669"/>
      <c r="ARG667" s="669"/>
      <c r="ARH667" s="669"/>
      <c r="ARI667" s="670" t="s">
        <v>1307</v>
      </c>
      <c r="ARJ667" s="669"/>
      <c r="ARK667" s="669"/>
      <c r="ARL667" s="669"/>
      <c r="ARM667" s="669"/>
      <c r="ARN667" s="669"/>
      <c r="ARO667" s="669"/>
      <c r="ARP667" s="669"/>
      <c r="ARQ667" s="670" t="s">
        <v>1307</v>
      </c>
      <c r="ARR667" s="669"/>
      <c r="ARS667" s="669"/>
      <c r="ART667" s="669"/>
      <c r="ARU667" s="669"/>
      <c r="ARV667" s="669"/>
      <c r="ARW667" s="669"/>
      <c r="ARX667" s="669"/>
      <c r="ARY667" s="670" t="s">
        <v>1307</v>
      </c>
      <c r="ARZ667" s="669"/>
      <c r="ASA667" s="669"/>
      <c r="ASB667" s="669"/>
      <c r="ASC667" s="669"/>
      <c r="ASD667" s="669"/>
      <c r="ASE667" s="669"/>
      <c r="ASF667" s="669"/>
      <c r="ASG667" s="670" t="s">
        <v>1307</v>
      </c>
      <c r="ASH667" s="669"/>
      <c r="ASI667" s="669"/>
      <c r="ASJ667" s="669"/>
      <c r="ASK667" s="669"/>
      <c r="ASL667" s="669"/>
      <c r="ASM667" s="669"/>
      <c r="ASN667" s="669"/>
      <c r="ASO667" s="670" t="s">
        <v>1307</v>
      </c>
      <c r="ASP667" s="669"/>
      <c r="ASQ667" s="669"/>
      <c r="ASR667" s="669"/>
      <c r="ASS667" s="669"/>
      <c r="AST667" s="669"/>
      <c r="ASU667" s="669"/>
      <c r="ASV667" s="669"/>
      <c r="ASW667" s="670" t="s">
        <v>1307</v>
      </c>
      <c r="ASX667" s="669"/>
      <c r="ASY667" s="669"/>
      <c r="ASZ667" s="669"/>
      <c r="ATA667" s="669"/>
      <c r="ATB667" s="669"/>
      <c r="ATC667" s="669"/>
      <c r="ATD667" s="669"/>
      <c r="ATE667" s="670" t="s">
        <v>1307</v>
      </c>
      <c r="ATF667" s="669"/>
      <c r="ATG667" s="669"/>
      <c r="ATH667" s="669"/>
      <c r="ATI667" s="669"/>
      <c r="ATJ667" s="669"/>
      <c r="ATK667" s="669"/>
      <c r="ATL667" s="669"/>
      <c r="ATM667" s="670" t="s">
        <v>1307</v>
      </c>
      <c r="ATN667" s="669"/>
      <c r="ATO667" s="669"/>
      <c r="ATP667" s="669"/>
      <c r="ATQ667" s="669"/>
      <c r="ATR667" s="669"/>
      <c r="ATS667" s="669"/>
      <c r="ATT667" s="669"/>
      <c r="ATU667" s="670" t="s">
        <v>1307</v>
      </c>
      <c r="ATV667" s="669"/>
      <c r="ATW667" s="669"/>
      <c r="ATX667" s="669"/>
      <c r="ATY667" s="669"/>
      <c r="ATZ667" s="669"/>
      <c r="AUA667" s="669"/>
      <c r="AUB667" s="669"/>
      <c r="AUC667" s="670" t="s">
        <v>1307</v>
      </c>
      <c r="AUD667" s="669"/>
      <c r="AUE667" s="669"/>
      <c r="AUF667" s="669"/>
      <c r="AUG667" s="669"/>
      <c r="AUH667" s="669"/>
      <c r="AUI667" s="669"/>
      <c r="AUJ667" s="669"/>
      <c r="AUK667" s="670" t="s">
        <v>1307</v>
      </c>
      <c r="AUL667" s="669"/>
      <c r="AUM667" s="669"/>
      <c r="AUN667" s="669"/>
      <c r="AUO667" s="669"/>
      <c r="AUP667" s="669"/>
      <c r="AUQ667" s="669"/>
      <c r="AUR667" s="669"/>
      <c r="AUS667" s="670" t="s">
        <v>1307</v>
      </c>
      <c r="AUT667" s="669"/>
      <c r="AUU667" s="669"/>
      <c r="AUV667" s="669"/>
      <c r="AUW667" s="669"/>
      <c r="AUX667" s="669"/>
      <c r="AUY667" s="669"/>
      <c r="AUZ667" s="669"/>
      <c r="AVA667" s="670" t="s">
        <v>1307</v>
      </c>
      <c r="AVB667" s="669"/>
      <c r="AVC667" s="669"/>
      <c r="AVD667" s="669"/>
      <c r="AVE667" s="669"/>
      <c r="AVF667" s="669"/>
      <c r="AVG667" s="669"/>
      <c r="AVH667" s="669"/>
      <c r="AVI667" s="670" t="s">
        <v>1307</v>
      </c>
      <c r="AVJ667" s="669"/>
      <c r="AVK667" s="669"/>
      <c r="AVL667" s="669"/>
      <c r="AVM667" s="669"/>
      <c r="AVN667" s="669"/>
      <c r="AVO667" s="669"/>
      <c r="AVP667" s="669"/>
      <c r="AVQ667" s="670" t="s">
        <v>1307</v>
      </c>
      <c r="AVR667" s="669"/>
      <c r="AVS667" s="669"/>
      <c r="AVT667" s="669"/>
      <c r="AVU667" s="669"/>
      <c r="AVV667" s="669"/>
      <c r="AVW667" s="669"/>
      <c r="AVX667" s="669"/>
      <c r="AVY667" s="670" t="s">
        <v>1307</v>
      </c>
      <c r="AVZ667" s="669"/>
      <c r="AWA667" s="669"/>
      <c r="AWB667" s="669"/>
      <c r="AWC667" s="669"/>
      <c r="AWD667" s="669"/>
      <c r="AWE667" s="669"/>
      <c r="AWF667" s="669"/>
      <c r="AWG667" s="670" t="s">
        <v>1307</v>
      </c>
      <c r="AWH667" s="669"/>
      <c r="AWI667" s="669"/>
      <c r="AWJ667" s="669"/>
      <c r="AWK667" s="669"/>
      <c r="AWL667" s="669"/>
      <c r="AWM667" s="669"/>
      <c r="AWN667" s="669"/>
      <c r="AWO667" s="670" t="s">
        <v>1307</v>
      </c>
      <c r="AWP667" s="669"/>
      <c r="AWQ667" s="669"/>
      <c r="AWR667" s="669"/>
      <c r="AWS667" s="669"/>
      <c r="AWT667" s="669"/>
      <c r="AWU667" s="669"/>
      <c r="AWV667" s="669"/>
      <c r="AWW667" s="670" t="s">
        <v>1307</v>
      </c>
      <c r="AWX667" s="669"/>
      <c r="AWY667" s="669"/>
      <c r="AWZ667" s="669"/>
      <c r="AXA667" s="669"/>
      <c r="AXB667" s="669"/>
      <c r="AXC667" s="669"/>
      <c r="AXD667" s="669"/>
      <c r="AXE667" s="670" t="s">
        <v>1307</v>
      </c>
      <c r="AXF667" s="669"/>
      <c r="AXG667" s="669"/>
      <c r="AXH667" s="669"/>
      <c r="AXI667" s="669"/>
      <c r="AXJ667" s="669"/>
      <c r="AXK667" s="669"/>
      <c r="AXL667" s="669"/>
      <c r="AXM667" s="670" t="s">
        <v>1307</v>
      </c>
      <c r="AXN667" s="669"/>
      <c r="AXO667" s="669"/>
      <c r="AXP667" s="669"/>
      <c r="AXQ667" s="669"/>
      <c r="AXR667" s="669"/>
      <c r="AXS667" s="669"/>
      <c r="AXT667" s="669"/>
      <c r="AXU667" s="670" t="s">
        <v>1307</v>
      </c>
      <c r="AXV667" s="669"/>
      <c r="AXW667" s="669"/>
      <c r="AXX667" s="669"/>
      <c r="AXY667" s="669"/>
      <c r="AXZ667" s="669"/>
      <c r="AYA667" s="669"/>
      <c r="AYB667" s="669"/>
      <c r="AYC667" s="670" t="s">
        <v>1307</v>
      </c>
      <c r="AYD667" s="669"/>
      <c r="AYE667" s="669"/>
      <c r="AYF667" s="669"/>
      <c r="AYG667" s="669"/>
      <c r="AYH667" s="669"/>
      <c r="AYI667" s="669"/>
      <c r="AYJ667" s="669"/>
      <c r="AYK667" s="670" t="s">
        <v>1307</v>
      </c>
      <c r="AYL667" s="669"/>
      <c r="AYM667" s="669"/>
      <c r="AYN667" s="669"/>
      <c r="AYO667" s="669"/>
      <c r="AYP667" s="669"/>
      <c r="AYQ667" s="669"/>
      <c r="AYR667" s="669"/>
      <c r="AYS667" s="670" t="s">
        <v>1307</v>
      </c>
      <c r="AYT667" s="669"/>
      <c r="AYU667" s="669"/>
      <c r="AYV667" s="669"/>
      <c r="AYW667" s="669"/>
      <c r="AYX667" s="669"/>
      <c r="AYY667" s="669"/>
      <c r="AYZ667" s="669"/>
      <c r="AZA667" s="670" t="s">
        <v>1307</v>
      </c>
      <c r="AZB667" s="669"/>
      <c r="AZC667" s="669"/>
      <c r="AZD667" s="669"/>
      <c r="AZE667" s="669"/>
      <c r="AZF667" s="669"/>
      <c r="AZG667" s="669"/>
      <c r="AZH667" s="669"/>
      <c r="AZI667" s="670" t="s">
        <v>1307</v>
      </c>
      <c r="AZJ667" s="669"/>
      <c r="AZK667" s="669"/>
      <c r="AZL667" s="669"/>
      <c r="AZM667" s="669"/>
      <c r="AZN667" s="669"/>
      <c r="AZO667" s="669"/>
      <c r="AZP667" s="669"/>
      <c r="AZQ667" s="670" t="s">
        <v>1307</v>
      </c>
      <c r="AZR667" s="669"/>
      <c r="AZS667" s="669"/>
      <c r="AZT667" s="669"/>
      <c r="AZU667" s="669"/>
      <c r="AZV667" s="669"/>
      <c r="AZW667" s="669"/>
      <c r="AZX667" s="669"/>
      <c r="AZY667" s="670" t="s">
        <v>1307</v>
      </c>
      <c r="AZZ667" s="669"/>
      <c r="BAA667" s="669"/>
      <c r="BAB667" s="669"/>
      <c r="BAC667" s="669"/>
      <c r="BAD667" s="669"/>
      <c r="BAE667" s="669"/>
      <c r="BAF667" s="669"/>
      <c r="BAG667" s="670" t="s">
        <v>1307</v>
      </c>
      <c r="BAH667" s="669"/>
      <c r="BAI667" s="669"/>
      <c r="BAJ667" s="669"/>
      <c r="BAK667" s="669"/>
      <c r="BAL667" s="669"/>
      <c r="BAM667" s="669"/>
      <c r="BAN667" s="669"/>
      <c r="BAO667" s="670" t="s">
        <v>1307</v>
      </c>
      <c r="BAP667" s="669"/>
      <c r="BAQ667" s="669"/>
      <c r="BAR667" s="669"/>
      <c r="BAS667" s="669"/>
      <c r="BAT667" s="669"/>
      <c r="BAU667" s="669"/>
      <c r="BAV667" s="669"/>
      <c r="BAW667" s="670" t="s">
        <v>1307</v>
      </c>
      <c r="BAX667" s="669"/>
      <c r="BAY667" s="669"/>
      <c r="BAZ667" s="669"/>
      <c r="BBA667" s="669"/>
      <c r="BBB667" s="669"/>
      <c r="BBC667" s="669"/>
      <c r="BBD667" s="669"/>
      <c r="BBE667" s="670" t="s">
        <v>1307</v>
      </c>
      <c r="BBF667" s="669"/>
      <c r="BBG667" s="669"/>
      <c r="BBH667" s="669"/>
      <c r="BBI667" s="669"/>
      <c r="BBJ667" s="669"/>
      <c r="BBK667" s="669"/>
      <c r="BBL667" s="669"/>
      <c r="BBM667" s="670" t="s">
        <v>1307</v>
      </c>
      <c r="BBN667" s="669"/>
      <c r="BBO667" s="669"/>
      <c r="BBP667" s="669"/>
      <c r="BBQ667" s="669"/>
      <c r="BBR667" s="669"/>
      <c r="BBS667" s="669"/>
      <c r="BBT667" s="669"/>
      <c r="BBU667" s="670" t="s">
        <v>1307</v>
      </c>
      <c r="BBV667" s="669"/>
      <c r="BBW667" s="669"/>
      <c r="BBX667" s="669"/>
      <c r="BBY667" s="669"/>
      <c r="BBZ667" s="669"/>
      <c r="BCA667" s="669"/>
      <c r="BCB667" s="669"/>
      <c r="BCC667" s="670" t="s">
        <v>1307</v>
      </c>
      <c r="BCD667" s="669"/>
      <c r="BCE667" s="669"/>
      <c r="BCF667" s="669"/>
      <c r="BCG667" s="669"/>
      <c r="BCH667" s="669"/>
      <c r="BCI667" s="669"/>
      <c r="BCJ667" s="669"/>
      <c r="BCK667" s="670" t="s">
        <v>1307</v>
      </c>
      <c r="BCL667" s="669"/>
      <c r="BCM667" s="669"/>
      <c r="BCN667" s="669"/>
      <c r="BCO667" s="669"/>
      <c r="BCP667" s="669"/>
      <c r="BCQ667" s="669"/>
      <c r="BCR667" s="669"/>
      <c r="BCS667" s="670" t="s">
        <v>1307</v>
      </c>
      <c r="BCT667" s="669"/>
      <c r="BCU667" s="669"/>
      <c r="BCV667" s="669"/>
      <c r="BCW667" s="669"/>
      <c r="BCX667" s="669"/>
      <c r="BCY667" s="669"/>
      <c r="BCZ667" s="669"/>
      <c r="BDA667" s="670" t="s">
        <v>1307</v>
      </c>
      <c r="BDB667" s="669"/>
      <c r="BDC667" s="669"/>
      <c r="BDD667" s="669"/>
      <c r="BDE667" s="669"/>
      <c r="BDF667" s="669"/>
      <c r="BDG667" s="669"/>
      <c r="BDH667" s="669"/>
      <c r="BDI667" s="670" t="s">
        <v>1307</v>
      </c>
      <c r="BDJ667" s="669"/>
      <c r="BDK667" s="669"/>
      <c r="BDL667" s="669"/>
      <c r="BDM667" s="669"/>
      <c r="BDN667" s="669"/>
      <c r="BDO667" s="669"/>
      <c r="BDP667" s="669"/>
      <c r="BDQ667" s="670" t="s">
        <v>1307</v>
      </c>
      <c r="BDR667" s="669"/>
      <c r="BDS667" s="669"/>
      <c r="BDT667" s="669"/>
      <c r="BDU667" s="669"/>
      <c r="BDV667" s="669"/>
      <c r="BDW667" s="669"/>
      <c r="BDX667" s="669"/>
      <c r="BDY667" s="670" t="s">
        <v>1307</v>
      </c>
      <c r="BDZ667" s="669"/>
      <c r="BEA667" s="669"/>
      <c r="BEB667" s="669"/>
      <c r="BEC667" s="669"/>
      <c r="BED667" s="669"/>
      <c r="BEE667" s="669"/>
      <c r="BEF667" s="669"/>
      <c r="BEG667" s="670" t="s">
        <v>1307</v>
      </c>
      <c r="BEH667" s="669"/>
      <c r="BEI667" s="669"/>
      <c r="BEJ667" s="669"/>
      <c r="BEK667" s="669"/>
      <c r="BEL667" s="669"/>
      <c r="BEM667" s="669"/>
      <c r="BEN667" s="669"/>
      <c r="BEO667" s="670" t="s">
        <v>1307</v>
      </c>
      <c r="BEP667" s="669"/>
      <c r="BEQ667" s="669"/>
      <c r="BER667" s="669"/>
      <c r="BES667" s="669"/>
      <c r="BET667" s="669"/>
      <c r="BEU667" s="669"/>
      <c r="BEV667" s="669"/>
      <c r="BEW667" s="670" t="s">
        <v>1307</v>
      </c>
      <c r="BEX667" s="669"/>
      <c r="BEY667" s="669"/>
      <c r="BEZ667" s="669"/>
      <c r="BFA667" s="669"/>
      <c r="BFB667" s="669"/>
      <c r="BFC667" s="669"/>
      <c r="BFD667" s="669"/>
      <c r="BFE667" s="670" t="s">
        <v>1307</v>
      </c>
      <c r="BFF667" s="669"/>
      <c r="BFG667" s="669"/>
      <c r="BFH667" s="669"/>
      <c r="BFI667" s="669"/>
      <c r="BFJ667" s="669"/>
      <c r="BFK667" s="669"/>
      <c r="BFL667" s="669"/>
      <c r="BFM667" s="670" t="s">
        <v>1307</v>
      </c>
      <c r="BFN667" s="669"/>
      <c r="BFO667" s="669"/>
      <c r="BFP667" s="669"/>
      <c r="BFQ667" s="669"/>
      <c r="BFR667" s="669"/>
      <c r="BFS667" s="669"/>
      <c r="BFT667" s="669"/>
      <c r="BFU667" s="670" t="s">
        <v>1307</v>
      </c>
      <c r="BFV667" s="669"/>
      <c r="BFW667" s="669"/>
      <c r="BFX667" s="669"/>
      <c r="BFY667" s="669"/>
      <c r="BFZ667" s="669"/>
      <c r="BGA667" s="669"/>
      <c r="BGB667" s="669"/>
      <c r="BGC667" s="670" t="s">
        <v>1307</v>
      </c>
      <c r="BGD667" s="669"/>
      <c r="BGE667" s="669"/>
      <c r="BGF667" s="669"/>
      <c r="BGG667" s="669"/>
      <c r="BGH667" s="669"/>
      <c r="BGI667" s="669"/>
      <c r="BGJ667" s="669"/>
      <c r="BGK667" s="670" t="s">
        <v>1307</v>
      </c>
      <c r="BGL667" s="669"/>
      <c r="BGM667" s="669"/>
      <c r="BGN667" s="669"/>
      <c r="BGO667" s="669"/>
      <c r="BGP667" s="669"/>
      <c r="BGQ667" s="669"/>
      <c r="BGR667" s="669"/>
      <c r="BGS667" s="670" t="s">
        <v>1307</v>
      </c>
      <c r="BGT667" s="669"/>
      <c r="BGU667" s="669"/>
      <c r="BGV667" s="669"/>
      <c r="BGW667" s="669"/>
      <c r="BGX667" s="669"/>
      <c r="BGY667" s="669"/>
      <c r="BGZ667" s="669"/>
      <c r="BHA667" s="670" t="s">
        <v>1307</v>
      </c>
      <c r="BHB667" s="669"/>
      <c r="BHC667" s="669"/>
      <c r="BHD667" s="669"/>
      <c r="BHE667" s="669"/>
      <c r="BHF667" s="669"/>
      <c r="BHG667" s="669"/>
      <c r="BHH667" s="669"/>
      <c r="BHI667" s="670" t="s">
        <v>1307</v>
      </c>
      <c r="BHJ667" s="669"/>
      <c r="BHK667" s="669"/>
      <c r="BHL667" s="669"/>
      <c r="BHM667" s="669"/>
      <c r="BHN667" s="669"/>
      <c r="BHO667" s="669"/>
      <c r="BHP667" s="669"/>
      <c r="BHQ667" s="670" t="s">
        <v>1307</v>
      </c>
      <c r="BHR667" s="669"/>
      <c r="BHS667" s="669"/>
      <c r="BHT667" s="669"/>
      <c r="BHU667" s="669"/>
      <c r="BHV667" s="669"/>
      <c r="BHW667" s="669"/>
      <c r="BHX667" s="669"/>
      <c r="BHY667" s="670" t="s">
        <v>1307</v>
      </c>
      <c r="BHZ667" s="669"/>
      <c r="BIA667" s="669"/>
      <c r="BIB667" s="669"/>
      <c r="BIC667" s="669"/>
      <c r="BID667" s="669"/>
      <c r="BIE667" s="669"/>
      <c r="BIF667" s="669"/>
      <c r="BIG667" s="670" t="s">
        <v>1307</v>
      </c>
      <c r="BIH667" s="669"/>
      <c r="BII667" s="669"/>
      <c r="BIJ667" s="669"/>
      <c r="BIK667" s="669"/>
      <c r="BIL667" s="669"/>
      <c r="BIM667" s="669"/>
      <c r="BIN667" s="669"/>
      <c r="BIO667" s="670" t="s">
        <v>1307</v>
      </c>
      <c r="BIP667" s="669"/>
      <c r="BIQ667" s="669"/>
      <c r="BIR667" s="669"/>
      <c r="BIS667" s="669"/>
      <c r="BIT667" s="669"/>
      <c r="BIU667" s="669"/>
      <c r="BIV667" s="669"/>
      <c r="BIW667" s="670" t="s">
        <v>1307</v>
      </c>
      <c r="BIX667" s="669"/>
      <c r="BIY667" s="669"/>
      <c r="BIZ667" s="669"/>
      <c r="BJA667" s="669"/>
      <c r="BJB667" s="669"/>
      <c r="BJC667" s="669"/>
      <c r="BJD667" s="669"/>
      <c r="BJE667" s="670" t="s">
        <v>1307</v>
      </c>
      <c r="BJF667" s="669"/>
      <c r="BJG667" s="669"/>
      <c r="BJH667" s="669"/>
      <c r="BJI667" s="669"/>
      <c r="BJJ667" s="669"/>
      <c r="BJK667" s="669"/>
      <c r="BJL667" s="669"/>
      <c r="BJM667" s="670" t="s">
        <v>1307</v>
      </c>
      <c r="BJN667" s="669"/>
      <c r="BJO667" s="669"/>
      <c r="BJP667" s="669"/>
      <c r="BJQ667" s="669"/>
      <c r="BJR667" s="669"/>
      <c r="BJS667" s="669"/>
      <c r="BJT667" s="669"/>
      <c r="BJU667" s="670" t="s">
        <v>1307</v>
      </c>
      <c r="BJV667" s="669"/>
      <c r="BJW667" s="669"/>
      <c r="BJX667" s="669"/>
      <c r="BJY667" s="669"/>
      <c r="BJZ667" s="669"/>
      <c r="BKA667" s="669"/>
      <c r="BKB667" s="669"/>
      <c r="BKC667" s="670" t="s">
        <v>1307</v>
      </c>
      <c r="BKD667" s="669"/>
      <c r="BKE667" s="669"/>
      <c r="BKF667" s="669"/>
      <c r="BKG667" s="669"/>
      <c r="BKH667" s="669"/>
      <c r="BKI667" s="669"/>
      <c r="BKJ667" s="669"/>
      <c r="BKK667" s="670" t="s">
        <v>1307</v>
      </c>
      <c r="BKL667" s="669"/>
      <c r="BKM667" s="669"/>
      <c r="BKN667" s="669"/>
      <c r="BKO667" s="669"/>
      <c r="BKP667" s="669"/>
      <c r="BKQ667" s="669"/>
      <c r="BKR667" s="669"/>
      <c r="BKS667" s="670" t="s">
        <v>1307</v>
      </c>
      <c r="BKT667" s="669"/>
      <c r="BKU667" s="669"/>
      <c r="BKV667" s="669"/>
      <c r="BKW667" s="669"/>
      <c r="BKX667" s="669"/>
      <c r="BKY667" s="669"/>
      <c r="BKZ667" s="669"/>
      <c r="BLA667" s="670" t="s">
        <v>1307</v>
      </c>
      <c r="BLB667" s="669"/>
      <c r="BLC667" s="669"/>
      <c r="BLD667" s="669"/>
      <c r="BLE667" s="669"/>
      <c r="BLF667" s="669"/>
      <c r="BLG667" s="669"/>
      <c r="BLH667" s="669"/>
      <c r="BLI667" s="670" t="s">
        <v>1307</v>
      </c>
      <c r="BLJ667" s="669"/>
      <c r="BLK667" s="669"/>
      <c r="BLL667" s="669"/>
      <c r="BLM667" s="669"/>
      <c r="BLN667" s="669"/>
      <c r="BLO667" s="669"/>
      <c r="BLP667" s="669"/>
      <c r="BLQ667" s="670" t="s">
        <v>1307</v>
      </c>
      <c r="BLR667" s="669"/>
      <c r="BLS667" s="669"/>
      <c r="BLT667" s="669"/>
      <c r="BLU667" s="669"/>
      <c r="BLV667" s="669"/>
      <c r="BLW667" s="669"/>
      <c r="BLX667" s="669"/>
      <c r="BLY667" s="670" t="s">
        <v>1307</v>
      </c>
      <c r="BLZ667" s="669"/>
      <c r="BMA667" s="669"/>
      <c r="BMB667" s="669"/>
      <c r="BMC667" s="669"/>
      <c r="BMD667" s="669"/>
      <c r="BME667" s="669"/>
      <c r="BMF667" s="669"/>
      <c r="BMG667" s="670" t="s">
        <v>1307</v>
      </c>
      <c r="BMH667" s="669"/>
      <c r="BMI667" s="669"/>
      <c r="BMJ667" s="669"/>
      <c r="BMK667" s="669"/>
      <c r="BML667" s="669"/>
      <c r="BMM667" s="669"/>
      <c r="BMN667" s="669"/>
      <c r="BMO667" s="670" t="s">
        <v>1307</v>
      </c>
      <c r="BMP667" s="669"/>
      <c r="BMQ667" s="669"/>
      <c r="BMR667" s="669"/>
      <c r="BMS667" s="669"/>
      <c r="BMT667" s="669"/>
      <c r="BMU667" s="669"/>
      <c r="BMV667" s="669"/>
      <c r="BMW667" s="670" t="s">
        <v>1307</v>
      </c>
      <c r="BMX667" s="669"/>
      <c r="BMY667" s="669"/>
      <c r="BMZ667" s="669"/>
      <c r="BNA667" s="669"/>
      <c r="BNB667" s="669"/>
      <c r="BNC667" s="669"/>
      <c r="BND667" s="669"/>
      <c r="BNE667" s="670" t="s">
        <v>1307</v>
      </c>
      <c r="BNF667" s="669"/>
      <c r="BNG667" s="669"/>
      <c r="BNH667" s="669"/>
      <c r="BNI667" s="669"/>
      <c r="BNJ667" s="669"/>
      <c r="BNK667" s="669"/>
      <c r="BNL667" s="669"/>
      <c r="BNM667" s="670" t="s">
        <v>1307</v>
      </c>
      <c r="BNN667" s="669"/>
      <c r="BNO667" s="669"/>
      <c r="BNP667" s="669"/>
      <c r="BNQ667" s="669"/>
      <c r="BNR667" s="669"/>
      <c r="BNS667" s="669"/>
      <c r="BNT667" s="669"/>
      <c r="BNU667" s="670" t="s">
        <v>1307</v>
      </c>
      <c r="BNV667" s="669"/>
      <c r="BNW667" s="669"/>
      <c r="BNX667" s="669"/>
      <c r="BNY667" s="669"/>
      <c r="BNZ667" s="669"/>
      <c r="BOA667" s="669"/>
      <c r="BOB667" s="669"/>
      <c r="BOC667" s="670" t="s">
        <v>1307</v>
      </c>
      <c r="BOD667" s="669"/>
      <c r="BOE667" s="669"/>
      <c r="BOF667" s="669"/>
      <c r="BOG667" s="669"/>
      <c r="BOH667" s="669"/>
      <c r="BOI667" s="669"/>
      <c r="BOJ667" s="669"/>
      <c r="BOK667" s="670" t="s">
        <v>1307</v>
      </c>
      <c r="BOL667" s="669"/>
      <c r="BOM667" s="669"/>
      <c r="BON667" s="669"/>
      <c r="BOO667" s="669"/>
      <c r="BOP667" s="669"/>
      <c r="BOQ667" s="669"/>
      <c r="BOR667" s="669"/>
      <c r="BOS667" s="670" t="s">
        <v>1307</v>
      </c>
      <c r="BOT667" s="669"/>
      <c r="BOU667" s="669"/>
      <c r="BOV667" s="669"/>
      <c r="BOW667" s="669"/>
      <c r="BOX667" s="669"/>
      <c r="BOY667" s="669"/>
      <c r="BOZ667" s="669"/>
      <c r="BPA667" s="670" t="s">
        <v>1307</v>
      </c>
      <c r="BPB667" s="669"/>
      <c r="BPC667" s="669"/>
      <c r="BPD667" s="669"/>
      <c r="BPE667" s="669"/>
      <c r="BPF667" s="669"/>
      <c r="BPG667" s="669"/>
      <c r="BPH667" s="669"/>
      <c r="BPI667" s="670" t="s">
        <v>1307</v>
      </c>
      <c r="BPJ667" s="669"/>
      <c r="BPK667" s="669"/>
      <c r="BPL667" s="669"/>
      <c r="BPM667" s="669"/>
      <c r="BPN667" s="669"/>
      <c r="BPO667" s="669"/>
      <c r="BPP667" s="669"/>
      <c r="BPQ667" s="670" t="s">
        <v>1307</v>
      </c>
      <c r="BPR667" s="669"/>
      <c r="BPS667" s="669"/>
      <c r="BPT667" s="669"/>
      <c r="BPU667" s="669"/>
      <c r="BPV667" s="669"/>
      <c r="BPW667" s="669"/>
      <c r="BPX667" s="669"/>
      <c r="BPY667" s="670" t="s">
        <v>1307</v>
      </c>
      <c r="BPZ667" s="669"/>
      <c r="BQA667" s="669"/>
      <c r="BQB667" s="669"/>
      <c r="BQC667" s="669"/>
      <c r="BQD667" s="669"/>
      <c r="BQE667" s="669"/>
      <c r="BQF667" s="669"/>
      <c r="BQG667" s="670" t="s">
        <v>1307</v>
      </c>
      <c r="BQH667" s="669"/>
      <c r="BQI667" s="669"/>
      <c r="BQJ667" s="669"/>
      <c r="BQK667" s="669"/>
      <c r="BQL667" s="669"/>
      <c r="BQM667" s="669"/>
      <c r="BQN667" s="669"/>
      <c r="BQO667" s="670" t="s">
        <v>1307</v>
      </c>
      <c r="BQP667" s="669"/>
      <c r="BQQ667" s="669"/>
      <c r="BQR667" s="669"/>
      <c r="BQS667" s="669"/>
      <c r="BQT667" s="669"/>
      <c r="BQU667" s="669"/>
      <c r="BQV667" s="669"/>
      <c r="BQW667" s="670" t="s">
        <v>1307</v>
      </c>
      <c r="BQX667" s="669"/>
      <c r="BQY667" s="669"/>
      <c r="BQZ667" s="669"/>
      <c r="BRA667" s="669"/>
      <c r="BRB667" s="669"/>
      <c r="BRC667" s="669"/>
      <c r="BRD667" s="669"/>
      <c r="BRE667" s="670" t="s">
        <v>1307</v>
      </c>
      <c r="BRF667" s="669"/>
      <c r="BRG667" s="669"/>
      <c r="BRH667" s="669"/>
      <c r="BRI667" s="669"/>
      <c r="BRJ667" s="669"/>
      <c r="BRK667" s="669"/>
      <c r="BRL667" s="669"/>
      <c r="BRM667" s="670" t="s">
        <v>1307</v>
      </c>
      <c r="BRN667" s="669"/>
      <c r="BRO667" s="669"/>
      <c r="BRP667" s="669"/>
      <c r="BRQ667" s="669"/>
      <c r="BRR667" s="669"/>
      <c r="BRS667" s="669"/>
      <c r="BRT667" s="669"/>
      <c r="BRU667" s="670" t="s">
        <v>1307</v>
      </c>
      <c r="BRV667" s="669"/>
      <c r="BRW667" s="669"/>
      <c r="BRX667" s="669"/>
      <c r="BRY667" s="669"/>
      <c r="BRZ667" s="669"/>
      <c r="BSA667" s="669"/>
      <c r="BSB667" s="669"/>
      <c r="BSC667" s="670" t="s">
        <v>1307</v>
      </c>
      <c r="BSD667" s="669"/>
      <c r="BSE667" s="669"/>
      <c r="BSF667" s="669"/>
      <c r="BSG667" s="669"/>
      <c r="BSH667" s="669"/>
      <c r="BSI667" s="669"/>
      <c r="BSJ667" s="669"/>
      <c r="BSK667" s="670" t="s">
        <v>1307</v>
      </c>
      <c r="BSL667" s="669"/>
      <c r="BSM667" s="669"/>
      <c r="BSN667" s="669"/>
      <c r="BSO667" s="669"/>
      <c r="BSP667" s="669"/>
      <c r="BSQ667" s="669"/>
      <c r="BSR667" s="669"/>
      <c r="BSS667" s="670" t="s">
        <v>1307</v>
      </c>
      <c r="BST667" s="669"/>
      <c r="BSU667" s="669"/>
      <c r="BSV667" s="669"/>
      <c r="BSW667" s="669"/>
      <c r="BSX667" s="669"/>
      <c r="BSY667" s="669"/>
      <c r="BSZ667" s="669"/>
      <c r="BTA667" s="670" t="s">
        <v>1307</v>
      </c>
      <c r="BTB667" s="669"/>
      <c r="BTC667" s="669"/>
      <c r="BTD667" s="669"/>
      <c r="BTE667" s="669"/>
      <c r="BTF667" s="669"/>
      <c r="BTG667" s="669"/>
      <c r="BTH667" s="669"/>
      <c r="BTI667" s="670" t="s">
        <v>1307</v>
      </c>
      <c r="BTJ667" s="669"/>
      <c r="BTK667" s="669"/>
      <c r="BTL667" s="669"/>
      <c r="BTM667" s="669"/>
      <c r="BTN667" s="669"/>
      <c r="BTO667" s="669"/>
      <c r="BTP667" s="669"/>
      <c r="BTQ667" s="670" t="s">
        <v>1307</v>
      </c>
      <c r="BTR667" s="669"/>
      <c r="BTS667" s="669"/>
      <c r="BTT667" s="669"/>
      <c r="BTU667" s="669"/>
      <c r="BTV667" s="669"/>
      <c r="BTW667" s="669"/>
      <c r="BTX667" s="669"/>
      <c r="BTY667" s="670" t="s">
        <v>1307</v>
      </c>
      <c r="BTZ667" s="669"/>
      <c r="BUA667" s="669"/>
      <c r="BUB667" s="669"/>
      <c r="BUC667" s="669"/>
      <c r="BUD667" s="669"/>
      <c r="BUE667" s="669"/>
      <c r="BUF667" s="669"/>
      <c r="BUG667" s="670" t="s">
        <v>1307</v>
      </c>
      <c r="BUH667" s="669"/>
      <c r="BUI667" s="669"/>
      <c r="BUJ667" s="669"/>
      <c r="BUK667" s="669"/>
      <c r="BUL667" s="669"/>
      <c r="BUM667" s="669"/>
      <c r="BUN667" s="669"/>
      <c r="BUO667" s="670" t="s">
        <v>1307</v>
      </c>
      <c r="BUP667" s="669"/>
      <c r="BUQ667" s="669"/>
      <c r="BUR667" s="669"/>
      <c r="BUS667" s="669"/>
      <c r="BUT667" s="669"/>
      <c r="BUU667" s="669"/>
      <c r="BUV667" s="669"/>
      <c r="BUW667" s="670" t="s">
        <v>1307</v>
      </c>
      <c r="BUX667" s="669"/>
      <c r="BUY667" s="669"/>
      <c r="BUZ667" s="669"/>
      <c r="BVA667" s="669"/>
      <c r="BVB667" s="669"/>
      <c r="BVC667" s="669"/>
      <c r="BVD667" s="669"/>
      <c r="BVE667" s="670" t="s">
        <v>1307</v>
      </c>
      <c r="BVF667" s="669"/>
      <c r="BVG667" s="669"/>
      <c r="BVH667" s="669"/>
      <c r="BVI667" s="669"/>
      <c r="BVJ667" s="669"/>
      <c r="BVK667" s="669"/>
      <c r="BVL667" s="669"/>
      <c r="BVM667" s="670" t="s">
        <v>1307</v>
      </c>
      <c r="BVN667" s="669"/>
      <c r="BVO667" s="669"/>
      <c r="BVP667" s="669"/>
      <c r="BVQ667" s="669"/>
      <c r="BVR667" s="669"/>
      <c r="BVS667" s="669"/>
      <c r="BVT667" s="669"/>
      <c r="BVU667" s="670" t="s">
        <v>1307</v>
      </c>
      <c r="BVV667" s="669"/>
      <c r="BVW667" s="669"/>
      <c r="BVX667" s="669"/>
      <c r="BVY667" s="669"/>
      <c r="BVZ667" s="669"/>
      <c r="BWA667" s="669"/>
      <c r="BWB667" s="669"/>
      <c r="BWC667" s="670" t="s">
        <v>1307</v>
      </c>
      <c r="BWD667" s="669"/>
      <c r="BWE667" s="669"/>
      <c r="BWF667" s="669"/>
      <c r="BWG667" s="669"/>
      <c r="BWH667" s="669"/>
      <c r="BWI667" s="669"/>
      <c r="BWJ667" s="669"/>
      <c r="BWK667" s="670" t="s">
        <v>1307</v>
      </c>
      <c r="BWL667" s="669"/>
      <c r="BWM667" s="669"/>
      <c r="BWN667" s="669"/>
      <c r="BWO667" s="669"/>
      <c r="BWP667" s="669"/>
      <c r="BWQ667" s="669"/>
      <c r="BWR667" s="669"/>
      <c r="BWS667" s="670" t="s">
        <v>1307</v>
      </c>
      <c r="BWT667" s="669"/>
      <c r="BWU667" s="669"/>
      <c r="BWV667" s="669"/>
      <c r="BWW667" s="669"/>
      <c r="BWX667" s="669"/>
      <c r="BWY667" s="669"/>
      <c r="BWZ667" s="669"/>
      <c r="BXA667" s="670" t="s">
        <v>1307</v>
      </c>
      <c r="BXB667" s="669"/>
      <c r="BXC667" s="669"/>
      <c r="BXD667" s="669"/>
      <c r="BXE667" s="669"/>
      <c r="BXF667" s="669"/>
      <c r="BXG667" s="669"/>
      <c r="BXH667" s="669"/>
      <c r="BXI667" s="670" t="s">
        <v>1307</v>
      </c>
      <c r="BXJ667" s="669"/>
      <c r="BXK667" s="669"/>
      <c r="BXL667" s="669"/>
      <c r="BXM667" s="669"/>
      <c r="BXN667" s="669"/>
      <c r="BXO667" s="669"/>
      <c r="BXP667" s="669"/>
      <c r="BXQ667" s="670" t="s">
        <v>1307</v>
      </c>
      <c r="BXR667" s="669"/>
      <c r="BXS667" s="669"/>
      <c r="BXT667" s="669"/>
      <c r="BXU667" s="669"/>
      <c r="BXV667" s="669"/>
      <c r="BXW667" s="669"/>
      <c r="BXX667" s="669"/>
      <c r="BXY667" s="670" t="s">
        <v>1307</v>
      </c>
      <c r="BXZ667" s="669"/>
      <c r="BYA667" s="669"/>
      <c r="BYB667" s="669"/>
      <c r="BYC667" s="669"/>
      <c r="BYD667" s="669"/>
      <c r="BYE667" s="669"/>
      <c r="BYF667" s="669"/>
      <c r="BYG667" s="670" t="s">
        <v>1307</v>
      </c>
      <c r="BYH667" s="669"/>
      <c r="BYI667" s="669"/>
      <c r="BYJ667" s="669"/>
      <c r="BYK667" s="669"/>
      <c r="BYL667" s="669"/>
      <c r="BYM667" s="669"/>
      <c r="BYN667" s="669"/>
      <c r="BYO667" s="670" t="s">
        <v>1307</v>
      </c>
      <c r="BYP667" s="669"/>
      <c r="BYQ667" s="669"/>
      <c r="BYR667" s="669"/>
      <c r="BYS667" s="669"/>
      <c r="BYT667" s="669"/>
      <c r="BYU667" s="669"/>
      <c r="BYV667" s="669"/>
      <c r="BYW667" s="670" t="s">
        <v>1307</v>
      </c>
      <c r="BYX667" s="669"/>
      <c r="BYY667" s="669"/>
      <c r="BYZ667" s="669"/>
      <c r="BZA667" s="669"/>
      <c r="BZB667" s="669"/>
      <c r="BZC667" s="669"/>
      <c r="BZD667" s="669"/>
      <c r="BZE667" s="670" t="s">
        <v>1307</v>
      </c>
      <c r="BZF667" s="669"/>
      <c r="BZG667" s="669"/>
      <c r="BZH667" s="669"/>
      <c r="BZI667" s="669"/>
      <c r="BZJ667" s="669"/>
      <c r="BZK667" s="669"/>
      <c r="BZL667" s="669"/>
      <c r="BZM667" s="670" t="s">
        <v>1307</v>
      </c>
      <c r="BZN667" s="669"/>
      <c r="BZO667" s="669"/>
      <c r="BZP667" s="669"/>
      <c r="BZQ667" s="669"/>
      <c r="BZR667" s="669"/>
      <c r="BZS667" s="669"/>
      <c r="BZT667" s="669"/>
      <c r="BZU667" s="670" t="s">
        <v>1307</v>
      </c>
      <c r="BZV667" s="669"/>
      <c r="BZW667" s="669"/>
      <c r="BZX667" s="669"/>
      <c r="BZY667" s="669"/>
      <c r="BZZ667" s="669"/>
      <c r="CAA667" s="669"/>
      <c r="CAB667" s="669"/>
      <c r="CAC667" s="670" t="s">
        <v>1307</v>
      </c>
      <c r="CAD667" s="669"/>
      <c r="CAE667" s="669"/>
      <c r="CAF667" s="669"/>
      <c r="CAG667" s="669"/>
      <c r="CAH667" s="669"/>
      <c r="CAI667" s="669"/>
      <c r="CAJ667" s="669"/>
      <c r="CAK667" s="670" t="s">
        <v>1307</v>
      </c>
      <c r="CAL667" s="669"/>
      <c r="CAM667" s="669"/>
      <c r="CAN667" s="669"/>
      <c r="CAO667" s="669"/>
      <c r="CAP667" s="669"/>
      <c r="CAQ667" s="669"/>
      <c r="CAR667" s="669"/>
      <c r="CAS667" s="670" t="s">
        <v>1307</v>
      </c>
      <c r="CAT667" s="669"/>
      <c r="CAU667" s="669"/>
      <c r="CAV667" s="669"/>
      <c r="CAW667" s="669"/>
      <c r="CAX667" s="669"/>
      <c r="CAY667" s="669"/>
      <c r="CAZ667" s="669"/>
      <c r="CBA667" s="670" t="s">
        <v>1307</v>
      </c>
      <c r="CBB667" s="669"/>
      <c r="CBC667" s="669"/>
      <c r="CBD667" s="669"/>
      <c r="CBE667" s="669"/>
      <c r="CBF667" s="669"/>
      <c r="CBG667" s="669"/>
      <c r="CBH667" s="669"/>
      <c r="CBI667" s="670" t="s">
        <v>1307</v>
      </c>
      <c r="CBJ667" s="669"/>
      <c r="CBK667" s="669"/>
      <c r="CBL667" s="669"/>
      <c r="CBM667" s="669"/>
      <c r="CBN667" s="669"/>
      <c r="CBO667" s="669"/>
      <c r="CBP667" s="669"/>
      <c r="CBQ667" s="670" t="s">
        <v>1307</v>
      </c>
      <c r="CBR667" s="669"/>
      <c r="CBS667" s="669"/>
      <c r="CBT667" s="669"/>
      <c r="CBU667" s="669"/>
      <c r="CBV667" s="669"/>
      <c r="CBW667" s="669"/>
      <c r="CBX667" s="669"/>
      <c r="CBY667" s="670" t="s">
        <v>1307</v>
      </c>
      <c r="CBZ667" s="669"/>
      <c r="CCA667" s="669"/>
      <c r="CCB667" s="669"/>
      <c r="CCC667" s="669"/>
      <c r="CCD667" s="669"/>
      <c r="CCE667" s="669"/>
      <c r="CCF667" s="669"/>
      <c r="CCG667" s="670" t="s">
        <v>1307</v>
      </c>
      <c r="CCH667" s="669"/>
      <c r="CCI667" s="669"/>
      <c r="CCJ667" s="669"/>
      <c r="CCK667" s="669"/>
      <c r="CCL667" s="669"/>
      <c r="CCM667" s="669"/>
      <c r="CCN667" s="669"/>
      <c r="CCO667" s="670" t="s">
        <v>1307</v>
      </c>
      <c r="CCP667" s="669"/>
      <c r="CCQ667" s="669"/>
      <c r="CCR667" s="669"/>
      <c r="CCS667" s="669"/>
      <c r="CCT667" s="669"/>
      <c r="CCU667" s="669"/>
      <c r="CCV667" s="669"/>
      <c r="CCW667" s="670" t="s">
        <v>1307</v>
      </c>
      <c r="CCX667" s="669"/>
      <c r="CCY667" s="669"/>
      <c r="CCZ667" s="669"/>
      <c r="CDA667" s="669"/>
      <c r="CDB667" s="669"/>
      <c r="CDC667" s="669"/>
      <c r="CDD667" s="669"/>
      <c r="CDE667" s="670" t="s">
        <v>1307</v>
      </c>
      <c r="CDF667" s="669"/>
      <c r="CDG667" s="669"/>
      <c r="CDH667" s="669"/>
      <c r="CDI667" s="669"/>
      <c r="CDJ667" s="669"/>
      <c r="CDK667" s="669"/>
      <c r="CDL667" s="669"/>
      <c r="CDM667" s="670" t="s">
        <v>1307</v>
      </c>
      <c r="CDN667" s="669"/>
      <c r="CDO667" s="669"/>
      <c r="CDP667" s="669"/>
      <c r="CDQ667" s="669"/>
      <c r="CDR667" s="669"/>
      <c r="CDS667" s="669"/>
      <c r="CDT667" s="669"/>
      <c r="CDU667" s="670" t="s">
        <v>1307</v>
      </c>
      <c r="CDV667" s="669"/>
      <c r="CDW667" s="669"/>
      <c r="CDX667" s="669"/>
      <c r="CDY667" s="669"/>
      <c r="CDZ667" s="669"/>
      <c r="CEA667" s="669"/>
      <c r="CEB667" s="669"/>
      <c r="CEC667" s="670" t="s">
        <v>1307</v>
      </c>
      <c r="CED667" s="669"/>
      <c r="CEE667" s="669"/>
      <c r="CEF667" s="669"/>
      <c r="CEG667" s="669"/>
      <c r="CEH667" s="669"/>
      <c r="CEI667" s="669"/>
      <c r="CEJ667" s="669"/>
      <c r="CEK667" s="670" t="s">
        <v>1307</v>
      </c>
      <c r="CEL667" s="669"/>
      <c r="CEM667" s="669"/>
      <c r="CEN667" s="669"/>
      <c r="CEO667" s="669"/>
      <c r="CEP667" s="669"/>
      <c r="CEQ667" s="669"/>
      <c r="CER667" s="669"/>
      <c r="CES667" s="670" t="s">
        <v>1307</v>
      </c>
      <c r="CET667" s="669"/>
      <c r="CEU667" s="669"/>
      <c r="CEV667" s="669"/>
      <c r="CEW667" s="669"/>
      <c r="CEX667" s="669"/>
      <c r="CEY667" s="669"/>
      <c r="CEZ667" s="669"/>
      <c r="CFA667" s="670" t="s">
        <v>1307</v>
      </c>
      <c r="CFB667" s="669"/>
      <c r="CFC667" s="669"/>
      <c r="CFD667" s="669"/>
      <c r="CFE667" s="669"/>
      <c r="CFF667" s="669"/>
      <c r="CFG667" s="669"/>
      <c r="CFH667" s="669"/>
      <c r="CFI667" s="670" t="s">
        <v>1307</v>
      </c>
      <c r="CFJ667" s="669"/>
      <c r="CFK667" s="669"/>
      <c r="CFL667" s="669"/>
      <c r="CFM667" s="669"/>
      <c r="CFN667" s="669"/>
      <c r="CFO667" s="669"/>
      <c r="CFP667" s="669"/>
      <c r="CFQ667" s="670" t="s">
        <v>1307</v>
      </c>
      <c r="CFR667" s="669"/>
      <c r="CFS667" s="669"/>
      <c r="CFT667" s="669"/>
      <c r="CFU667" s="669"/>
      <c r="CFV667" s="669"/>
      <c r="CFW667" s="669"/>
      <c r="CFX667" s="669"/>
      <c r="CFY667" s="670" t="s">
        <v>1307</v>
      </c>
      <c r="CFZ667" s="669"/>
      <c r="CGA667" s="669"/>
      <c r="CGB667" s="669"/>
      <c r="CGC667" s="669"/>
      <c r="CGD667" s="669"/>
      <c r="CGE667" s="669"/>
      <c r="CGF667" s="669"/>
      <c r="CGG667" s="670" t="s">
        <v>1307</v>
      </c>
      <c r="CGH667" s="669"/>
      <c r="CGI667" s="669"/>
      <c r="CGJ667" s="669"/>
      <c r="CGK667" s="669"/>
      <c r="CGL667" s="669"/>
      <c r="CGM667" s="669"/>
      <c r="CGN667" s="669"/>
      <c r="CGO667" s="670" t="s">
        <v>1307</v>
      </c>
      <c r="CGP667" s="669"/>
      <c r="CGQ667" s="669"/>
      <c r="CGR667" s="669"/>
      <c r="CGS667" s="669"/>
      <c r="CGT667" s="669"/>
      <c r="CGU667" s="669"/>
      <c r="CGV667" s="669"/>
      <c r="CGW667" s="670" t="s">
        <v>1307</v>
      </c>
      <c r="CGX667" s="669"/>
      <c r="CGY667" s="669"/>
      <c r="CGZ667" s="669"/>
      <c r="CHA667" s="669"/>
      <c r="CHB667" s="669"/>
      <c r="CHC667" s="669"/>
      <c r="CHD667" s="669"/>
      <c r="CHE667" s="670" t="s">
        <v>1307</v>
      </c>
      <c r="CHF667" s="669"/>
      <c r="CHG667" s="669"/>
      <c r="CHH667" s="669"/>
      <c r="CHI667" s="669"/>
      <c r="CHJ667" s="669"/>
      <c r="CHK667" s="669"/>
      <c r="CHL667" s="669"/>
      <c r="CHM667" s="670" t="s">
        <v>1307</v>
      </c>
      <c r="CHN667" s="669"/>
      <c r="CHO667" s="669"/>
      <c r="CHP667" s="669"/>
      <c r="CHQ667" s="669"/>
      <c r="CHR667" s="669"/>
      <c r="CHS667" s="669"/>
      <c r="CHT667" s="669"/>
      <c r="CHU667" s="670" t="s">
        <v>1307</v>
      </c>
      <c r="CHV667" s="669"/>
      <c r="CHW667" s="669"/>
      <c r="CHX667" s="669"/>
      <c r="CHY667" s="669"/>
      <c r="CHZ667" s="669"/>
      <c r="CIA667" s="669"/>
      <c r="CIB667" s="669"/>
      <c r="CIC667" s="670" t="s">
        <v>1307</v>
      </c>
      <c r="CID667" s="669"/>
      <c r="CIE667" s="669"/>
      <c r="CIF667" s="669"/>
      <c r="CIG667" s="669"/>
      <c r="CIH667" s="669"/>
      <c r="CII667" s="669"/>
      <c r="CIJ667" s="669"/>
      <c r="CIK667" s="670" t="s">
        <v>1307</v>
      </c>
      <c r="CIL667" s="669"/>
      <c r="CIM667" s="669"/>
      <c r="CIN667" s="669"/>
      <c r="CIO667" s="669"/>
      <c r="CIP667" s="669"/>
      <c r="CIQ667" s="669"/>
      <c r="CIR667" s="669"/>
      <c r="CIS667" s="670" t="s">
        <v>1307</v>
      </c>
      <c r="CIT667" s="669"/>
      <c r="CIU667" s="669"/>
      <c r="CIV667" s="669"/>
      <c r="CIW667" s="669"/>
      <c r="CIX667" s="669"/>
      <c r="CIY667" s="669"/>
      <c r="CIZ667" s="669"/>
      <c r="CJA667" s="670" t="s">
        <v>1307</v>
      </c>
      <c r="CJB667" s="669"/>
      <c r="CJC667" s="669"/>
      <c r="CJD667" s="669"/>
      <c r="CJE667" s="669"/>
      <c r="CJF667" s="669"/>
      <c r="CJG667" s="669"/>
      <c r="CJH667" s="669"/>
      <c r="CJI667" s="670" t="s">
        <v>1307</v>
      </c>
      <c r="CJJ667" s="669"/>
      <c r="CJK667" s="669"/>
      <c r="CJL667" s="669"/>
      <c r="CJM667" s="669"/>
      <c r="CJN667" s="669"/>
      <c r="CJO667" s="669"/>
      <c r="CJP667" s="669"/>
      <c r="CJQ667" s="670" t="s">
        <v>1307</v>
      </c>
      <c r="CJR667" s="669"/>
      <c r="CJS667" s="669"/>
      <c r="CJT667" s="669"/>
      <c r="CJU667" s="669"/>
      <c r="CJV667" s="669"/>
      <c r="CJW667" s="669"/>
      <c r="CJX667" s="669"/>
      <c r="CJY667" s="670" t="s">
        <v>1307</v>
      </c>
      <c r="CJZ667" s="669"/>
      <c r="CKA667" s="669"/>
      <c r="CKB667" s="669"/>
      <c r="CKC667" s="669"/>
      <c r="CKD667" s="669"/>
      <c r="CKE667" s="669"/>
      <c r="CKF667" s="669"/>
      <c r="CKG667" s="670" t="s">
        <v>1307</v>
      </c>
      <c r="CKH667" s="669"/>
      <c r="CKI667" s="669"/>
      <c r="CKJ667" s="669"/>
      <c r="CKK667" s="669"/>
      <c r="CKL667" s="669"/>
      <c r="CKM667" s="669"/>
      <c r="CKN667" s="669"/>
      <c r="CKO667" s="670" t="s">
        <v>1307</v>
      </c>
      <c r="CKP667" s="669"/>
      <c r="CKQ667" s="669"/>
      <c r="CKR667" s="669"/>
      <c r="CKS667" s="669"/>
      <c r="CKT667" s="669"/>
      <c r="CKU667" s="669"/>
      <c r="CKV667" s="669"/>
      <c r="CKW667" s="670" t="s">
        <v>1307</v>
      </c>
      <c r="CKX667" s="669"/>
      <c r="CKY667" s="669"/>
      <c r="CKZ667" s="669"/>
      <c r="CLA667" s="669"/>
      <c r="CLB667" s="669"/>
      <c r="CLC667" s="669"/>
      <c r="CLD667" s="669"/>
      <c r="CLE667" s="670" t="s">
        <v>1307</v>
      </c>
      <c r="CLF667" s="669"/>
      <c r="CLG667" s="669"/>
      <c r="CLH667" s="669"/>
      <c r="CLI667" s="669"/>
      <c r="CLJ667" s="669"/>
      <c r="CLK667" s="669"/>
      <c r="CLL667" s="669"/>
      <c r="CLM667" s="670" t="s">
        <v>1307</v>
      </c>
      <c r="CLN667" s="669"/>
      <c r="CLO667" s="669"/>
      <c r="CLP667" s="669"/>
      <c r="CLQ667" s="669"/>
      <c r="CLR667" s="669"/>
      <c r="CLS667" s="669"/>
      <c r="CLT667" s="669"/>
      <c r="CLU667" s="670" t="s">
        <v>1307</v>
      </c>
      <c r="CLV667" s="669"/>
      <c r="CLW667" s="669"/>
      <c r="CLX667" s="669"/>
      <c r="CLY667" s="669"/>
      <c r="CLZ667" s="669"/>
      <c r="CMA667" s="669"/>
      <c r="CMB667" s="669"/>
      <c r="CMC667" s="670" t="s">
        <v>1307</v>
      </c>
      <c r="CMD667" s="669"/>
      <c r="CME667" s="669"/>
      <c r="CMF667" s="669"/>
      <c r="CMG667" s="669"/>
      <c r="CMH667" s="669"/>
      <c r="CMI667" s="669"/>
      <c r="CMJ667" s="669"/>
      <c r="CMK667" s="670" t="s">
        <v>1307</v>
      </c>
      <c r="CML667" s="669"/>
      <c r="CMM667" s="669"/>
      <c r="CMN667" s="669"/>
      <c r="CMO667" s="669"/>
      <c r="CMP667" s="669"/>
      <c r="CMQ667" s="669"/>
      <c r="CMR667" s="669"/>
      <c r="CMS667" s="670" t="s">
        <v>1307</v>
      </c>
      <c r="CMT667" s="669"/>
      <c r="CMU667" s="669"/>
      <c r="CMV667" s="669"/>
      <c r="CMW667" s="669"/>
      <c r="CMX667" s="669"/>
      <c r="CMY667" s="669"/>
      <c r="CMZ667" s="669"/>
      <c r="CNA667" s="670" t="s">
        <v>1307</v>
      </c>
      <c r="CNB667" s="669"/>
      <c r="CNC667" s="669"/>
      <c r="CND667" s="669"/>
      <c r="CNE667" s="669"/>
      <c r="CNF667" s="669"/>
      <c r="CNG667" s="669"/>
      <c r="CNH667" s="669"/>
      <c r="CNI667" s="670" t="s">
        <v>1307</v>
      </c>
      <c r="CNJ667" s="669"/>
      <c r="CNK667" s="669"/>
      <c r="CNL667" s="669"/>
      <c r="CNM667" s="669"/>
      <c r="CNN667" s="669"/>
      <c r="CNO667" s="669"/>
      <c r="CNP667" s="669"/>
      <c r="CNQ667" s="670" t="s">
        <v>1307</v>
      </c>
      <c r="CNR667" s="669"/>
      <c r="CNS667" s="669"/>
      <c r="CNT667" s="669"/>
      <c r="CNU667" s="669"/>
      <c r="CNV667" s="669"/>
      <c r="CNW667" s="669"/>
      <c r="CNX667" s="669"/>
      <c r="CNY667" s="670" t="s">
        <v>1307</v>
      </c>
      <c r="CNZ667" s="669"/>
      <c r="COA667" s="669"/>
      <c r="COB667" s="669"/>
      <c r="COC667" s="669"/>
      <c r="COD667" s="669"/>
      <c r="COE667" s="669"/>
      <c r="COF667" s="669"/>
      <c r="COG667" s="670" t="s">
        <v>1307</v>
      </c>
      <c r="COH667" s="669"/>
      <c r="COI667" s="669"/>
      <c r="COJ667" s="669"/>
      <c r="COK667" s="669"/>
      <c r="COL667" s="669"/>
      <c r="COM667" s="669"/>
      <c r="CON667" s="669"/>
      <c r="COO667" s="670" t="s">
        <v>1307</v>
      </c>
      <c r="COP667" s="669"/>
      <c r="COQ667" s="669"/>
      <c r="COR667" s="669"/>
      <c r="COS667" s="669"/>
      <c r="COT667" s="669"/>
      <c r="COU667" s="669"/>
      <c r="COV667" s="669"/>
      <c r="COW667" s="670" t="s">
        <v>1307</v>
      </c>
      <c r="COX667" s="669"/>
      <c r="COY667" s="669"/>
      <c r="COZ667" s="669"/>
      <c r="CPA667" s="669"/>
      <c r="CPB667" s="669"/>
      <c r="CPC667" s="669"/>
      <c r="CPD667" s="669"/>
      <c r="CPE667" s="670" t="s">
        <v>1307</v>
      </c>
      <c r="CPF667" s="669"/>
      <c r="CPG667" s="669"/>
      <c r="CPH667" s="669"/>
      <c r="CPI667" s="669"/>
      <c r="CPJ667" s="669"/>
      <c r="CPK667" s="669"/>
      <c r="CPL667" s="669"/>
      <c r="CPM667" s="670" t="s">
        <v>1307</v>
      </c>
      <c r="CPN667" s="669"/>
      <c r="CPO667" s="669"/>
      <c r="CPP667" s="669"/>
      <c r="CPQ667" s="669"/>
      <c r="CPR667" s="669"/>
      <c r="CPS667" s="669"/>
      <c r="CPT667" s="669"/>
      <c r="CPU667" s="670" t="s">
        <v>1307</v>
      </c>
      <c r="CPV667" s="669"/>
      <c r="CPW667" s="669"/>
      <c r="CPX667" s="669"/>
      <c r="CPY667" s="669"/>
      <c r="CPZ667" s="669"/>
      <c r="CQA667" s="669"/>
      <c r="CQB667" s="669"/>
      <c r="CQC667" s="670" t="s">
        <v>1307</v>
      </c>
      <c r="CQD667" s="669"/>
      <c r="CQE667" s="669"/>
      <c r="CQF667" s="669"/>
      <c r="CQG667" s="669"/>
      <c r="CQH667" s="669"/>
      <c r="CQI667" s="669"/>
      <c r="CQJ667" s="669"/>
      <c r="CQK667" s="670" t="s">
        <v>1307</v>
      </c>
      <c r="CQL667" s="669"/>
      <c r="CQM667" s="669"/>
      <c r="CQN667" s="669"/>
      <c r="CQO667" s="669"/>
      <c r="CQP667" s="669"/>
      <c r="CQQ667" s="669"/>
      <c r="CQR667" s="669"/>
      <c r="CQS667" s="670" t="s">
        <v>1307</v>
      </c>
      <c r="CQT667" s="669"/>
      <c r="CQU667" s="669"/>
      <c r="CQV667" s="669"/>
      <c r="CQW667" s="669"/>
      <c r="CQX667" s="669"/>
      <c r="CQY667" s="669"/>
      <c r="CQZ667" s="669"/>
      <c r="CRA667" s="670" t="s">
        <v>1307</v>
      </c>
      <c r="CRB667" s="669"/>
      <c r="CRC667" s="669"/>
      <c r="CRD667" s="669"/>
      <c r="CRE667" s="669"/>
      <c r="CRF667" s="669"/>
      <c r="CRG667" s="669"/>
      <c r="CRH667" s="669"/>
      <c r="CRI667" s="670" t="s">
        <v>1307</v>
      </c>
      <c r="CRJ667" s="669"/>
      <c r="CRK667" s="669"/>
      <c r="CRL667" s="669"/>
      <c r="CRM667" s="669"/>
      <c r="CRN667" s="669"/>
      <c r="CRO667" s="669"/>
      <c r="CRP667" s="669"/>
      <c r="CRQ667" s="670" t="s">
        <v>1307</v>
      </c>
      <c r="CRR667" s="669"/>
      <c r="CRS667" s="669"/>
      <c r="CRT667" s="669"/>
      <c r="CRU667" s="669"/>
      <c r="CRV667" s="669"/>
      <c r="CRW667" s="669"/>
      <c r="CRX667" s="669"/>
      <c r="CRY667" s="670" t="s">
        <v>1307</v>
      </c>
      <c r="CRZ667" s="669"/>
      <c r="CSA667" s="669"/>
      <c r="CSB667" s="669"/>
      <c r="CSC667" s="669"/>
      <c r="CSD667" s="669"/>
      <c r="CSE667" s="669"/>
      <c r="CSF667" s="669"/>
      <c r="CSG667" s="670" t="s">
        <v>1307</v>
      </c>
      <c r="CSH667" s="669"/>
      <c r="CSI667" s="669"/>
      <c r="CSJ667" s="669"/>
      <c r="CSK667" s="669"/>
      <c r="CSL667" s="669"/>
      <c r="CSM667" s="669"/>
      <c r="CSN667" s="669"/>
      <c r="CSO667" s="670" t="s">
        <v>1307</v>
      </c>
      <c r="CSP667" s="669"/>
      <c r="CSQ667" s="669"/>
      <c r="CSR667" s="669"/>
      <c r="CSS667" s="669"/>
      <c r="CST667" s="669"/>
      <c r="CSU667" s="669"/>
      <c r="CSV667" s="669"/>
      <c r="CSW667" s="670" t="s">
        <v>1307</v>
      </c>
      <c r="CSX667" s="669"/>
      <c r="CSY667" s="669"/>
      <c r="CSZ667" s="669"/>
      <c r="CTA667" s="669"/>
      <c r="CTB667" s="669"/>
      <c r="CTC667" s="669"/>
      <c r="CTD667" s="669"/>
      <c r="CTE667" s="670" t="s">
        <v>1307</v>
      </c>
      <c r="CTF667" s="669"/>
      <c r="CTG667" s="669"/>
      <c r="CTH667" s="669"/>
      <c r="CTI667" s="669"/>
      <c r="CTJ667" s="669"/>
      <c r="CTK667" s="669"/>
      <c r="CTL667" s="669"/>
      <c r="CTM667" s="670" t="s">
        <v>1307</v>
      </c>
      <c r="CTN667" s="669"/>
      <c r="CTO667" s="669"/>
      <c r="CTP667" s="669"/>
      <c r="CTQ667" s="669"/>
      <c r="CTR667" s="669"/>
      <c r="CTS667" s="669"/>
      <c r="CTT667" s="669"/>
      <c r="CTU667" s="670" t="s">
        <v>1307</v>
      </c>
      <c r="CTV667" s="669"/>
      <c r="CTW667" s="669"/>
      <c r="CTX667" s="669"/>
      <c r="CTY667" s="669"/>
      <c r="CTZ667" s="669"/>
      <c r="CUA667" s="669"/>
      <c r="CUB667" s="669"/>
      <c r="CUC667" s="670" t="s">
        <v>1307</v>
      </c>
      <c r="CUD667" s="669"/>
      <c r="CUE667" s="669"/>
      <c r="CUF667" s="669"/>
      <c r="CUG667" s="669"/>
      <c r="CUH667" s="669"/>
      <c r="CUI667" s="669"/>
      <c r="CUJ667" s="669"/>
      <c r="CUK667" s="670" t="s">
        <v>1307</v>
      </c>
      <c r="CUL667" s="669"/>
      <c r="CUM667" s="669"/>
      <c r="CUN667" s="669"/>
      <c r="CUO667" s="669"/>
      <c r="CUP667" s="669"/>
      <c r="CUQ667" s="669"/>
      <c r="CUR667" s="669"/>
      <c r="CUS667" s="670" t="s">
        <v>1307</v>
      </c>
      <c r="CUT667" s="669"/>
      <c r="CUU667" s="669"/>
      <c r="CUV667" s="669"/>
      <c r="CUW667" s="669"/>
      <c r="CUX667" s="669"/>
      <c r="CUY667" s="669"/>
      <c r="CUZ667" s="669"/>
      <c r="CVA667" s="670" t="s">
        <v>1307</v>
      </c>
      <c r="CVB667" s="669"/>
      <c r="CVC667" s="669"/>
      <c r="CVD667" s="669"/>
      <c r="CVE667" s="669"/>
      <c r="CVF667" s="669"/>
      <c r="CVG667" s="669"/>
      <c r="CVH667" s="669"/>
      <c r="CVI667" s="670" t="s">
        <v>1307</v>
      </c>
      <c r="CVJ667" s="669"/>
      <c r="CVK667" s="669"/>
      <c r="CVL667" s="669"/>
      <c r="CVM667" s="669"/>
      <c r="CVN667" s="669"/>
      <c r="CVO667" s="669"/>
      <c r="CVP667" s="669"/>
      <c r="CVQ667" s="670" t="s">
        <v>1307</v>
      </c>
      <c r="CVR667" s="669"/>
      <c r="CVS667" s="669"/>
      <c r="CVT667" s="669"/>
      <c r="CVU667" s="669"/>
      <c r="CVV667" s="669"/>
      <c r="CVW667" s="669"/>
      <c r="CVX667" s="669"/>
      <c r="CVY667" s="670" t="s">
        <v>1307</v>
      </c>
      <c r="CVZ667" s="669"/>
      <c r="CWA667" s="669"/>
      <c r="CWB667" s="669"/>
      <c r="CWC667" s="669"/>
      <c r="CWD667" s="669"/>
      <c r="CWE667" s="669"/>
      <c r="CWF667" s="669"/>
      <c r="CWG667" s="670" t="s">
        <v>1307</v>
      </c>
      <c r="CWH667" s="669"/>
      <c r="CWI667" s="669"/>
      <c r="CWJ667" s="669"/>
      <c r="CWK667" s="669"/>
      <c r="CWL667" s="669"/>
      <c r="CWM667" s="669"/>
      <c r="CWN667" s="669"/>
      <c r="CWO667" s="670" t="s">
        <v>1307</v>
      </c>
      <c r="CWP667" s="669"/>
      <c r="CWQ667" s="669"/>
      <c r="CWR667" s="669"/>
      <c r="CWS667" s="669"/>
      <c r="CWT667" s="669"/>
      <c r="CWU667" s="669"/>
      <c r="CWV667" s="669"/>
      <c r="CWW667" s="670" t="s">
        <v>1307</v>
      </c>
      <c r="CWX667" s="669"/>
      <c r="CWY667" s="669"/>
      <c r="CWZ667" s="669"/>
      <c r="CXA667" s="669"/>
      <c r="CXB667" s="669"/>
      <c r="CXC667" s="669"/>
      <c r="CXD667" s="669"/>
      <c r="CXE667" s="670" t="s">
        <v>1307</v>
      </c>
      <c r="CXF667" s="669"/>
      <c r="CXG667" s="669"/>
      <c r="CXH667" s="669"/>
      <c r="CXI667" s="669"/>
      <c r="CXJ667" s="669"/>
      <c r="CXK667" s="669"/>
      <c r="CXL667" s="669"/>
      <c r="CXM667" s="670" t="s">
        <v>1307</v>
      </c>
      <c r="CXN667" s="669"/>
      <c r="CXO667" s="669"/>
      <c r="CXP667" s="669"/>
      <c r="CXQ667" s="669"/>
      <c r="CXR667" s="669"/>
      <c r="CXS667" s="669"/>
      <c r="CXT667" s="669"/>
      <c r="CXU667" s="670" t="s">
        <v>1307</v>
      </c>
      <c r="CXV667" s="669"/>
      <c r="CXW667" s="669"/>
      <c r="CXX667" s="669"/>
      <c r="CXY667" s="669"/>
      <c r="CXZ667" s="669"/>
      <c r="CYA667" s="669"/>
      <c r="CYB667" s="669"/>
      <c r="CYC667" s="670" t="s">
        <v>1307</v>
      </c>
      <c r="CYD667" s="669"/>
      <c r="CYE667" s="669"/>
      <c r="CYF667" s="669"/>
      <c r="CYG667" s="669"/>
      <c r="CYH667" s="669"/>
      <c r="CYI667" s="669"/>
      <c r="CYJ667" s="669"/>
      <c r="CYK667" s="670" t="s">
        <v>1307</v>
      </c>
      <c r="CYL667" s="669"/>
      <c r="CYM667" s="669"/>
      <c r="CYN667" s="669"/>
      <c r="CYO667" s="669"/>
      <c r="CYP667" s="669"/>
      <c r="CYQ667" s="669"/>
      <c r="CYR667" s="669"/>
      <c r="CYS667" s="670" t="s">
        <v>1307</v>
      </c>
      <c r="CYT667" s="669"/>
      <c r="CYU667" s="669"/>
      <c r="CYV667" s="669"/>
      <c r="CYW667" s="669"/>
      <c r="CYX667" s="669"/>
      <c r="CYY667" s="669"/>
      <c r="CYZ667" s="669"/>
      <c r="CZA667" s="670" t="s">
        <v>1307</v>
      </c>
      <c r="CZB667" s="669"/>
      <c r="CZC667" s="669"/>
      <c r="CZD667" s="669"/>
      <c r="CZE667" s="669"/>
      <c r="CZF667" s="669"/>
      <c r="CZG667" s="669"/>
      <c r="CZH667" s="669"/>
      <c r="CZI667" s="670" t="s">
        <v>1307</v>
      </c>
      <c r="CZJ667" s="669"/>
      <c r="CZK667" s="669"/>
      <c r="CZL667" s="669"/>
      <c r="CZM667" s="669"/>
      <c r="CZN667" s="669"/>
      <c r="CZO667" s="669"/>
      <c r="CZP667" s="669"/>
      <c r="CZQ667" s="670" t="s">
        <v>1307</v>
      </c>
      <c r="CZR667" s="669"/>
      <c r="CZS667" s="669"/>
      <c r="CZT667" s="669"/>
      <c r="CZU667" s="669"/>
      <c r="CZV667" s="669"/>
      <c r="CZW667" s="669"/>
      <c r="CZX667" s="669"/>
      <c r="CZY667" s="670" t="s">
        <v>1307</v>
      </c>
      <c r="CZZ667" s="669"/>
      <c r="DAA667" s="669"/>
      <c r="DAB667" s="669"/>
      <c r="DAC667" s="669"/>
      <c r="DAD667" s="669"/>
      <c r="DAE667" s="669"/>
      <c r="DAF667" s="669"/>
      <c r="DAG667" s="670" t="s">
        <v>1307</v>
      </c>
      <c r="DAH667" s="669"/>
      <c r="DAI667" s="669"/>
      <c r="DAJ667" s="669"/>
      <c r="DAK667" s="669"/>
      <c r="DAL667" s="669"/>
      <c r="DAM667" s="669"/>
      <c r="DAN667" s="669"/>
      <c r="DAO667" s="670" t="s">
        <v>1307</v>
      </c>
      <c r="DAP667" s="669"/>
      <c r="DAQ667" s="669"/>
      <c r="DAR667" s="669"/>
      <c r="DAS667" s="669"/>
      <c r="DAT667" s="669"/>
      <c r="DAU667" s="669"/>
      <c r="DAV667" s="669"/>
      <c r="DAW667" s="670" t="s">
        <v>1307</v>
      </c>
      <c r="DAX667" s="669"/>
      <c r="DAY667" s="669"/>
      <c r="DAZ667" s="669"/>
      <c r="DBA667" s="669"/>
      <c r="DBB667" s="669"/>
      <c r="DBC667" s="669"/>
      <c r="DBD667" s="669"/>
      <c r="DBE667" s="670" t="s">
        <v>1307</v>
      </c>
      <c r="DBF667" s="669"/>
      <c r="DBG667" s="669"/>
      <c r="DBH667" s="669"/>
      <c r="DBI667" s="669"/>
      <c r="DBJ667" s="669"/>
      <c r="DBK667" s="669"/>
      <c r="DBL667" s="669"/>
      <c r="DBM667" s="670" t="s">
        <v>1307</v>
      </c>
      <c r="DBN667" s="669"/>
      <c r="DBO667" s="669"/>
      <c r="DBP667" s="669"/>
      <c r="DBQ667" s="669"/>
      <c r="DBR667" s="669"/>
      <c r="DBS667" s="669"/>
      <c r="DBT667" s="669"/>
      <c r="DBU667" s="670" t="s">
        <v>1307</v>
      </c>
      <c r="DBV667" s="669"/>
      <c r="DBW667" s="669"/>
      <c r="DBX667" s="669"/>
      <c r="DBY667" s="669"/>
      <c r="DBZ667" s="669"/>
      <c r="DCA667" s="669"/>
      <c r="DCB667" s="669"/>
      <c r="DCC667" s="670" t="s">
        <v>1307</v>
      </c>
      <c r="DCD667" s="669"/>
      <c r="DCE667" s="669"/>
      <c r="DCF667" s="669"/>
      <c r="DCG667" s="669"/>
      <c r="DCH667" s="669"/>
      <c r="DCI667" s="669"/>
      <c r="DCJ667" s="669"/>
      <c r="DCK667" s="670" t="s">
        <v>1307</v>
      </c>
      <c r="DCL667" s="669"/>
      <c r="DCM667" s="669"/>
      <c r="DCN667" s="669"/>
      <c r="DCO667" s="669"/>
      <c r="DCP667" s="669"/>
      <c r="DCQ667" s="669"/>
      <c r="DCR667" s="669"/>
      <c r="DCS667" s="670" t="s">
        <v>1307</v>
      </c>
      <c r="DCT667" s="669"/>
      <c r="DCU667" s="669"/>
      <c r="DCV667" s="669"/>
      <c r="DCW667" s="669"/>
      <c r="DCX667" s="669"/>
      <c r="DCY667" s="669"/>
      <c r="DCZ667" s="669"/>
      <c r="DDA667" s="670" t="s">
        <v>1307</v>
      </c>
      <c r="DDB667" s="669"/>
      <c r="DDC667" s="669"/>
      <c r="DDD667" s="669"/>
      <c r="DDE667" s="669"/>
      <c r="DDF667" s="669"/>
      <c r="DDG667" s="669"/>
      <c r="DDH667" s="669"/>
      <c r="DDI667" s="670" t="s">
        <v>1307</v>
      </c>
      <c r="DDJ667" s="669"/>
      <c r="DDK667" s="669"/>
      <c r="DDL667" s="669"/>
      <c r="DDM667" s="669"/>
      <c r="DDN667" s="669"/>
      <c r="DDO667" s="669"/>
      <c r="DDP667" s="669"/>
      <c r="DDQ667" s="670" t="s">
        <v>1307</v>
      </c>
      <c r="DDR667" s="669"/>
      <c r="DDS667" s="669"/>
      <c r="DDT667" s="669"/>
      <c r="DDU667" s="669"/>
      <c r="DDV667" s="669"/>
      <c r="DDW667" s="669"/>
      <c r="DDX667" s="669"/>
      <c r="DDY667" s="670" t="s">
        <v>1307</v>
      </c>
      <c r="DDZ667" s="669"/>
      <c r="DEA667" s="669"/>
      <c r="DEB667" s="669"/>
      <c r="DEC667" s="669"/>
      <c r="DED667" s="669"/>
      <c r="DEE667" s="669"/>
      <c r="DEF667" s="669"/>
      <c r="DEG667" s="670" t="s">
        <v>1307</v>
      </c>
      <c r="DEH667" s="669"/>
      <c r="DEI667" s="669"/>
      <c r="DEJ667" s="669"/>
      <c r="DEK667" s="669"/>
      <c r="DEL667" s="669"/>
      <c r="DEM667" s="669"/>
      <c r="DEN667" s="669"/>
      <c r="DEO667" s="670" t="s">
        <v>1307</v>
      </c>
      <c r="DEP667" s="669"/>
      <c r="DEQ667" s="669"/>
      <c r="DER667" s="669"/>
      <c r="DES667" s="669"/>
      <c r="DET667" s="669"/>
      <c r="DEU667" s="669"/>
      <c r="DEV667" s="669"/>
      <c r="DEW667" s="670" t="s">
        <v>1307</v>
      </c>
      <c r="DEX667" s="669"/>
      <c r="DEY667" s="669"/>
      <c r="DEZ667" s="669"/>
      <c r="DFA667" s="669"/>
      <c r="DFB667" s="669"/>
      <c r="DFC667" s="669"/>
      <c r="DFD667" s="669"/>
      <c r="DFE667" s="670" t="s">
        <v>1307</v>
      </c>
      <c r="DFF667" s="669"/>
      <c r="DFG667" s="669"/>
      <c r="DFH667" s="669"/>
      <c r="DFI667" s="669"/>
      <c r="DFJ667" s="669"/>
      <c r="DFK667" s="669"/>
      <c r="DFL667" s="669"/>
      <c r="DFM667" s="670" t="s">
        <v>1307</v>
      </c>
      <c r="DFN667" s="669"/>
      <c r="DFO667" s="669"/>
      <c r="DFP667" s="669"/>
      <c r="DFQ667" s="669"/>
      <c r="DFR667" s="669"/>
      <c r="DFS667" s="669"/>
      <c r="DFT667" s="669"/>
      <c r="DFU667" s="670" t="s">
        <v>1307</v>
      </c>
      <c r="DFV667" s="669"/>
      <c r="DFW667" s="669"/>
      <c r="DFX667" s="669"/>
      <c r="DFY667" s="669"/>
      <c r="DFZ667" s="669"/>
      <c r="DGA667" s="669"/>
      <c r="DGB667" s="669"/>
      <c r="DGC667" s="670" t="s">
        <v>1307</v>
      </c>
      <c r="DGD667" s="669"/>
      <c r="DGE667" s="669"/>
      <c r="DGF667" s="669"/>
      <c r="DGG667" s="669"/>
      <c r="DGH667" s="669"/>
      <c r="DGI667" s="669"/>
      <c r="DGJ667" s="669"/>
      <c r="DGK667" s="670" t="s">
        <v>1307</v>
      </c>
      <c r="DGL667" s="669"/>
      <c r="DGM667" s="669"/>
      <c r="DGN667" s="669"/>
      <c r="DGO667" s="669"/>
      <c r="DGP667" s="669"/>
      <c r="DGQ667" s="669"/>
      <c r="DGR667" s="669"/>
      <c r="DGS667" s="670" t="s">
        <v>1307</v>
      </c>
      <c r="DGT667" s="669"/>
      <c r="DGU667" s="669"/>
      <c r="DGV667" s="669"/>
      <c r="DGW667" s="669"/>
      <c r="DGX667" s="669"/>
      <c r="DGY667" s="669"/>
      <c r="DGZ667" s="669"/>
      <c r="DHA667" s="670" t="s">
        <v>1307</v>
      </c>
      <c r="DHB667" s="669"/>
      <c r="DHC667" s="669"/>
      <c r="DHD667" s="669"/>
      <c r="DHE667" s="669"/>
      <c r="DHF667" s="669"/>
      <c r="DHG667" s="669"/>
      <c r="DHH667" s="669"/>
      <c r="DHI667" s="670" t="s">
        <v>1307</v>
      </c>
      <c r="DHJ667" s="669"/>
      <c r="DHK667" s="669"/>
      <c r="DHL667" s="669"/>
      <c r="DHM667" s="669"/>
      <c r="DHN667" s="669"/>
      <c r="DHO667" s="669"/>
      <c r="DHP667" s="669"/>
      <c r="DHQ667" s="670" t="s">
        <v>1307</v>
      </c>
      <c r="DHR667" s="669"/>
      <c r="DHS667" s="669"/>
      <c r="DHT667" s="669"/>
      <c r="DHU667" s="669"/>
      <c r="DHV667" s="669"/>
      <c r="DHW667" s="669"/>
      <c r="DHX667" s="669"/>
      <c r="DHY667" s="670" t="s">
        <v>1307</v>
      </c>
      <c r="DHZ667" s="669"/>
      <c r="DIA667" s="669"/>
      <c r="DIB667" s="669"/>
      <c r="DIC667" s="669"/>
      <c r="DID667" s="669"/>
      <c r="DIE667" s="669"/>
      <c r="DIF667" s="669"/>
      <c r="DIG667" s="670" t="s">
        <v>1307</v>
      </c>
      <c r="DIH667" s="669"/>
      <c r="DII667" s="669"/>
      <c r="DIJ667" s="669"/>
      <c r="DIK667" s="669"/>
      <c r="DIL667" s="669"/>
      <c r="DIM667" s="669"/>
      <c r="DIN667" s="669"/>
      <c r="DIO667" s="670" t="s">
        <v>1307</v>
      </c>
      <c r="DIP667" s="669"/>
      <c r="DIQ667" s="669"/>
      <c r="DIR667" s="669"/>
      <c r="DIS667" s="669"/>
      <c r="DIT667" s="669"/>
      <c r="DIU667" s="669"/>
      <c r="DIV667" s="669"/>
      <c r="DIW667" s="670" t="s">
        <v>1307</v>
      </c>
      <c r="DIX667" s="669"/>
      <c r="DIY667" s="669"/>
      <c r="DIZ667" s="669"/>
      <c r="DJA667" s="669"/>
      <c r="DJB667" s="669"/>
      <c r="DJC667" s="669"/>
      <c r="DJD667" s="669"/>
      <c r="DJE667" s="670" t="s">
        <v>1307</v>
      </c>
      <c r="DJF667" s="669"/>
      <c r="DJG667" s="669"/>
      <c r="DJH667" s="669"/>
      <c r="DJI667" s="669"/>
      <c r="DJJ667" s="669"/>
      <c r="DJK667" s="669"/>
      <c r="DJL667" s="669"/>
      <c r="DJM667" s="670" t="s">
        <v>1307</v>
      </c>
      <c r="DJN667" s="669"/>
      <c r="DJO667" s="669"/>
      <c r="DJP667" s="669"/>
      <c r="DJQ667" s="669"/>
      <c r="DJR667" s="669"/>
      <c r="DJS667" s="669"/>
      <c r="DJT667" s="669"/>
      <c r="DJU667" s="670" t="s">
        <v>1307</v>
      </c>
      <c r="DJV667" s="669"/>
      <c r="DJW667" s="669"/>
      <c r="DJX667" s="669"/>
      <c r="DJY667" s="669"/>
      <c r="DJZ667" s="669"/>
      <c r="DKA667" s="669"/>
      <c r="DKB667" s="669"/>
      <c r="DKC667" s="670" t="s">
        <v>1307</v>
      </c>
      <c r="DKD667" s="669"/>
      <c r="DKE667" s="669"/>
      <c r="DKF667" s="669"/>
      <c r="DKG667" s="669"/>
      <c r="DKH667" s="669"/>
      <c r="DKI667" s="669"/>
      <c r="DKJ667" s="669"/>
      <c r="DKK667" s="670" t="s">
        <v>1307</v>
      </c>
      <c r="DKL667" s="669"/>
      <c r="DKM667" s="669"/>
      <c r="DKN667" s="669"/>
      <c r="DKO667" s="669"/>
      <c r="DKP667" s="669"/>
      <c r="DKQ667" s="669"/>
      <c r="DKR667" s="669"/>
      <c r="DKS667" s="670" t="s">
        <v>1307</v>
      </c>
      <c r="DKT667" s="669"/>
      <c r="DKU667" s="669"/>
      <c r="DKV667" s="669"/>
      <c r="DKW667" s="669"/>
      <c r="DKX667" s="669"/>
      <c r="DKY667" s="669"/>
      <c r="DKZ667" s="669"/>
      <c r="DLA667" s="670" t="s">
        <v>1307</v>
      </c>
      <c r="DLB667" s="669"/>
      <c r="DLC667" s="669"/>
      <c r="DLD667" s="669"/>
      <c r="DLE667" s="669"/>
      <c r="DLF667" s="669"/>
      <c r="DLG667" s="669"/>
      <c r="DLH667" s="669"/>
      <c r="DLI667" s="670" t="s">
        <v>1307</v>
      </c>
      <c r="DLJ667" s="669"/>
      <c r="DLK667" s="669"/>
      <c r="DLL667" s="669"/>
      <c r="DLM667" s="669"/>
      <c r="DLN667" s="669"/>
      <c r="DLO667" s="669"/>
      <c r="DLP667" s="669"/>
      <c r="DLQ667" s="670" t="s">
        <v>1307</v>
      </c>
      <c r="DLR667" s="669"/>
      <c r="DLS667" s="669"/>
      <c r="DLT667" s="669"/>
      <c r="DLU667" s="669"/>
      <c r="DLV667" s="669"/>
      <c r="DLW667" s="669"/>
      <c r="DLX667" s="669"/>
      <c r="DLY667" s="670" t="s">
        <v>1307</v>
      </c>
      <c r="DLZ667" s="669"/>
      <c r="DMA667" s="669"/>
      <c r="DMB667" s="669"/>
      <c r="DMC667" s="669"/>
      <c r="DMD667" s="669"/>
      <c r="DME667" s="669"/>
      <c r="DMF667" s="669"/>
      <c r="DMG667" s="670" t="s">
        <v>1307</v>
      </c>
      <c r="DMH667" s="669"/>
      <c r="DMI667" s="669"/>
      <c r="DMJ667" s="669"/>
      <c r="DMK667" s="669"/>
      <c r="DML667" s="669"/>
      <c r="DMM667" s="669"/>
      <c r="DMN667" s="669"/>
      <c r="DMO667" s="670" t="s">
        <v>1307</v>
      </c>
      <c r="DMP667" s="669"/>
      <c r="DMQ667" s="669"/>
      <c r="DMR667" s="669"/>
      <c r="DMS667" s="669"/>
      <c r="DMT667" s="669"/>
      <c r="DMU667" s="669"/>
      <c r="DMV667" s="669"/>
      <c r="DMW667" s="670" t="s">
        <v>1307</v>
      </c>
      <c r="DMX667" s="669"/>
      <c r="DMY667" s="669"/>
      <c r="DMZ667" s="669"/>
      <c r="DNA667" s="669"/>
      <c r="DNB667" s="669"/>
      <c r="DNC667" s="669"/>
      <c r="DND667" s="669"/>
      <c r="DNE667" s="670" t="s">
        <v>1307</v>
      </c>
      <c r="DNF667" s="669"/>
      <c r="DNG667" s="669"/>
      <c r="DNH667" s="669"/>
      <c r="DNI667" s="669"/>
      <c r="DNJ667" s="669"/>
      <c r="DNK667" s="669"/>
      <c r="DNL667" s="669"/>
      <c r="DNM667" s="670" t="s">
        <v>1307</v>
      </c>
      <c r="DNN667" s="669"/>
      <c r="DNO667" s="669"/>
      <c r="DNP667" s="669"/>
      <c r="DNQ667" s="669"/>
      <c r="DNR667" s="669"/>
      <c r="DNS667" s="669"/>
      <c r="DNT667" s="669"/>
      <c r="DNU667" s="670" t="s">
        <v>1307</v>
      </c>
      <c r="DNV667" s="669"/>
      <c r="DNW667" s="669"/>
      <c r="DNX667" s="669"/>
      <c r="DNY667" s="669"/>
      <c r="DNZ667" s="669"/>
      <c r="DOA667" s="669"/>
      <c r="DOB667" s="669"/>
      <c r="DOC667" s="670" t="s">
        <v>1307</v>
      </c>
      <c r="DOD667" s="669"/>
      <c r="DOE667" s="669"/>
      <c r="DOF667" s="669"/>
      <c r="DOG667" s="669"/>
      <c r="DOH667" s="669"/>
      <c r="DOI667" s="669"/>
      <c r="DOJ667" s="669"/>
      <c r="DOK667" s="670" t="s">
        <v>1307</v>
      </c>
      <c r="DOL667" s="669"/>
      <c r="DOM667" s="669"/>
      <c r="DON667" s="669"/>
      <c r="DOO667" s="669"/>
      <c r="DOP667" s="669"/>
      <c r="DOQ667" s="669"/>
      <c r="DOR667" s="669"/>
      <c r="DOS667" s="670" t="s">
        <v>1307</v>
      </c>
      <c r="DOT667" s="669"/>
      <c r="DOU667" s="669"/>
      <c r="DOV667" s="669"/>
      <c r="DOW667" s="669"/>
      <c r="DOX667" s="669"/>
      <c r="DOY667" s="669"/>
      <c r="DOZ667" s="669"/>
      <c r="DPA667" s="670" t="s">
        <v>1307</v>
      </c>
      <c r="DPB667" s="669"/>
      <c r="DPC667" s="669"/>
      <c r="DPD667" s="669"/>
      <c r="DPE667" s="669"/>
      <c r="DPF667" s="669"/>
      <c r="DPG667" s="669"/>
      <c r="DPH667" s="669"/>
      <c r="DPI667" s="670" t="s">
        <v>1307</v>
      </c>
      <c r="DPJ667" s="669"/>
      <c r="DPK667" s="669"/>
      <c r="DPL667" s="669"/>
      <c r="DPM667" s="669"/>
      <c r="DPN667" s="669"/>
      <c r="DPO667" s="669"/>
      <c r="DPP667" s="669"/>
      <c r="DPQ667" s="670" t="s">
        <v>1307</v>
      </c>
      <c r="DPR667" s="669"/>
      <c r="DPS667" s="669"/>
      <c r="DPT667" s="669"/>
      <c r="DPU667" s="669"/>
      <c r="DPV667" s="669"/>
      <c r="DPW667" s="669"/>
      <c r="DPX667" s="669"/>
      <c r="DPY667" s="670" t="s">
        <v>1307</v>
      </c>
      <c r="DPZ667" s="669"/>
      <c r="DQA667" s="669"/>
      <c r="DQB667" s="669"/>
      <c r="DQC667" s="669"/>
      <c r="DQD667" s="669"/>
      <c r="DQE667" s="669"/>
      <c r="DQF667" s="669"/>
      <c r="DQG667" s="670" t="s">
        <v>1307</v>
      </c>
      <c r="DQH667" s="669"/>
      <c r="DQI667" s="669"/>
      <c r="DQJ667" s="669"/>
      <c r="DQK667" s="669"/>
      <c r="DQL667" s="669"/>
      <c r="DQM667" s="669"/>
      <c r="DQN667" s="669"/>
      <c r="DQO667" s="670" t="s">
        <v>1307</v>
      </c>
      <c r="DQP667" s="669"/>
      <c r="DQQ667" s="669"/>
      <c r="DQR667" s="669"/>
      <c r="DQS667" s="669"/>
      <c r="DQT667" s="669"/>
      <c r="DQU667" s="669"/>
      <c r="DQV667" s="669"/>
      <c r="DQW667" s="670" t="s">
        <v>1307</v>
      </c>
      <c r="DQX667" s="669"/>
      <c r="DQY667" s="669"/>
      <c r="DQZ667" s="669"/>
      <c r="DRA667" s="669"/>
      <c r="DRB667" s="669"/>
      <c r="DRC667" s="669"/>
      <c r="DRD667" s="669"/>
      <c r="DRE667" s="670" t="s">
        <v>1307</v>
      </c>
      <c r="DRF667" s="669"/>
      <c r="DRG667" s="669"/>
      <c r="DRH667" s="669"/>
      <c r="DRI667" s="669"/>
      <c r="DRJ667" s="669"/>
      <c r="DRK667" s="669"/>
      <c r="DRL667" s="669"/>
      <c r="DRM667" s="670" t="s">
        <v>1307</v>
      </c>
      <c r="DRN667" s="669"/>
      <c r="DRO667" s="669"/>
      <c r="DRP667" s="669"/>
      <c r="DRQ667" s="669"/>
      <c r="DRR667" s="669"/>
      <c r="DRS667" s="669"/>
      <c r="DRT667" s="669"/>
      <c r="DRU667" s="670" t="s">
        <v>1307</v>
      </c>
      <c r="DRV667" s="669"/>
      <c r="DRW667" s="669"/>
      <c r="DRX667" s="669"/>
      <c r="DRY667" s="669"/>
      <c r="DRZ667" s="669"/>
      <c r="DSA667" s="669"/>
      <c r="DSB667" s="669"/>
      <c r="DSC667" s="670" t="s">
        <v>1307</v>
      </c>
      <c r="DSD667" s="669"/>
      <c r="DSE667" s="669"/>
      <c r="DSF667" s="669"/>
      <c r="DSG667" s="669"/>
      <c r="DSH667" s="669"/>
      <c r="DSI667" s="669"/>
      <c r="DSJ667" s="669"/>
      <c r="DSK667" s="670" t="s">
        <v>1307</v>
      </c>
      <c r="DSL667" s="669"/>
      <c r="DSM667" s="669"/>
      <c r="DSN667" s="669"/>
      <c r="DSO667" s="669"/>
      <c r="DSP667" s="669"/>
      <c r="DSQ667" s="669"/>
      <c r="DSR667" s="669"/>
      <c r="DSS667" s="670" t="s">
        <v>1307</v>
      </c>
      <c r="DST667" s="669"/>
      <c r="DSU667" s="669"/>
      <c r="DSV667" s="669"/>
      <c r="DSW667" s="669"/>
      <c r="DSX667" s="669"/>
      <c r="DSY667" s="669"/>
      <c r="DSZ667" s="669"/>
      <c r="DTA667" s="670" t="s">
        <v>1307</v>
      </c>
      <c r="DTB667" s="669"/>
      <c r="DTC667" s="669"/>
      <c r="DTD667" s="669"/>
      <c r="DTE667" s="669"/>
      <c r="DTF667" s="669"/>
      <c r="DTG667" s="669"/>
      <c r="DTH667" s="669"/>
      <c r="DTI667" s="670" t="s">
        <v>1307</v>
      </c>
      <c r="DTJ667" s="669"/>
      <c r="DTK667" s="669"/>
      <c r="DTL667" s="669"/>
      <c r="DTM667" s="669"/>
      <c r="DTN667" s="669"/>
      <c r="DTO667" s="669"/>
      <c r="DTP667" s="669"/>
      <c r="DTQ667" s="670" t="s">
        <v>1307</v>
      </c>
      <c r="DTR667" s="669"/>
      <c r="DTS667" s="669"/>
      <c r="DTT667" s="669"/>
      <c r="DTU667" s="669"/>
      <c r="DTV667" s="669"/>
      <c r="DTW667" s="669"/>
      <c r="DTX667" s="669"/>
      <c r="DTY667" s="670" t="s">
        <v>1307</v>
      </c>
      <c r="DTZ667" s="669"/>
      <c r="DUA667" s="669"/>
      <c r="DUB667" s="669"/>
      <c r="DUC667" s="669"/>
      <c r="DUD667" s="669"/>
      <c r="DUE667" s="669"/>
      <c r="DUF667" s="669"/>
      <c r="DUG667" s="670" t="s">
        <v>1307</v>
      </c>
      <c r="DUH667" s="669"/>
      <c r="DUI667" s="669"/>
      <c r="DUJ667" s="669"/>
      <c r="DUK667" s="669"/>
      <c r="DUL667" s="669"/>
      <c r="DUM667" s="669"/>
      <c r="DUN667" s="669"/>
      <c r="DUO667" s="670" t="s">
        <v>1307</v>
      </c>
      <c r="DUP667" s="669"/>
      <c r="DUQ667" s="669"/>
      <c r="DUR667" s="669"/>
      <c r="DUS667" s="669"/>
      <c r="DUT667" s="669"/>
      <c r="DUU667" s="669"/>
      <c r="DUV667" s="669"/>
      <c r="DUW667" s="670" t="s">
        <v>1307</v>
      </c>
      <c r="DUX667" s="669"/>
      <c r="DUY667" s="669"/>
      <c r="DUZ667" s="669"/>
      <c r="DVA667" s="669"/>
      <c r="DVB667" s="669"/>
      <c r="DVC667" s="669"/>
      <c r="DVD667" s="669"/>
      <c r="DVE667" s="670" t="s">
        <v>1307</v>
      </c>
      <c r="DVF667" s="669"/>
      <c r="DVG667" s="669"/>
      <c r="DVH667" s="669"/>
      <c r="DVI667" s="669"/>
      <c r="DVJ667" s="669"/>
      <c r="DVK667" s="669"/>
      <c r="DVL667" s="669"/>
      <c r="DVM667" s="670" t="s">
        <v>1307</v>
      </c>
      <c r="DVN667" s="669"/>
      <c r="DVO667" s="669"/>
      <c r="DVP667" s="669"/>
      <c r="DVQ667" s="669"/>
      <c r="DVR667" s="669"/>
      <c r="DVS667" s="669"/>
      <c r="DVT667" s="669"/>
      <c r="DVU667" s="670" t="s">
        <v>1307</v>
      </c>
      <c r="DVV667" s="669"/>
      <c r="DVW667" s="669"/>
      <c r="DVX667" s="669"/>
      <c r="DVY667" s="669"/>
      <c r="DVZ667" s="669"/>
      <c r="DWA667" s="669"/>
      <c r="DWB667" s="669"/>
      <c r="DWC667" s="670" t="s">
        <v>1307</v>
      </c>
      <c r="DWD667" s="669"/>
      <c r="DWE667" s="669"/>
      <c r="DWF667" s="669"/>
      <c r="DWG667" s="669"/>
      <c r="DWH667" s="669"/>
      <c r="DWI667" s="669"/>
      <c r="DWJ667" s="669"/>
      <c r="DWK667" s="670" t="s">
        <v>1307</v>
      </c>
      <c r="DWL667" s="669"/>
      <c r="DWM667" s="669"/>
      <c r="DWN667" s="669"/>
      <c r="DWO667" s="669"/>
      <c r="DWP667" s="669"/>
      <c r="DWQ667" s="669"/>
      <c r="DWR667" s="669"/>
      <c r="DWS667" s="670" t="s">
        <v>1307</v>
      </c>
      <c r="DWT667" s="669"/>
      <c r="DWU667" s="669"/>
      <c r="DWV667" s="669"/>
      <c r="DWW667" s="669"/>
      <c r="DWX667" s="669"/>
      <c r="DWY667" s="669"/>
      <c r="DWZ667" s="669"/>
      <c r="DXA667" s="670" t="s">
        <v>1307</v>
      </c>
      <c r="DXB667" s="669"/>
      <c r="DXC667" s="669"/>
      <c r="DXD667" s="669"/>
      <c r="DXE667" s="669"/>
      <c r="DXF667" s="669"/>
      <c r="DXG667" s="669"/>
      <c r="DXH667" s="669"/>
      <c r="DXI667" s="670" t="s">
        <v>1307</v>
      </c>
      <c r="DXJ667" s="669"/>
      <c r="DXK667" s="669"/>
      <c r="DXL667" s="669"/>
      <c r="DXM667" s="669"/>
      <c r="DXN667" s="669"/>
      <c r="DXO667" s="669"/>
      <c r="DXP667" s="669"/>
      <c r="DXQ667" s="670" t="s">
        <v>1307</v>
      </c>
      <c r="DXR667" s="669"/>
      <c r="DXS667" s="669"/>
      <c r="DXT667" s="669"/>
      <c r="DXU667" s="669"/>
      <c r="DXV667" s="669"/>
      <c r="DXW667" s="669"/>
      <c r="DXX667" s="669"/>
      <c r="DXY667" s="670" t="s">
        <v>1307</v>
      </c>
      <c r="DXZ667" s="669"/>
      <c r="DYA667" s="669"/>
      <c r="DYB667" s="669"/>
      <c r="DYC667" s="669"/>
      <c r="DYD667" s="669"/>
      <c r="DYE667" s="669"/>
      <c r="DYF667" s="669"/>
      <c r="DYG667" s="670" t="s">
        <v>1307</v>
      </c>
      <c r="DYH667" s="669"/>
      <c r="DYI667" s="669"/>
      <c r="DYJ667" s="669"/>
      <c r="DYK667" s="669"/>
      <c r="DYL667" s="669"/>
      <c r="DYM667" s="669"/>
      <c r="DYN667" s="669"/>
      <c r="DYO667" s="670" t="s">
        <v>1307</v>
      </c>
      <c r="DYP667" s="669"/>
      <c r="DYQ667" s="669"/>
      <c r="DYR667" s="669"/>
      <c r="DYS667" s="669"/>
      <c r="DYT667" s="669"/>
      <c r="DYU667" s="669"/>
      <c r="DYV667" s="669"/>
      <c r="DYW667" s="670" t="s">
        <v>1307</v>
      </c>
      <c r="DYX667" s="669"/>
      <c r="DYY667" s="669"/>
      <c r="DYZ667" s="669"/>
      <c r="DZA667" s="669"/>
      <c r="DZB667" s="669"/>
      <c r="DZC667" s="669"/>
      <c r="DZD667" s="669"/>
      <c r="DZE667" s="670" t="s">
        <v>1307</v>
      </c>
      <c r="DZF667" s="669"/>
      <c r="DZG667" s="669"/>
      <c r="DZH667" s="669"/>
      <c r="DZI667" s="669"/>
      <c r="DZJ667" s="669"/>
      <c r="DZK667" s="669"/>
      <c r="DZL667" s="669"/>
      <c r="DZM667" s="670" t="s">
        <v>1307</v>
      </c>
      <c r="DZN667" s="669"/>
      <c r="DZO667" s="669"/>
      <c r="DZP667" s="669"/>
      <c r="DZQ667" s="669"/>
      <c r="DZR667" s="669"/>
      <c r="DZS667" s="669"/>
      <c r="DZT667" s="669"/>
      <c r="DZU667" s="670" t="s">
        <v>1307</v>
      </c>
      <c r="DZV667" s="669"/>
      <c r="DZW667" s="669"/>
      <c r="DZX667" s="669"/>
      <c r="DZY667" s="669"/>
      <c r="DZZ667" s="669"/>
      <c r="EAA667" s="669"/>
      <c r="EAB667" s="669"/>
      <c r="EAC667" s="670" t="s">
        <v>1307</v>
      </c>
      <c r="EAD667" s="669"/>
      <c r="EAE667" s="669"/>
      <c r="EAF667" s="669"/>
      <c r="EAG667" s="669"/>
      <c r="EAH667" s="669"/>
      <c r="EAI667" s="669"/>
      <c r="EAJ667" s="669"/>
      <c r="EAK667" s="670" t="s">
        <v>1307</v>
      </c>
      <c r="EAL667" s="669"/>
      <c r="EAM667" s="669"/>
      <c r="EAN667" s="669"/>
      <c r="EAO667" s="669"/>
      <c r="EAP667" s="669"/>
      <c r="EAQ667" s="669"/>
      <c r="EAR667" s="669"/>
      <c r="EAS667" s="670" t="s">
        <v>1307</v>
      </c>
      <c r="EAT667" s="669"/>
      <c r="EAU667" s="669"/>
      <c r="EAV667" s="669"/>
      <c r="EAW667" s="669"/>
      <c r="EAX667" s="669"/>
      <c r="EAY667" s="669"/>
      <c r="EAZ667" s="669"/>
      <c r="EBA667" s="670" t="s">
        <v>1307</v>
      </c>
      <c r="EBB667" s="669"/>
      <c r="EBC667" s="669"/>
      <c r="EBD667" s="669"/>
      <c r="EBE667" s="669"/>
      <c r="EBF667" s="669"/>
      <c r="EBG667" s="669"/>
      <c r="EBH667" s="669"/>
      <c r="EBI667" s="670" t="s">
        <v>1307</v>
      </c>
      <c r="EBJ667" s="669"/>
      <c r="EBK667" s="669"/>
      <c r="EBL667" s="669"/>
      <c r="EBM667" s="669"/>
      <c r="EBN667" s="669"/>
      <c r="EBO667" s="669"/>
      <c r="EBP667" s="669"/>
      <c r="EBQ667" s="670" t="s">
        <v>1307</v>
      </c>
      <c r="EBR667" s="669"/>
      <c r="EBS667" s="669"/>
      <c r="EBT667" s="669"/>
      <c r="EBU667" s="669"/>
      <c r="EBV667" s="669"/>
      <c r="EBW667" s="669"/>
      <c r="EBX667" s="669"/>
      <c r="EBY667" s="670" t="s">
        <v>1307</v>
      </c>
      <c r="EBZ667" s="669"/>
      <c r="ECA667" s="669"/>
      <c r="ECB667" s="669"/>
      <c r="ECC667" s="669"/>
      <c r="ECD667" s="669"/>
      <c r="ECE667" s="669"/>
      <c r="ECF667" s="669"/>
      <c r="ECG667" s="670" t="s">
        <v>1307</v>
      </c>
      <c r="ECH667" s="669"/>
      <c r="ECI667" s="669"/>
      <c r="ECJ667" s="669"/>
      <c r="ECK667" s="669"/>
      <c r="ECL667" s="669"/>
      <c r="ECM667" s="669"/>
      <c r="ECN667" s="669"/>
      <c r="ECO667" s="670" t="s">
        <v>1307</v>
      </c>
      <c r="ECP667" s="669"/>
      <c r="ECQ667" s="669"/>
      <c r="ECR667" s="669"/>
      <c r="ECS667" s="669"/>
      <c r="ECT667" s="669"/>
      <c r="ECU667" s="669"/>
      <c r="ECV667" s="669"/>
      <c r="ECW667" s="670" t="s">
        <v>1307</v>
      </c>
      <c r="ECX667" s="669"/>
      <c r="ECY667" s="669"/>
      <c r="ECZ667" s="669"/>
      <c r="EDA667" s="669"/>
      <c r="EDB667" s="669"/>
      <c r="EDC667" s="669"/>
      <c r="EDD667" s="669"/>
      <c r="EDE667" s="670" t="s">
        <v>1307</v>
      </c>
      <c r="EDF667" s="669"/>
      <c r="EDG667" s="669"/>
      <c r="EDH667" s="669"/>
      <c r="EDI667" s="669"/>
      <c r="EDJ667" s="669"/>
      <c r="EDK667" s="669"/>
      <c r="EDL667" s="669"/>
      <c r="EDM667" s="670" t="s">
        <v>1307</v>
      </c>
      <c r="EDN667" s="669"/>
      <c r="EDO667" s="669"/>
      <c r="EDP667" s="669"/>
      <c r="EDQ667" s="669"/>
      <c r="EDR667" s="669"/>
      <c r="EDS667" s="669"/>
      <c r="EDT667" s="669"/>
      <c r="EDU667" s="670" t="s">
        <v>1307</v>
      </c>
      <c r="EDV667" s="669"/>
      <c r="EDW667" s="669"/>
      <c r="EDX667" s="669"/>
      <c r="EDY667" s="669"/>
      <c r="EDZ667" s="669"/>
      <c r="EEA667" s="669"/>
      <c r="EEB667" s="669"/>
      <c r="EEC667" s="670" t="s">
        <v>1307</v>
      </c>
      <c r="EED667" s="669"/>
      <c r="EEE667" s="669"/>
      <c r="EEF667" s="669"/>
      <c r="EEG667" s="669"/>
      <c r="EEH667" s="669"/>
      <c r="EEI667" s="669"/>
      <c r="EEJ667" s="669"/>
      <c r="EEK667" s="670" t="s">
        <v>1307</v>
      </c>
      <c r="EEL667" s="669"/>
      <c r="EEM667" s="669"/>
      <c r="EEN667" s="669"/>
      <c r="EEO667" s="669"/>
      <c r="EEP667" s="669"/>
      <c r="EEQ667" s="669"/>
      <c r="EER667" s="669"/>
      <c r="EES667" s="670" t="s">
        <v>1307</v>
      </c>
      <c r="EET667" s="669"/>
      <c r="EEU667" s="669"/>
      <c r="EEV667" s="669"/>
      <c r="EEW667" s="669"/>
      <c r="EEX667" s="669"/>
      <c r="EEY667" s="669"/>
      <c r="EEZ667" s="669"/>
      <c r="EFA667" s="670" t="s">
        <v>1307</v>
      </c>
      <c r="EFB667" s="669"/>
      <c r="EFC667" s="669"/>
      <c r="EFD667" s="669"/>
      <c r="EFE667" s="669"/>
      <c r="EFF667" s="669"/>
      <c r="EFG667" s="669"/>
      <c r="EFH667" s="669"/>
      <c r="EFI667" s="670" t="s">
        <v>1307</v>
      </c>
      <c r="EFJ667" s="669"/>
      <c r="EFK667" s="669"/>
      <c r="EFL667" s="669"/>
      <c r="EFM667" s="669"/>
      <c r="EFN667" s="669"/>
      <c r="EFO667" s="669"/>
      <c r="EFP667" s="669"/>
      <c r="EFQ667" s="670" t="s">
        <v>1307</v>
      </c>
      <c r="EFR667" s="669"/>
      <c r="EFS667" s="669"/>
      <c r="EFT667" s="669"/>
      <c r="EFU667" s="669"/>
      <c r="EFV667" s="669"/>
      <c r="EFW667" s="669"/>
      <c r="EFX667" s="669"/>
      <c r="EFY667" s="670" t="s">
        <v>1307</v>
      </c>
      <c r="EFZ667" s="669"/>
      <c r="EGA667" s="669"/>
      <c r="EGB667" s="669"/>
      <c r="EGC667" s="669"/>
      <c r="EGD667" s="669"/>
      <c r="EGE667" s="669"/>
      <c r="EGF667" s="669"/>
      <c r="EGG667" s="670" t="s">
        <v>1307</v>
      </c>
      <c r="EGH667" s="669"/>
      <c r="EGI667" s="669"/>
      <c r="EGJ667" s="669"/>
      <c r="EGK667" s="669"/>
      <c r="EGL667" s="669"/>
      <c r="EGM667" s="669"/>
      <c r="EGN667" s="669"/>
      <c r="EGO667" s="670" t="s">
        <v>1307</v>
      </c>
      <c r="EGP667" s="669"/>
      <c r="EGQ667" s="669"/>
      <c r="EGR667" s="669"/>
      <c r="EGS667" s="669"/>
      <c r="EGT667" s="669"/>
      <c r="EGU667" s="669"/>
      <c r="EGV667" s="669"/>
      <c r="EGW667" s="670" t="s">
        <v>1307</v>
      </c>
      <c r="EGX667" s="669"/>
      <c r="EGY667" s="669"/>
      <c r="EGZ667" s="669"/>
      <c r="EHA667" s="669"/>
      <c r="EHB667" s="669"/>
      <c r="EHC667" s="669"/>
      <c r="EHD667" s="669"/>
      <c r="EHE667" s="670" t="s">
        <v>1307</v>
      </c>
      <c r="EHF667" s="669"/>
      <c r="EHG667" s="669"/>
      <c r="EHH667" s="669"/>
      <c r="EHI667" s="669"/>
      <c r="EHJ667" s="669"/>
      <c r="EHK667" s="669"/>
      <c r="EHL667" s="669"/>
      <c r="EHM667" s="670" t="s">
        <v>1307</v>
      </c>
      <c r="EHN667" s="669"/>
      <c r="EHO667" s="669"/>
      <c r="EHP667" s="669"/>
      <c r="EHQ667" s="669"/>
      <c r="EHR667" s="669"/>
      <c r="EHS667" s="669"/>
      <c r="EHT667" s="669"/>
      <c r="EHU667" s="670" t="s">
        <v>1307</v>
      </c>
      <c r="EHV667" s="669"/>
      <c r="EHW667" s="669"/>
      <c r="EHX667" s="669"/>
      <c r="EHY667" s="669"/>
      <c r="EHZ667" s="669"/>
      <c r="EIA667" s="669"/>
      <c r="EIB667" s="669"/>
      <c r="EIC667" s="670" t="s">
        <v>1307</v>
      </c>
      <c r="EID667" s="669"/>
      <c r="EIE667" s="669"/>
      <c r="EIF667" s="669"/>
      <c r="EIG667" s="669"/>
      <c r="EIH667" s="669"/>
      <c r="EII667" s="669"/>
      <c r="EIJ667" s="669"/>
      <c r="EIK667" s="670" t="s">
        <v>1307</v>
      </c>
      <c r="EIL667" s="669"/>
      <c r="EIM667" s="669"/>
      <c r="EIN667" s="669"/>
      <c r="EIO667" s="669"/>
      <c r="EIP667" s="669"/>
      <c r="EIQ667" s="669"/>
      <c r="EIR667" s="669"/>
      <c r="EIS667" s="670" t="s">
        <v>1307</v>
      </c>
      <c r="EIT667" s="669"/>
      <c r="EIU667" s="669"/>
      <c r="EIV667" s="669"/>
      <c r="EIW667" s="669"/>
      <c r="EIX667" s="669"/>
      <c r="EIY667" s="669"/>
      <c r="EIZ667" s="669"/>
      <c r="EJA667" s="670" t="s">
        <v>1307</v>
      </c>
      <c r="EJB667" s="669"/>
      <c r="EJC667" s="669"/>
      <c r="EJD667" s="669"/>
      <c r="EJE667" s="669"/>
      <c r="EJF667" s="669"/>
      <c r="EJG667" s="669"/>
      <c r="EJH667" s="669"/>
      <c r="EJI667" s="670" t="s">
        <v>1307</v>
      </c>
      <c r="EJJ667" s="669"/>
      <c r="EJK667" s="669"/>
      <c r="EJL667" s="669"/>
      <c r="EJM667" s="669"/>
      <c r="EJN667" s="669"/>
      <c r="EJO667" s="669"/>
      <c r="EJP667" s="669"/>
      <c r="EJQ667" s="670" t="s">
        <v>1307</v>
      </c>
      <c r="EJR667" s="669"/>
      <c r="EJS667" s="669"/>
      <c r="EJT667" s="669"/>
      <c r="EJU667" s="669"/>
      <c r="EJV667" s="669"/>
      <c r="EJW667" s="669"/>
      <c r="EJX667" s="669"/>
      <c r="EJY667" s="670" t="s">
        <v>1307</v>
      </c>
      <c r="EJZ667" s="669"/>
      <c r="EKA667" s="669"/>
      <c r="EKB667" s="669"/>
      <c r="EKC667" s="669"/>
      <c r="EKD667" s="669"/>
      <c r="EKE667" s="669"/>
      <c r="EKF667" s="669"/>
      <c r="EKG667" s="670" t="s">
        <v>1307</v>
      </c>
      <c r="EKH667" s="669"/>
      <c r="EKI667" s="669"/>
      <c r="EKJ667" s="669"/>
      <c r="EKK667" s="669"/>
      <c r="EKL667" s="669"/>
      <c r="EKM667" s="669"/>
      <c r="EKN667" s="669"/>
      <c r="EKO667" s="670" t="s">
        <v>1307</v>
      </c>
      <c r="EKP667" s="669"/>
      <c r="EKQ667" s="669"/>
      <c r="EKR667" s="669"/>
      <c r="EKS667" s="669"/>
      <c r="EKT667" s="669"/>
      <c r="EKU667" s="669"/>
      <c r="EKV667" s="669"/>
      <c r="EKW667" s="670" t="s">
        <v>1307</v>
      </c>
      <c r="EKX667" s="669"/>
      <c r="EKY667" s="669"/>
      <c r="EKZ667" s="669"/>
      <c r="ELA667" s="669"/>
      <c r="ELB667" s="669"/>
      <c r="ELC667" s="669"/>
      <c r="ELD667" s="669"/>
      <c r="ELE667" s="670" t="s">
        <v>1307</v>
      </c>
      <c r="ELF667" s="669"/>
      <c r="ELG667" s="669"/>
      <c r="ELH667" s="669"/>
      <c r="ELI667" s="669"/>
      <c r="ELJ667" s="669"/>
      <c r="ELK667" s="669"/>
      <c r="ELL667" s="669"/>
      <c r="ELM667" s="670" t="s">
        <v>1307</v>
      </c>
      <c r="ELN667" s="669"/>
      <c r="ELO667" s="669"/>
      <c r="ELP667" s="669"/>
      <c r="ELQ667" s="669"/>
      <c r="ELR667" s="669"/>
      <c r="ELS667" s="669"/>
      <c r="ELT667" s="669"/>
      <c r="ELU667" s="670" t="s">
        <v>1307</v>
      </c>
      <c r="ELV667" s="669"/>
      <c r="ELW667" s="669"/>
      <c r="ELX667" s="669"/>
      <c r="ELY667" s="669"/>
      <c r="ELZ667" s="669"/>
      <c r="EMA667" s="669"/>
      <c r="EMB667" s="669"/>
      <c r="EMC667" s="670" t="s">
        <v>1307</v>
      </c>
      <c r="EMD667" s="669"/>
      <c r="EME667" s="669"/>
      <c r="EMF667" s="669"/>
      <c r="EMG667" s="669"/>
      <c r="EMH667" s="669"/>
      <c r="EMI667" s="669"/>
      <c r="EMJ667" s="669"/>
      <c r="EMK667" s="670" t="s">
        <v>1307</v>
      </c>
      <c r="EML667" s="669"/>
      <c r="EMM667" s="669"/>
      <c r="EMN667" s="669"/>
      <c r="EMO667" s="669"/>
      <c r="EMP667" s="669"/>
      <c r="EMQ667" s="669"/>
      <c r="EMR667" s="669"/>
      <c r="EMS667" s="670" t="s">
        <v>1307</v>
      </c>
      <c r="EMT667" s="669"/>
      <c r="EMU667" s="669"/>
      <c r="EMV667" s="669"/>
      <c r="EMW667" s="669"/>
      <c r="EMX667" s="669"/>
      <c r="EMY667" s="669"/>
      <c r="EMZ667" s="669"/>
      <c r="ENA667" s="670" t="s">
        <v>1307</v>
      </c>
      <c r="ENB667" s="669"/>
      <c r="ENC667" s="669"/>
      <c r="END667" s="669"/>
      <c r="ENE667" s="669"/>
      <c r="ENF667" s="669"/>
      <c r="ENG667" s="669"/>
      <c r="ENH667" s="669"/>
      <c r="ENI667" s="670" t="s">
        <v>1307</v>
      </c>
      <c r="ENJ667" s="669"/>
      <c r="ENK667" s="669"/>
      <c r="ENL667" s="669"/>
      <c r="ENM667" s="669"/>
      <c r="ENN667" s="669"/>
      <c r="ENO667" s="669"/>
      <c r="ENP667" s="669"/>
      <c r="ENQ667" s="670" t="s">
        <v>1307</v>
      </c>
      <c r="ENR667" s="669"/>
      <c r="ENS667" s="669"/>
      <c r="ENT667" s="669"/>
      <c r="ENU667" s="669"/>
      <c r="ENV667" s="669"/>
      <c r="ENW667" s="669"/>
      <c r="ENX667" s="669"/>
      <c r="ENY667" s="670" t="s">
        <v>1307</v>
      </c>
      <c r="ENZ667" s="669"/>
      <c r="EOA667" s="669"/>
      <c r="EOB667" s="669"/>
      <c r="EOC667" s="669"/>
      <c r="EOD667" s="669"/>
      <c r="EOE667" s="669"/>
      <c r="EOF667" s="669"/>
      <c r="EOG667" s="670" t="s">
        <v>1307</v>
      </c>
      <c r="EOH667" s="669"/>
      <c r="EOI667" s="669"/>
      <c r="EOJ667" s="669"/>
      <c r="EOK667" s="669"/>
      <c r="EOL667" s="669"/>
      <c r="EOM667" s="669"/>
      <c r="EON667" s="669"/>
      <c r="EOO667" s="670" t="s">
        <v>1307</v>
      </c>
      <c r="EOP667" s="669"/>
      <c r="EOQ667" s="669"/>
      <c r="EOR667" s="669"/>
      <c r="EOS667" s="669"/>
      <c r="EOT667" s="669"/>
      <c r="EOU667" s="669"/>
      <c r="EOV667" s="669"/>
      <c r="EOW667" s="670" t="s">
        <v>1307</v>
      </c>
      <c r="EOX667" s="669"/>
      <c r="EOY667" s="669"/>
      <c r="EOZ667" s="669"/>
      <c r="EPA667" s="669"/>
      <c r="EPB667" s="669"/>
      <c r="EPC667" s="669"/>
      <c r="EPD667" s="669"/>
      <c r="EPE667" s="670" t="s">
        <v>1307</v>
      </c>
      <c r="EPF667" s="669"/>
      <c r="EPG667" s="669"/>
      <c r="EPH667" s="669"/>
      <c r="EPI667" s="669"/>
      <c r="EPJ667" s="669"/>
      <c r="EPK667" s="669"/>
      <c r="EPL667" s="669"/>
      <c r="EPM667" s="670" t="s">
        <v>1307</v>
      </c>
      <c r="EPN667" s="669"/>
      <c r="EPO667" s="669"/>
      <c r="EPP667" s="669"/>
      <c r="EPQ667" s="669"/>
      <c r="EPR667" s="669"/>
      <c r="EPS667" s="669"/>
      <c r="EPT667" s="669"/>
      <c r="EPU667" s="670" t="s">
        <v>1307</v>
      </c>
      <c r="EPV667" s="669"/>
      <c r="EPW667" s="669"/>
      <c r="EPX667" s="669"/>
      <c r="EPY667" s="669"/>
      <c r="EPZ667" s="669"/>
      <c r="EQA667" s="669"/>
      <c r="EQB667" s="669"/>
      <c r="EQC667" s="670" t="s">
        <v>1307</v>
      </c>
      <c r="EQD667" s="669"/>
      <c r="EQE667" s="669"/>
      <c r="EQF667" s="669"/>
      <c r="EQG667" s="669"/>
      <c r="EQH667" s="669"/>
      <c r="EQI667" s="669"/>
      <c r="EQJ667" s="669"/>
      <c r="EQK667" s="670" t="s">
        <v>1307</v>
      </c>
      <c r="EQL667" s="669"/>
      <c r="EQM667" s="669"/>
      <c r="EQN667" s="669"/>
      <c r="EQO667" s="669"/>
      <c r="EQP667" s="669"/>
      <c r="EQQ667" s="669"/>
      <c r="EQR667" s="669"/>
      <c r="EQS667" s="670" t="s">
        <v>1307</v>
      </c>
      <c r="EQT667" s="669"/>
      <c r="EQU667" s="669"/>
      <c r="EQV667" s="669"/>
      <c r="EQW667" s="669"/>
      <c r="EQX667" s="669"/>
      <c r="EQY667" s="669"/>
      <c r="EQZ667" s="669"/>
      <c r="ERA667" s="670" t="s">
        <v>1307</v>
      </c>
      <c r="ERB667" s="669"/>
      <c r="ERC667" s="669"/>
      <c r="ERD667" s="669"/>
      <c r="ERE667" s="669"/>
      <c r="ERF667" s="669"/>
      <c r="ERG667" s="669"/>
      <c r="ERH667" s="669"/>
      <c r="ERI667" s="670" t="s">
        <v>1307</v>
      </c>
      <c r="ERJ667" s="669"/>
      <c r="ERK667" s="669"/>
      <c r="ERL667" s="669"/>
      <c r="ERM667" s="669"/>
      <c r="ERN667" s="669"/>
      <c r="ERO667" s="669"/>
      <c r="ERP667" s="669"/>
      <c r="ERQ667" s="670" t="s">
        <v>1307</v>
      </c>
      <c r="ERR667" s="669"/>
      <c r="ERS667" s="669"/>
      <c r="ERT667" s="669"/>
      <c r="ERU667" s="669"/>
      <c r="ERV667" s="669"/>
      <c r="ERW667" s="669"/>
      <c r="ERX667" s="669"/>
      <c r="ERY667" s="670" t="s">
        <v>1307</v>
      </c>
      <c r="ERZ667" s="669"/>
      <c r="ESA667" s="669"/>
      <c r="ESB667" s="669"/>
      <c r="ESC667" s="669"/>
      <c r="ESD667" s="669"/>
      <c r="ESE667" s="669"/>
      <c r="ESF667" s="669"/>
      <c r="ESG667" s="670" t="s">
        <v>1307</v>
      </c>
      <c r="ESH667" s="669"/>
      <c r="ESI667" s="669"/>
      <c r="ESJ667" s="669"/>
      <c r="ESK667" s="669"/>
      <c r="ESL667" s="669"/>
      <c r="ESM667" s="669"/>
      <c r="ESN667" s="669"/>
      <c r="ESO667" s="670" t="s">
        <v>1307</v>
      </c>
      <c r="ESP667" s="669"/>
      <c r="ESQ667" s="669"/>
      <c r="ESR667" s="669"/>
      <c r="ESS667" s="669"/>
      <c r="EST667" s="669"/>
      <c r="ESU667" s="669"/>
      <c r="ESV667" s="669"/>
      <c r="ESW667" s="670" t="s">
        <v>1307</v>
      </c>
      <c r="ESX667" s="669"/>
      <c r="ESY667" s="669"/>
      <c r="ESZ667" s="669"/>
      <c r="ETA667" s="669"/>
      <c r="ETB667" s="669"/>
      <c r="ETC667" s="669"/>
      <c r="ETD667" s="669"/>
      <c r="ETE667" s="670" t="s">
        <v>1307</v>
      </c>
      <c r="ETF667" s="669"/>
      <c r="ETG667" s="669"/>
      <c r="ETH667" s="669"/>
      <c r="ETI667" s="669"/>
      <c r="ETJ667" s="669"/>
      <c r="ETK667" s="669"/>
      <c r="ETL667" s="669"/>
      <c r="ETM667" s="670" t="s">
        <v>1307</v>
      </c>
      <c r="ETN667" s="669"/>
      <c r="ETO667" s="669"/>
      <c r="ETP667" s="669"/>
      <c r="ETQ667" s="669"/>
      <c r="ETR667" s="669"/>
      <c r="ETS667" s="669"/>
      <c r="ETT667" s="669"/>
      <c r="ETU667" s="670" t="s">
        <v>1307</v>
      </c>
      <c r="ETV667" s="669"/>
      <c r="ETW667" s="669"/>
      <c r="ETX667" s="669"/>
      <c r="ETY667" s="669"/>
      <c r="ETZ667" s="669"/>
      <c r="EUA667" s="669"/>
      <c r="EUB667" s="669"/>
      <c r="EUC667" s="670" t="s">
        <v>1307</v>
      </c>
      <c r="EUD667" s="669"/>
      <c r="EUE667" s="669"/>
      <c r="EUF667" s="669"/>
      <c r="EUG667" s="669"/>
      <c r="EUH667" s="669"/>
      <c r="EUI667" s="669"/>
      <c r="EUJ667" s="669"/>
      <c r="EUK667" s="670" t="s">
        <v>1307</v>
      </c>
      <c r="EUL667" s="669"/>
      <c r="EUM667" s="669"/>
      <c r="EUN667" s="669"/>
      <c r="EUO667" s="669"/>
      <c r="EUP667" s="669"/>
      <c r="EUQ667" s="669"/>
      <c r="EUR667" s="669"/>
      <c r="EUS667" s="670" t="s">
        <v>1307</v>
      </c>
      <c r="EUT667" s="669"/>
      <c r="EUU667" s="669"/>
      <c r="EUV667" s="669"/>
      <c r="EUW667" s="669"/>
      <c r="EUX667" s="669"/>
      <c r="EUY667" s="669"/>
      <c r="EUZ667" s="669"/>
      <c r="EVA667" s="670" t="s">
        <v>1307</v>
      </c>
      <c r="EVB667" s="669"/>
      <c r="EVC667" s="669"/>
      <c r="EVD667" s="669"/>
      <c r="EVE667" s="669"/>
      <c r="EVF667" s="669"/>
      <c r="EVG667" s="669"/>
      <c r="EVH667" s="669"/>
      <c r="EVI667" s="670" t="s">
        <v>1307</v>
      </c>
      <c r="EVJ667" s="669"/>
      <c r="EVK667" s="669"/>
      <c r="EVL667" s="669"/>
      <c r="EVM667" s="669"/>
      <c r="EVN667" s="669"/>
      <c r="EVO667" s="669"/>
      <c r="EVP667" s="669"/>
      <c r="EVQ667" s="670" t="s">
        <v>1307</v>
      </c>
      <c r="EVR667" s="669"/>
      <c r="EVS667" s="669"/>
      <c r="EVT667" s="669"/>
      <c r="EVU667" s="669"/>
      <c r="EVV667" s="669"/>
      <c r="EVW667" s="669"/>
      <c r="EVX667" s="669"/>
      <c r="EVY667" s="670" t="s">
        <v>1307</v>
      </c>
      <c r="EVZ667" s="669"/>
      <c r="EWA667" s="669"/>
      <c r="EWB667" s="669"/>
      <c r="EWC667" s="669"/>
      <c r="EWD667" s="669"/>
      <c r="EWE667" s="669"/>
      <c r="EWF667" s="669"/>
      <c r="EWG667" s="670" t="s">
        <v>1307</v>
      </c>
      <c r="EWH667" s="669"/>
      <c r="EWI667" s="669"/>
      <c r="EWJ667" s="669"/>
      <c r="EWK667" s="669"/>
      <c r="EWL667" s="669"/>
      <c r="EWM667" s="669"/>
      <c r="EWN667" s="669"/>
      <c r="EWO667" s="670" t="s">
        <v>1307</v>
      </c>
      <c r="EWP667" s="669"/>
      <c r="EWQ667" s="669"/>
      <c r="EWR667" s="669"/>
      <c r="EWS667" s="669"/>
      <c r="EWT667" s="669"/>
      <c r="EWU667" s="669"/>
      <c r="EWV667" s="669"/>
      <c r="EWW667" s="670" t="s">
        <v>1307</v>
      </c>
      <c r="EWX667" s="669"/>
      <c r="EWY667" s="669"/>
      <c r="EWZ667" s="669"/>
      <c r="EXA667" s="669"/>
      <c r="EXB667" s="669"/>
      <c r="EXC667" s="669"/>
      <c r="EXD667" s="669"/>
      <c r="EXE667" s="670" t="s">
        <v>1307</v>
      </c>
      <c r="EXF667" s="669"/>
      <c r="EXG667" s="669"/>
      <c r="EXH667" s="669"/>
      <c r="EXI667" s="669"/>
      <c r="EXJ667" s="669"/>
      <c r="EXK667" s="669"/>
      <c r="EXL667" s="669"/>
      <c r="EXM667" s="670" t="s">
        <v>1307</v>
      </c>
      <c r="EXN667" s="669"/>
      <c r="EXO667" s="669"/>
      <c r="EXP667" s="669"/>
      <c r="EXQ667" s="669"/>
      <c r="EXR667" s="669"/>
      <c r="EXS667" s="669"/>
      <c r="EXT667" s="669"/>
      <c r="EXU667" s="670" t="s">
        <v>1307</v>
      </c>
      <c r="EXV667" s="669"/>
      <c r="EXW667" s="669"/>
      <c r="EXX667" s="669"/>
      <c r="EXY667" s="669"/>
      <c r="EXZ667" s="669"/>
      <c r="EYA667" s="669"/>
      <c r="EYB667" s="669"/>
      <c r="EYC667" s="670" t="s">
        <v>1307</v>
      </c>
      <c r="EYD667" s="669"/>
      <c r="EYE667" s="669"/>
      <c r="EYF667" s="669"/>
      <c r="EYG667" s="669"/>
      <c r="EYH667" s="669"/>
      <c r="EYI667" s="669"/>
      <c r="EYJ667" s="669"/>
      <c r="EYK667" s="670" t="s">
        <v>1307</v>
      </c>
      <c r="EYL667" s="669"/>
      <c r="EYM667" s="669"/>
      <c r="EYN667" s="669"/>
      <c r="EYO667" s="669"/>
      <c r="EYP667" s="669"/>
      <c r="EYQ667" s="669"/>
      <c r="EYR667" s="669"/>
      <c r="EYS667" s="670" t="s">
        <v>1307</v>
      </c>
      <c r="EYT667" s="669"/>
      <c r="EYU667" s="669"/>
      <c r="EYV667" s="669"/>
      <c r="EYW667" s="669"/>
      <c r="EYX667" s="669"/>
      <c r="EYY667" s="669"/>
      <c r="EYZ667" s="669"/>
      <c r="EZA667" s="670" t="s">
        <v>1307</v>
      </c>
      <c r="EZB667" s="669"/>
      <c r="EZC667" s="669"/>
      <c r="EZD667" s="669"/>
      <c r="EZE667" s="669"/>
      <c r="EZF667" s="669"/>
      <c r="EZG667" s="669"/>
      <c r="EZH667" s="669"/>
      <c r="EZI667" s="670" t="s">
        <v>1307</v>
      </c>
      <c r="EZJ667" s="669"/>
      <c r="EZK667" s="669"/>
      <c r="EZL667" s="669"/>
      <c r="EZM667" s="669"/>
      <c r="EZN667" s="669"/>
      <c r="EZO667" s="669"/>
      <c r="EZP667" s="669"/>
      <c r="EZQ667" s="670" t="s">
        <v>1307</v>
      </c>
      <c r="EZR667" s="669"/>
      <c r="EZS667" s="669"/>
      <c r="EZT667" s="669"/>
      <c r="EZU667" s="669"/>
      <c r="EZV667" s="669"/>
      <c r="EZW667" s="669"/>
      <c r="EZX667" s="669"/>
      <c r="EZY667" s="670" t="s">
        <v>1307</v>
      </c>
      <c r="EZZ667" s="669"/>
      <c r="FAA667" s="669"/>
      <c r="FAB667" s="669"/>
      <c r="FAC667" s="669"/>
      <c r="FAD667" s="669"/>
      <c r="FAE667" s="669"/>
      <c r="FAF667" s="669"/>
      <c r="FAG667" s="670" t="s">
        <v>1307</v>
      </c>
      <c r="FAH667" s="669"/>
      <c r="FAI667" s="669"/>
      <c r="FAJ667" s="669"/>
      <c r="FAK667" s="669"/>
      <c r="FAL667" s="669"/>
      <c r="FAM667" s="669"/>
      <c r="FAN667" s="669"/>
      <c r="FAO667" s="670" t="s">
        <v>1307</v>
      </c>
      <c r="FAP667" s="669"/>
      <c r="FAQ667" s="669"/>
      <c r="FAR667" s="669"/>
      <c r="FAS667" s="669"/>
      <c r="FAT667" s="669"/>
      <c r="FAU667" s="669"/>
      <c r="FAV667" s="669"/>
      <c r="FAW667" s="670" t="s">
        <v>1307</v>
      </c>
      <c r="FAX667" s="669"/>
      <c r="FAY667" s="669"/>
      <c r="FAZ667" s="669"/>
      <c r="FBA667" s="669"/>
      <c r="FBB667" s="669"/>
      <c r="FBC667" s="669"/>
      <c r="FBD667" s="669"/>
      <c r="FBE667" s="670" t="s">
        <v>1307</v>
      </c>
      <c r="FBF667" s="669"/>
      <c r="FBG667" s="669"/>
      <c r="FBH667" s="669"/>
      <c r="FBI667" s="669"/>
      <c r="FBJ667" s="669"/>
      <c r="FBK667" s="669"/>
      <c r="FBL667" s="669"/>
      <c r="FBM667" s="670" t="s">
        <v>1307</v>
      </c>
      <c r="FBN667" s="669"/>
      <c r="FBO667" s="669"/>
      <c r="FBP667" s="669"/>
      <c r="FBQ667" s="669"/>
      <c r="FBR667" s="669"/>
      <c r="FBS667" s="669"/>
      <c r="FBT667" s="669"/>
      <c r="FBU667" s="670" t="s">
        <v>1307</v>
      </c>
      <c r="FBV667" s="669"/>
      <c r="FBW667" s="669"/>
      <c r="FBX667" s="669"/>
      <c r="FBY667" s="669"/>
      <c r="FBZ667" s="669"/>
      <c r="FCA667" s="669"/>
      <c r="FCB667" s="669"/>
      <c r="FCC667" s="670" t="s">
        <v>1307</v>
      </c>
      <c r="FCD667" s="669"/>
      <c r="FCE667" s="669"/>
      <c r="FCF667" s="669"/>
      <c r="FCG667" s="669"/>
      <c r="FCH667" s="669"/>
      <c r="FCI667" s="669"/>
      <c r="FCJ667" s="669"/>
      <c r="FCK667" s="670" t="s">
        <v>1307</v>
      </c>
      <c r="FCL667" s="669"/>
      <c r="FCM667" s="669"/>
      <c r="FCN667" s="669"/>
      <c r="FCO667" s="669"/>
      <c r="FCP667" s="669"/>
      <c r="FCQ667" s="669"/>
      <c r="FCR667" s="669"/>
      <c r="FCS667" s="670" t="s">
        <v>1307</v>
      </c>
      <c r="FCT667" s="669"/>
      <c r="FCU667" s="669"/>
      <c r="FCV667" s="669"/>
      <c r="FCW667" s="669"/>
      <c r="FCX667" s="669"/>
      <c r="FCY667" s="669"/>
      <c r="FCZ667" s="669"/>
      <c r="FDA667" s="670" t="s">
        <v>1307</v>
      </c>
      <c r="FDB667" s="669"/>
      <c r="FDC667" s="669"/>
      <c r="FDD667" s="669"/>
      <c r="FDE667" s="669"/>
      <c r="FDF667" s="669"/>
      <c r="FDG667" s="669"/>
      <c r="FDH667" s="669"/>
      <c r="FDI667" s="670" t="s">
        <v>1307</v>
      </c>
      <c r="FDJ667" s="669"/>
      <c r="FDK667" s="669"/>
      <c r="FDL667" s="669"/>
      <c r="FDM667" s="669"/>
      <c r="FDN667" s="669"/>
      <c r="FDO667" s="669"/>
      <c r="FDP667" s="669"/>
      <c r="FDQ667" s="670" t="s">
        <v>1307</v>
      </c>
      <c r="FDR667" s="669"/>
      <c r="FDS667" s="669"/>
      <c r="FDT667" s="669"/>
      <c r="FDU667" s="669"/>
      <c r="FDV667" s="669"/>
      <c r="FDW667" s="669"/>
      <c r="FDX667" s="669"/>
      <c r="FDY667" s="670" t="s">
        <v>1307</v>
      </c>
      <c r="FDZ667" s="669"/>
      <c r="FEA667" s="669"/>
      <c r="FEB667" s="669"/>
      <c r="FEC667" s="669"/>
      <c r="FED667" s="669"/>
      <c r="FEE667" s="669"/>
      <c r="FEF667" s="669"/>
      <c r="FEG667" s="670" t="s">
        <v>1307</v>
      </c>
      <c r="FEH667" s="669"/>
      <c r="FEI667" s="669"/>
      <c r="FEJ667" s="669"/>
      <c r="FEK667" s="669"/>
      <c r="FEL667" s="669"/>
      <c r="FEM667" s="669"/>
      <c r="FEN667" s="669"/>
      <c r="FEO667" s="670" t="s">
        <v>1307</v>
      </c>
      <c r="FEP667" s="669"/>
      <c r="FEQ667" s="669"/>
      <c r="FER667" s="669"/>
      <c r="FES667" s="669"/>
      <c r="FET667" s="669"/>
      <c r="FEU667" s="669"/>
      <c r="FEV667" s="669"/>
      <c r="FEW667" s="670" t="s">
        <v>1307</v>
      </c>
      <c r="FEX667" s="669"/>
      <c r="FEY667" s="669"/>
      <c r="FEZ667" s="669"/>
      <c r="FFA667" s="669"/>
      <c r="FFB667" s="669"/>
      <c r="FFC667" s="669"/>
      <c r="FFD667" s="669"/>
      <c r="FFE667" s="670" t="s">
        <v>1307</v>
      </c>
      <c r="FFF667" s="669"/>
      <c r="FFG667" s="669"/>
      <c r="FFH667" s="669"/>
      <c r="FFI667" s="669"/>
      <c r="FFJ667" s="669"/>
      <c r="FFK667" s="669"/>
      <c r="FFL667" s="669"/>
      <c r="FFM667" s="670" t="s">
        <v>1307</v>
      </c>
      <c r="FFN667" s="669"/>
      <c r="FFO667" s="669"/>
      <c r="FFP667" s="669"/>
      <c r="FFQ667" s="669"/>
      <c r="FFR667" s="669"/>
      <c r="FFS667" s="669"/>
      <c r="FFT667" s="669"/>
      <c r="FFU667" s="670" t="s">
        <v>1307</v>
      </c>
      <c r="FFV667" s="669"/>
      <c r="FFW667" s="669"/>
      <c r="FFX667" s="669"/>
      <c r="FFY667" s="669"/>
      <c r="FFZ667" s="669"/>
      <c r="FGA667" s="669"/>
      <c r="FGB667" s="669"/>
      <c r="FGC667" s="670" t="s">
        <v>1307</v>
      </c>
      <c r="FGD667" s="669"/>
      <c r="FGE667" s="669"/>
      <c r="FGF667" s="669"/>
      <c r="FGG667" s="669"/>
      <c r="FGH667" s="669"/>
      <c r="FGI667" s="669"/>
      <c r="FGJ667" s="669"/>
      <c r="FGK667" s="670" t="s">
        <v>1307</v>
      </c>
      <c r="FGL667" s="669"/>
      <c r="FGM667" s="669"/>
      <c r="FGN667" s="669"/>
      <c r="FGO667" s="669"/>
      <c r="FGP667" s="669"/>
      <c r="FGQ667" s="669"/>
      <c r="FGR667" s="669"/>
      <c r="FGS667" s="670" t="s">
        <v>1307</v>
      </c>
      <c r="FGT667" s="669"/>
      <c r="FGU667" s="669"/>
      <c r="FGV667" s="669"/>
      <c r="FGW667" s="669"/>
      <c r="FGX667" s="669"/>
      <c r="FGY667" s="669"/>
      <c r="FGZ667" s="669"/>
      <c r="FHA667" s="670" t="s">
        <v>1307</v>
      </c>
      <c r="FHB667" s="669"/>
      <c r="FHC667" s="669"/>
      <c r="FHD667" s="669"/>
      <c r="FHE667" s="669"/>
      <c r="FHF667" s="669"/>
      <c r="FHG667" s="669"/>
      <c r="FHH667" s="669"/>
      <c r="FHI667" s="670" t="s">
        <v>1307</v>
      </c>
      <c r="FHJ667" s="669"/>
      <c r="FHK667" s="669"/>
      <c r="FHL667" s="669"/>
      <c r="FHM667" s="669"/>
      <c r="FHN667" s="669"/>
      <c r="FHO667" s="669"/>
      <c r="FHP667" s="669"/>
      <c r="FHQ667" s="670" t="s">
        <v>1307</v>
      </c>
      <c r="FHR667" s="669"/>
      <c r="FHS667" s="669"/>
      <c r="FHT667" s="669"/>
      <c r="FHU667" s="669"/>
      <c r="FHV667" s="669"/>
      <c r="FHW667" s="669"/>
      <c r="FHX667" s="669"/>
      <c r="FHY667" s="670" t="s">
        <v>1307</v>
      </c>
      <c r="FHZ667" s="669"/>
      <c r="FIA667" s="669"/>
      <c r="FIB667" s="669"/>
      <c r="FIC667" s="669"/>
      <c r="FID667" s="669"/>
      <c r="FIE667" s="669"/>
      <c r="FIF667" s="669"/>
      <c r="FIG667" s="670" t="s">
        <v>1307</v>
      </c>
      <c r="FIH667" s="669"/>
      <c r="FII667" s="669"/>
      <c r="FIJ667" s="669"/>
      <c r="FIK667" s="669"/>
      <c r="FIL667" s="669"/>
      <c r="FIM667" s="669"/>
      <c r="FIN667" s="669"/>
      <c r="FIO667" s="670" t="s">
        <v>1307</v>
      </c>
      <c r="FIP667" s="669"/>
      <c r="FIQ667" s="669"/>
      <c r="FIR667" s="669"/>
      <c r="FIS667" s="669"/>
      <c r="FIT667" s="669"/>
      <c r="FIU667" s="669"/>
      <c r="FIV667" s="669"/>
      <c r="FIW667" s="670" t="s">
        <v>1307</v>
      </c>
      <c r="FIX667" s="669"/>
      <c r="FIY667" s="669"/>
      <c r="FIZ667" s="669"/>
      <c r="FJA667" s="669"/>
      <c r="FJB667" s="669"/>
      <c r="FJC667" s="669"/>
      <c r="FJD667" s="669"/>
      <c r="FJE667" s="670" t="s">
        <v>1307</v>
      </c>
      <c r="FJF667" s="669"/>
      <c r="FJG667" s="669"/>
      <c r="FJH667" s="669"/>
      <c r="FJI667" s="669"/>
      <c r="FJJ667" s="669"/>
      <c r="FJK667" s="669"/>
      <c r="FJL667" s="669"/>
      <c r="FJM667" s="670" t="s">
        <v>1307</v>
      </c>
      <c r="FJN667" s="669"/>
      <c r="FJO667" s="669"/>
      <c r="FJP667" s="669"/>
      <c r="FJQ667" s="669"/>
      <c r="FJR667" s="669"/>
      <c r="FJS667" s="669"/>
      <c r="FJT667" s="669"/>
      <c r="FJU667" s="670" t="s">
        <v>1307</v>
      </c>
      <c r="FJV667" s="669"/>
      <c r="FJW667" s="669"/>
      <c r="FJX667" s="669"/>
      <c r="FJY667" s="669"/>
      <c r="FJZ667" s="669"/>
      <c r="FKA667" s="669"/>
      <c r="FKB667" s="669"/>
      <c r="FKC667" s="670" t="s">
        <v>1307</v>
      </c>
      <c r="FKD667" s="669"/>
      <c r="FKE667" s="669"/>
      <c r="FKF667" s="669"/>
      <c r="FKG667" s="669"/>
      <c r="FKH667" s="669"/>
      <c r="FKI667" s="669"/>
      <c r="FKJ667" s="669"/>
      <c r="FKK667" s="670" t="s">
        <v>1307</v>
      </c>
      <c r="FKL667" s="669"/>
      <c r="FKM667" s="669"/>
      <c r="FKN667" s="669"/>
      <c r="FKO667" s="669"/>
      <c r="FKP667" s="669"/>
      <c r="FKQ667" s="669"/>
      <c r="FKR667" s="669"/>
      <c r="FKS667" s="670" t="s">
        <v>1307</v>
      </c>
      <c r="FKT667" s="669"/>
      <c r="FKU667" s="669"/>
      <c r="FKV667" s="669"/>
      <c r="FKW667" s="669"/>
      <c r="FKX667" s="669"/>
      <c r="FKY667" s="669"/>
      <c r="FKZ667" s="669"/>
      <c r="FLA667" s="670" t="s">
        <v>1307</v>
      </c>
      <c r="FLB667" s="669"/>
      <c r="FLC667" s="669"/>
      <c r="FLD667" s="669"/>
      <c r="FLE667" s="669"/>
      <c r="FLF667" s="669"/>
      <c r="FLG667" s="669"/>
      <c r="FLH667" s="669"/>
      <c r="FLI667" s="670" t="s">
        <v>1307</v>
      </c>
      <c r="FLJ667" s="669"/>
      <c r="FLK667" s="669"/>
      <c r="FLL667" s="669"/>
      <c r="FLM667" s="669"/>
      <c r="FLN667" s="669"/>
      <c r="FLO667" s="669"/>
      <c r="FLP667" s="669"/>
      <c r="FLQ667" s="670" t="s">
        <v>1307</v>
      </c>
      <c r="FLR667" s="669"/>
      <c r="FLS667" s="669"/>
      <c r="FLT667" s="669"/>
      <c r="FLU667" s="669"/>
      <c r="FLV667" s="669"/>
      <c r="FLW667" s="669"/>
      <c r="FLX667" s="669"/>
      <c r="FLY667" s="670" t="s">
        <v>1307</v>
      </c>
      <c r="FLZ667" s="669"/>
      <c r="FMA667" s="669"/>
      <c r="FMB667" s="669"/>
      <c r="FMC667" s="669"/>
      <c r="FMD667" s="669"/>
      <c r="FME667" s="669"/>
      <c r="FMF667" s="669"/>
      <c r="FMG667" s="670" t="s">
        <v>1307</v>
      </c>
      <c r="FMH667" s="669"/>
      <c r="FMI667" s="669"/>
      <c r="FMJ667" s="669"/>
      <c r="FMK667" s="669"/>
      <c r="FML667" s="669"/>
      <c r="FMM667" s="669"/>
      <c r="FMN667" s="669"/>
      <c r="FMO667" s="670" t="s">
        <v>1307</v>
      </c>
      <c r="FMP667" s="669"/>
      <c r="FMQ667" s="669"/>
      <c r="FMR667" s="669"/>
      <c r="FMS667" s="669"/>
      <c r="FMT667" s="669"/>
      <c r="FMU667" s="669"/>
      <c r="FMV667" s="669"/>
      <c r="FMW667" s="670" t="s">
        <v>1307</v>
      </c>
      <c r="FMX667" s="669"/>
      <c r="FMY667" s="669"/>
      <c r="FMZ667" s="669"/>
      <c r="FNA667" s="669"/>
      <c r="FNB667" s="669"/>
      <c r="FNC667" s="669"/>
      <c r="FND667" s="669"/>
      <c r="FNE667" s="670" t="s">
        <v>1307</v>
      </c>
      <c r="FNF667" s="669"/>
      <c r="FNG667" s="669"/>
      <c r="FNH667" s="669"/>
      <c r="FNI667" s="669"/>
      <c r="FNJ667" s="669"/>
      <c r="FNK667" s="669"/>
      <c r="FNL667" s="669"/>
      <c r="FNM667" s="670" t="s">
        <v>1307</v>
      </c>
      <c r="FNN667" s="669"/>
      <c r="FNO667" s="669"/>
      <c r="FNP667" s="669"/>
      <c r="FNQ667" s="669"/>
      <c r="FNR667" s="669"/>
      <c r="FNS667" s="669"/>
      <c r="FNT667" s="669"/>
      <c r="FNU667" s="670" t="s">
        <v>1307</v>
      </c>
      <c r="FNV667" s="669"/>
      <c r="FNW667" s="669"/>
      <c r="FNX667" s="669"/>
      <c r="FNY667" s="669"/>
      <c r="FNZ667" s="669"/>
      <c r="FOA667" s="669"/>
      <c r="FOB667" s="669"/>
      <c r="FOC667" s="670" t="s">
        <v>1307</v>
      </c>
      <c r="FOD667" s="669"/>
      <c r="FOE667" s="669"/>
      <c r="FOF667" s="669"/>
      <c r="FOG667" s="669"/>
      <c r="FOH667" s="669"/>
      <c r="FOI667" s="669"/>
      <c r="FOJ667" s="669"/>
      <c r="FOK667" s="670" t="s">
        <v>1307</v>
      </c>
      <c r="FOL667" s="669"/>
      <c r="FOM667" s="669"/>
      <c r="FON667" s="669"/>
      <c r="FOO667" s="669"/>
      <c r="FOP667" s="669"/>
      <c r="FOQ667" s="669"/>
      <c r="FOR667" s="669"/>
      <c r="FOS667" s="670" t="s">
        <v>1307</v>
      </c>
      <c r="FOT667" s="669"/>
      <c r="FOU667" s="669"/>
      <c r="FOV667" s="669"/>
      <c r="FOW667" s="669"/>
      <c r="FOX667" s="669"/>
      <c r="FOY667" s="669"/>
      <c r="FOZ667" s="669"/>
      <c r="FPA667" s="670" t="s">
        <v>1307</v>
      </c>
      <c r="FPB667" s="669"/>
      <c r="FPC667" s="669"/>
      <c r="FPD667" s="669"/>
      <c r="FPE667" s="669"/>
      <c r="FPF667" s="669"/>
      <c r="FPG667" s="669"/>
      <c r="FPH667" s="669"/>
      <c r="FPI667" s="670" t="s">
        <v>1307</v>
      </c>
      <c r="FPJ667" s="669"/>
      <c r="FPK667" s="669"/>
      <c r="FPL667" s="669"/>
      <c r="FPM667" s="669"/>
      <c r="FPN667" s="669"/>
      <c r="FPO667" s="669"/>
      <c r="FPP667" s="669"/>
      <c r="FPQ667" s="670" t="s">
        <v>1307</v>
      </c>
      <c r="FPR667" s="669"/>
      <c r="FPS667" s="669"/>
      <c r="FPT667" s="669"/>
      <c r="FPU667" s="669"/>
      <c r="FPV667" s="669"/>
      <c r="FPW667" s="669"/>
      <c r="FPX667" s="669"/>
      <c r="FPY667" s="670" t="s">
        <v>1307</v>
      </c>
      <c r="FPZ667" s="669"/>
      <c r="FQA667" s="669"/>
      <c r="FQB667" s="669"/>
      <c r="FQC667" s="669"/>
      <c r="FQD667" s="669"/>
      <c r="FQE667" s="669"/>
      <c r="FQF667" s="669"/>
      <c r="FQG667" s="670" t="s">
        <v>1307</v>
      </c>
      <c r="FQH667" s="669"/>
      <c r="FQI667" s="669"/>
      <c r="FQJ667" s="669"/>
      <c r="FQK667" s="669"/>
      <c r="FQL667" s="669"/>
      <c r="FQM667" s="669"/>
      <c r="FQN667" s="669"/>
      <c r="FQO667" s="670" t="s">
        <v>1307</v>
      </c>
      <c r="FQP667" s="669"/>
      <c r="FQQ667" s="669"/>
      <c r="FQR667" s="669"/>
      <c r="FQS667" s="669"/>
      <c r="FQT667" s="669"/>
      <c r="FQU667" s="669"/>
      <c r="FQV667" s="669"/>
      <c r="FQW667" s="670" t="s">
        <v>1307</v>
      </c>
      <c r="FQX667" s="669"/>
      <c r="FQY667" s="669"/>
      <c r="FQZ667" s="669"/>
      <c r="FRA667" s="669"/>
      <c r="FRB667" s="669"/>
      <c r="FRC667" s="669"/>
      <c r="FRD667" s="669"/>
      <c r="FRE667" s="670" t="s">
        <v>1307</v>
      </c>
      <c r="FRF667" s="669"/>
      <c r="FRG667" s="669"/>
      <c r="FRH667" s="669"/>
      <c r="FRI667" s="669"/>
      <c r="FRJ667" s="669"/>
      <c r="FRK667" s="669"/>
      <c r="FRL667" s="669"/>
      <c r="FRM667" s="670" t="s">
        <v>1307</v>
      </c>
      <c r="FRN667" s="669"/>
      <c r="FRO667" s="669"/>
      <c r="FRP667" s="669"/>
      <c r="FRQ667" s="669"/>
      <c r="FRR667" s="669"/>
      <c r="FRS667" s="669"/>
      <c r="FRT667" s="669"/>
      <c r="FRU667" s="670" t="s">
        <v>1307</v>
      </c>
      <c r="FRV667" s="669"/>
      <c r="FRW667" s="669"/>
      <c r="FRX667" s="669"/>
      <c r="FRY667" s="669"/>
      <c r="FRZ667" s="669"/>
      <c r="FSA667" s="669"/>
      <c r="FSB667" s="669"/>
      <c r="FSC667" s="670" t="s">
        <v>1307</v>
      </c>
      <c r="FSD667" s="669"/>
      <c r="FSE667" s="669"/>
      <c r="FSF667" s="669"/>
      <c r="FSG667" s="669"/>
      <c r="FSH667" s="669"/>
      <c r="FSI667" s="669"/>
      <c r="FSJ667" s="669"/>
      <c r="FSK667" s="670" t="s">
        <v>1307</v>
      </c>
      <c r="FSL667" s="669"/>
      <c r="FSM667" s="669"/>
      <c r="FSN667" s="669"/>
      <c r="FSO667" s="669"/>
      <c r="FSP667" s="669"/>
      <c r="FSQ667" s="669"/>
      <c r="FSR667" s="669"/>
      <c r="FSS667" s="670" t="s">
        <v>1307</v>
      </c>
      <c r="FST667" s="669"/>
      <c r="FSU667" s="669"/>
      <c r="FSV667" s="669"/>
      <c r="FSW667" s="669"/>
      <c r="FSX667" s="669"/>
      <c r="FSY667" s="669"/>
      <c r="FSZ667" s="669"/>
      <c r="FTA667" s="670" t="s">
        <v>1307</v>
      </c>
      <c r="FTB667" s="669"/>
      <c r="FTC667" s="669"/>
      <c r="FTD667" s="669"/>
      <c r="FTE667" s="669"/>
      <c r="FTF667" s="669"/>
      <c r="FTG667" s="669"/>
      <c r="FTH667" s="669"/>
      <c r="FTI667" s="670" t="s">
        <v>1307</v>
      </c>
      <c r="FTJ667" s="669"/>
      <c r="FTK667" s="669"/>
      <c r="FTL667" s="669"/>
      <c r="FTM667" s="669"/>
      <c r="FTN667" s="669"/>
      <c r="FTO667" s="669"/>
      <c r="FTP667" s="669"/>
      <c r="FTQ667" s="670" t="s">
        <v>1307</v>
      </c>
      <c r="FTR667" s="669"/>
      <c r="FTS667" s="669"/>
      <c r="FTT667" s="669"/>
      <c r="FTU667" s="669"/>
      <c r="FTV667" s="669"/>
      <c r="FTW667" s="669"/>
      <c r="FTX667" s="669"/>
      <c r="FTY667" s="670" t="s">
        <v>1307</v>
      </c>
      <c r="FTZ667" s="669"/>
      <c r="FUA667" s="669"/>
      <c r="FUB667" s="669"/>
      <c r="FUC667" s="669"/>
      <c r="FUD667" s="669"/>
      <c r="FUE667" s="669"/>
      <c r="FUF667" s="669"/>
      <c r="FUG667" s="670" t="s">
        <v>1307</v>
      </c>
      <c r="FUH667" s="669"/>
      <c r="FUI667" s="669"/>
      <c r="FUJ667" s="669"/>
      <c r="FUK667" s="669"/>
      <c r="FUL667" s="669"/>
      <c r="FUM667" s="669"/>
      <c r="FUN667" s="669"/>
      <c r="FUO667" s="670" t="s">
        <v>1307</v>
      </c>
      <c r="FUP667" s="669"/>
      <c r="FUQ667" s="669"/>
      <c r="FUR667" s="669"/>
      <c r="FUS667" s="669"/>
      <c r="FUT667" s="669"/>
      <c r="FUU667" s="669"/>
      <c r="FUV667" s="669"/>
      <c r="FUW667" s="670" t="s">
        <v>1307</v>
      </c>
      <c r="FUX667" s="669"/>
      <c r="FUY667" s="669"/>
      <c r="FUZ667" s="669"/>
      <c r="FVA667" s="669"/>
      <c r="FVB667" s="669"/>
      <c r="FVC667" s="669"/>
      <c r="FVD667" s="669"/>
      <c r="FVE667" s="670" t="s">
        <v>1307</v>
      </c>
      <c r="FVF667" s="669"/>
      <c r="FVG667" s="669"/>
      <c r="FVH667" s="669"/>
      <c r="FVI667" s="669"/>
      <c r="FVJ667" s="669"/>
      <c r="FVK667" s="669"/>
      <c r="FVL667" s="669"/>
      <c r="FVM667" s="670" t="s">
        <v>1307</v>
      </c>
      <c r="FVN667" s="669"/>
      <c r="FVO667" s="669"/>
      <c r="FVP667" s="669"/>
      <c r="FVQ667" s="669"/>
      <c r="FVR667" s="669"/>
      <c r="FVS667" s="669"/>
      <c r="FVT667" s="669"/>
      <c r="FVU667" s="670" t="s">
        <v>1307</v>
      </c>
      <c r="FVV667" s="669"/>
      <c r="FVW667" s="669"/>
      <c r="FVX667" s="669"/>
      <c r="FVY667" s="669"/>
      <c r="FVZ667" s="669"/>
      <c r="FWA667" s="669"/>
      <c r="FWB667" s="669"/>
      <c r="FWC667" s="670" t="s">
        <v>1307</v>
      </c>
      <c r="FWD667" s="669"/>
      <c r="FWE667" s="669"/>
      <c r="FWF667" s="669"/>
      <c r="FWG667" s="669"/>
      <c r="FWH667" s="669"/>
      <c r="FWI667" s="669"/>
      <c r="FWJ667" s="669"/>
      <c r="FWK667" s="670" t="s">
        <v>1307</v>
      </c>
      <c r="FWL667" s="669"/>
      <c r="FWM667" s="669"/>
      <c r="FWN667" s="669"/>
      <c r="FWO667" s="669"/>
      <c r="FWP667" s="669"/>
      <c r="FWQ667" s="669"/>
      <c r="FWR667" s="669"/>
      <c r="FWS667" s="670" t="s">
        <v>1307</v>
      </c>
      <c r="FWT667" s="669"/>
      <c r="FWU667" s="669"/>
      <c r="FWV667" s="669"/>
      <c r="FWW667" s="669"/>
      <c r="FWX667" s="669"/>
      <c r="FWY667" s="669"/>
      <c r="FWZ667" s="669"/>
      <c r="FXA667" s="670" t="s">
        <v>1307</v>
      </c>
      <c r="FXB667" s="669"/>
      <c r="FXC667" s="669"/>
      <c r="FXD667" s="669"/>
      <c r="FXE667" s="669"/>
      <c r="FXF667" s="669"/>
      <c r="FXG667" s="669"/>
      <c r="FXH667" s="669"/>
      <c r="FXI667" s="670" t="s">
        <v>1307</v>
      </c>
      <c r="FXJ667" s="669"/>
      <c r="FXK667" s="669"/>
      <c r="FXL667" s="669"/>
      <c r="FXM667" s="669"/>
      <c r="FXN667" s="669"/>
      <c r="FXO667" s="669"/>
      <c r="FXP667" s="669"/>
      <c r="FXQ667" s="670" t="s">
        <v>1307</v>
      </c>
      <c r="FXR667" s="669"/>
      <c r="FXS667" s="669"/>
      <c r="FXT667" s="669"/>
      <c r="FXU667" s="669"/>
      <c r="FXV667" s="669"/>
      <c r="FXW667" s="669"/>
      <c r="FXX667" s="669"/>
      <c r="FXY667" s="670" t="s">
        <v>1307</v>
      </c>
      <c r="FXZ667" s="669"/>
      <c r="FYA667" s="669"/>
      <c r="FYB667" s="669"/>
      <c r="FYC667" s="669"/>
      <c r="FYD667" s="669"/>
      <c r="FYE667" s="669"/>
      <c r="FYF667" s="669"/>
      <c r="FYG667" s="670" t="s">
        <v>1307</v>
      </c>
      <c r="FYH667" s="669"/>
      <c r="FYI667" s="669"/>
      <c r="FYJ667" s="669"/>
      <c r="FYK667" s="669"/>
      <c r="FYL667" s="669"/>
      <c r="FYM667" s="669"/>
      <c r="FYN667" s="669"/>
      <c r="FYO667" s="670" t="s">
        <v>1307</v>
      </c>
      <c r="FYP667" s="669"/>
      <c r="FYQ667" s="669"/>
      <c r="FYR667" s="669"/>
      <c r="FYS667" s="669"/>
      <c r="FYT667" s="669"/>
      <c r="FYU667" s="669"/>
      <c r="FYV667" s="669"/>
      <c r="FYW667" s="670" t="s">
        <v>1307</v>
      </c>
      <c r="FYX667" s="669"/>
      <c r="FYY667" s="669"/>
      <c r="FYZ667" s="669"/>
      <c r="FZA667" s="669"/>
      <c r="FZB667" s="669"/>
      <c r="FZC667" s="669"/>
      <c r="FZD667" s="669"/>
      <c r="FZE667" s="670" t="s">
        <v>1307</v>
      </c>
      <c r="FZF667" s="669"/>
      <c r="FZG667" s="669"/>
      <c r="FZH667" s="669"/>
      <c r="FZI667" s="669"/>
      <c r="FZJ667" s="669"/>
      <c r="FZK667" s="669"/>
      <c r="FZL667" s="669"/>
      <c r="FZM667" s="670" t="s">
        <v>1307</v>
      </c>
      <c r="FZN667" s="669"/>
      <c r="FZO667" s="669"/>
      <c r="FZP667" s="669"/>
      <c r="FZQ667" s="669"/>
      <c r="FZR667" s="669"/>
      <c r="FZS667" s="669"/>
      <c r="FZT667" s="669"/>
      <c r="FZU667" s="670" t="s">
        <v>1307</v>
      </c>
      <c r="FZV667" s="669"/>
      <c r="FZW667" s="669"/>
      <c r="FZX667" s="669"/>
      <c r="FZY667" s="669"/>
      <c r="FZZ667" s="669"/>
      <c r="GAA667" s="669"/>
      <c r="GAB667" s="669"/>
      <c r="GAC667" s="670" t="s">
        <v>1307</v>
      </c>
      <c r="GAD667" s="669"/>
      <c r="GAE667" s="669"/>
      <c r="GAF667" s="669"/>
      <c r="GAG667" s="669"/>
      <c r="GAH667" s="669"/>
      <c r="GAI667" s="669"/>
      <c r="GAJ667" s="669"/>
      <c r="GAK667" s="670" t="s">
        <v>1307</v>
      </c>
      <c r="GAL667" s="669"/>
      <c r="GAM667" s="669"/>
      <c r="GAN667" s="669"/>
      <c r="GAO667" s="669"/>
      <c r="GAP667" s="669"/>
      <c r="GAQ667" s="669"/>
      <c r="GAR667" s="669"/>
      <c r="GAS667" s="670" t="s">
        <v>1307</v>
      </c>
      <c r="GAT667" s="669"/>
      <c r="GAU667" s="669"/>
      <c r="GAV667" s="669"/>
      <c r="GAW667" s="669"/>
      <c r="GAX667" s="669"/>
      <c r="GAY667" s="669"/>
      <c r="GAZ667" s="669"/>
      <c r="GBA667" s="670" t="s">
        <v>1307</v>
      </c>
      <c r="GBB667" s="669"/>
      <c r="GBC667" s="669"/>
      <c r="GBD667" s="669"/>
      <c r="GBE667" s="669"/>
      <c r="GBF667" s="669"/>
      <c r="GBG667" s="669"/>
      <c r="GBH667" s="669"/>
      <c r="GBI667" s="670" t="s">
        <v>1307</v>
      </c>
      <c r="GBJ667" s="669"/>
      <c r="GBK667" s="669"/>
      <c r="GBL667" s="669"/>
      <c r="GBM667" s="669"/>
      <c r="GBN667" s="669"/>
      <c r="GBO667" s="669"/>
      <c r="GBP667" s="669"/>
      <c r="GBQ667" s="670" t="s">
        <v>1307</v>
      </c>
      <c r="GBR667" s="669"/>
      <c r="GBS667" s="669"/>
      <c r="GBT667" s="669"/>
      <c r="GBU667" s="669"/>
      <c r="GBV667" s="669"/>
      <c r="GBW667" s="669"/>
      <c r="GBX667" s="669"/>
      <c r="GBY667" s="670" t="s">
        <v>1307</v>
      </c>
      <c r="GBZ667" s="669"/>
      <c r="GCA667" s="669"/>
      <c r="GCB667" s="669"/>
      <c r="GCC667" s="669"/>
      <c r="GCD667" s="669"/>
      <c r="GCE667" s="669"/>
      <c r="GCF667" s="669"/>
      <c r="GCG667" s="670" t="s">
        <v>1307</v>
      </c>
      <c r="GCH667" s="669"/>
      <c r="GCI667" s="669"/>
      <c r="GCJ667" s="669"/>
      <c r="GCK667" s="669"/>
      <c r="GCL667" s="669"/>
      <c r="GCM667" s="669"/>
      <c r="GCN667" s="669"/>
      <c r="GCO667" s="670" t="s">
        <v>1307</v>
      </c>
      <c r="GCP667" s="669"/>
      <c r="GCQ667" s="669"/>
      <c r="GCR667" s="669"/>
      <c r="GCS667" s="669"/>
      <c r="GCT667" s="669"/>
      <c r="GCU667" s="669"/>
      <c r="GCV667" s="669"/>
      <c r="GCW667" s="670" t="s">
        <v>1307</v>
      </c>
      <c r="GCX667" s="669"/>
      <c r="GCY667" s="669"/>
      <c r="GCZ667" s="669"/>
      <c r="GDA667" s="669"/>
      <c r="GDB667" s="669"/>
      <c r="GDC667" s="669"/>
      <c r="GDD667" s="669"/>
      <c r="GDE667" s="670" t="s">
        <v>1307</v>
      </c>
      <c r="GDF667" s="669"/>
      <c r="GDG667" s="669"/>
      <c r="GDH667" s="669"/>
      <c r="GDI667" s="669"/>
      <c r="GDJ667" s="669"/>
      <c r="GDK667" s="669"/>
      <c r="GDL667" s="669"/>
      <c r="GDM667" s="670" t="s">
        <v>1307</v>
      </c>
      <c r="GDN667" s="669"/>
      <c r="GDO667" s="669"/>
      <c r="GDP667" s="669"/>
      <c r="GDQ667" s="669"/>
      <c r="GDR667" s="669"/>
      <c r="GDS667" s="669"/>
      <c r="GDT667" s="669"/>
      <c r="GDU667" s="670" t="s">
        <v>1307</v>
      </c>
      <c r="GDV667" s="669"/>
      <c r="GDW667" s="669"/>
      <c r="GDX667" s="669"/>
      <c r="GDY667" s="669"/>
      <c r="GDZ667" s="669"/>
      <c r="GEA667" s="669"/>
      <c r="GEB667" s="669"/>
      <c r="GEC667" s="670" t="s">
        <v>1307</v>
      </c>
      <c r="GED667" s="669"/>
      <c r="GEE667" s="669"/>
      <c r="GEF667" s="669"/>
      <c r="GEG667" s="669"/>
      <c r="GEH667" s="669"/>
      <c r="GEI667" s="669"/>
      <c r="GEJ667" s="669"/>
      <c r="GEK667" s="670" t="s">
        <v>1307</v>
      </c>
      <c r="GEL667" s="669"/>
      <c r="GEM667" s="669"/>
      <c r="GEN667" s="669"/>
      <c r="GEO667" s="669"/>
      <c r="GEP667" s="669"/>
      <c r="GEQ667" s="669"/>
      <c r="GER667" s="669"/>
      <c r="GES667" s="670" t="s">
        <v>1307</v>
      </c>
      <c r="GET667" s="669"/>
      <c r="GEU667" s="669"/>
      <c r="GEV667" s="669"/>
      <c r="GEW667" s="669"/>
      <c r="GEX667" s="669"/>
      <c r="GEY667" s="669"/>
      <c r="GEZ667" s="669"/>
      <c r="GFA667" s="670" t="s">
        <v>1307</v>
      </c>
      <c r="GFB667" s="669"/>
      <c r="GFC667" s="669"/>
      <c r="GFD667" s="669"/>
      <c r="GFE667" s="669"/>
      <c r="GFF667" s="669"/>
      <c r="GFG667" s="669"/>
      <c r="GFH667" s="669"/>
      <c r="GFI667" s="670" t="s">
        <v>1307</v>
      </c>
      <c r="GFJ667" s="669"/>
      <c r="GFK667" s="669"/>
      <c r="GFL667" s="669"/>
      <c r="GFM667" s="669"/>
      <c r="GFN667" s="669"/>
      <c r="GFO667" s="669"/>
      <c r="GFP667" s="669"/>
      <c r="GFQ667" s="670" t="s">
        <v>1307</v>
      </c>
      <c r="GFR667" s="669"/>
      <c r="GFS667" s="669"/>
      <c r="GFT667" s="669"/>
      <c r="GFU667" s="669"/>
      <c r="GFV667" s="669"/>
      <c r="GFW667" s="669"/>
      <c r="GFX667" s="669"/>
      <c r="GFY667" s="670" t="s">
        <v>1307</v>
      </c>
      <c r="GFZ667" s="669"/>
      <c r="GGA667" s="669"/>
      <c r="GGB667" s="669"/>
      <c r="GGC667" s="669"/>
      <c r="GGD667" s="669"/>
      <c r="GGE667" s="669"/>
      <c r="GGF667" s="669"/>
      <c r="GGG667" s="670" t="s">
        <v>1307</v>
      </c>
      <c r="GGH667" s="669"/>
      <c r="GGI667" s="669"/>
      <c r="GGJ667" s="669"/>
      <c r="GGK667" s="669"/>
      <c r="GGL667" s="669"/>
      <c r="GGM667" s="669"/>
      <c r="GGN667" s="669"/>
      <c r="GGO667" s="670" t="s">
        <v>1307</v>
      </c>
      <c r="GGP667" s="669"/>
      <c r="GGQ667" s="669"/>
      <c r="GGR667" s="669"/>
      <c r="GGS667" s="669"/>
      <c r="GGT667" s="669"/>
      <c r="GGU667" s="669"/>
      <c r="GGV667" s="669"/>
      <c r="GGW667" s="670" t="s">
        <v>1307</v>
      </c>
      <c r="GGX667" s="669"/>
      <c r="GGY667" s="669"/>
      <c r="GGZ667" s="669"/>
      <c r="GHA667" s="669"/>
      <c r="GHB667" s="669"/>
      <c r="GHC667" s="669"/>
      <c r="GHD667" s="669"/>
      <c r="GHE667" s="670" t="s">
        <v>1307</v>
      </c>
      <c r="GHF667" s="669"/>
      <c r="GHG667" s="669"/>
      <c r="GHH667" s="669"/>
      <c r="GHI667" s="669"/>
      <c r="GHJ667" s="669"/>
      <c r="GHK667" s="669"/>
      <c r="GHL667" s="669"/>
      <c r="GHM667" s="670" t="s">
        <v>1307</v>
      </c>
      <c r="GHN667" s="669"/>
      <c r="GHO667" s="669"/>
      <c r="GHP667" s="669"/>
      <c r="GHQ667" s="669"/>
      <c r="GHR667" s="669"/>
      <c r="GHS667" s="669"/>
      <c r="GHT667" s="669"/>
      <c r="GHU667" s="670" t="s">
        <v>1307</v>
      </c>
      <c r="GHV667" s="669"/>
      <c r="GHW667" s="669"/>
      <c r="GHX667" s="669"/>
      <c r="GHY667" s="669"/>
      <c r="GHZ667" s="669"/>
      <c r="GIA667" s="669"/>
      <c r="GIB667" s="669"/>
      <c r="GIC667" s="670" t="s">
        <v>1307</v>
      </c>
      <c r="GID667" s="669"/>
      <c r="GIE667" s="669"/>
      <c r="GIF667" s="669"/>
      <c r="GIG667" s="669"/>
      <c r="GIH667" s="669"/>
      <c r="GII667" s="669"/>
      <c r="GIJ667" s="669"/>
      <c r="GIK667" s="670" t="s">
        <v>1307</v>
      </c>
      <c r="GIL667" s="669"/>
      <c r="GIM667" s="669"/>
      <c r="GIN667" s="669"/>
      <c r="GIO667" s="669"/>
      <c r="GIP667" s="669"/>
      <c r="GIQ667" s="669"/>
      <c r="GIR667" s="669"/>
      <c r="GIS667" s="670" t="s">
        <v>1307</v>
      </c>
      <c r="GIT667" s="669"/>
      <c r="GIU667" s="669"/>
      <c r="GIV667" s="669"/>
      <c r="GIW667" s="669"/>
      <c r="GIX667" s="669"/>
      <c r="GIY667" s="669"/>
      <c r="GIZ667" s="669"/>
      <c r="GJA667" s="670" t="s">
        <v>1307</v>
      </c>
      <c r="GJB667" s="669"/>
      <c r="GJC667" s="669"/>
      <c r="GJD667" s="669"/>
      <c r="GJE667" s="669"/>
      <c r="GJF667" s="669"/>
      <c r="GJG667" s="669"/>
      <c r="GJH667" s="669"/>
      <c r="GJI667" s="670" t="s">
        <v>1307</v>
      </c>
      <c r="GJJ667" s="669"/>
      <c r="GJK667" s="669"/>
      <c r="GJL667" s="669"/>
      <c r="GJM667" s="669"/>
      <c r="GJN667" s="669"/>
      <c r="GJO667" s="669"/>
      <c r="GJP667" s="669"/>
      <c r="GJQ667" s="670" t="s">
        <v>1307</v>
      </c>
      <c r="GJR667" s="669"/>
      <c r="GJS667" s="669"/>
      <c r="GJT667" s="669"/>
      <c r="GJU667" s="669"/>
      <c r="GJV667" s="669"/>
      <c r="GJW667" s="669"/>
      <c r="GJX667" s="669"/>
      <c r="GJY667" s="670" t="s">
        <v>1307</v>
      </c>
      <c r="GJZ667" s="669"/>
      <c r="GKA667" s="669"/>
      <c r="GKB667" s="669"/>
      <c r="GKC667" s="669"/>
      <c r="GKD667" s="669"/>
      <c r="GKE667" s="669"/>
      <c r="GKF667" s="669"/>
      <c r="GKG667" s="670" t="s">
        <v>1307</v>
      </c>
      <c r="GKH667" s="669"/>
      <c r="GKI667" s="669"/>
      <c r="GKJ667" s="669"/>
      <c r="GKK667" s="669"/>
      <c r="GKL667" s="669"/>
      <c r="GKM667" s="669"/>
      <c r="GKN667" s="669"/>
      <c r="GKO667" s="670" t="s">
        <v>1307</v>
      </c>
      <c r="GKP667" s="669"/>
      <c r="GKQ667" s="669"/>
      <c r="GKR667" s="669"/>
      <c r="GKS667" s="669"/>
      <c r="GKT667" s="669"/>
      <c r="GKU667" s="669"/>
      <c r="GKV667" s="669"/>
      <c r="GKW667" s="670" t="s">
        <v>1307</v>
      </c>
      <c r="GKX667" s="669"/>
      <c r="GKY667" s="669"/>
      <c r="GKZ667" s="669"/>
      <c r="GLA667" s="669"/>
      <c r="GLB667" s="669"/>
      <c r="GLC667" s="669"/>
      <c r="GLD667" s="669"/>
      <c r="GLE667" s="670" t="s">
        <v>1307</v>
      </c>
      <c r="GLF667" s="669"/>
      <c r="GLG667" s="669"/>
      <c r="GLH667" s="669"/>
      <c r="GLI667" s="669"/>
      <c r="GLJ667" s="669"/>
      <c r="GLK667" s="669"/>
      <c r="GLL667" s="669"/>
      <c r="GLM667" s="670" t="s">
        <v>1307</v>
      </c>
      <c r="GLN667" s="669"/>
      <c r="GLO667" s="669"/>
      <c r="GLP667" s="669"/>
      <c r="GLQ667" s="669"/>
      <c r="GLR667" s="669"/>
      <c r="GLS667" s="669"/>
      <c r="GLT667" s="669"/>
      <c r="GLU667" s="670" t="s">
        <v>1307</v>
      </c>
      <c r="GLV667" s="669"/>
      <c r="GLW667" s="669"/>
      <c r="GLX667" s="669"/>
      <c r="GLY667" s="669"/>
      <c r="GLZ667" s="669"/>
      <c r="GMA667" s="669"/>
      <c r="GMB667" s="669"/>
      <c r="GMC667" s="670" t="s">
        <v>1307</v>
      </c>
      <c r="GMD667" s="669"/>
      <c r="GME667" s="669"/>
      <c r="GMF667" s="669"/>
      <c r="GMG667" s="669"/>
      <c r="GMH667" s="669"/>
      <c r="GMI667" s="669"/>
      <c r="GMJ667" s="669"/>
      <c r="GMK667" s="670" t="s">
        <v>1307</v>
      </c>
      <c r="GML667" s="669"/>
      <c r="GMM667" s="669"/>
      <c r="GMN667" s="669"/>
      <c r="GMO667" s="669"/>
      <c r="GMP667" s="669"/>
      <c r="GMQ667" s="669"/>
      <c r="GMR667" s="669"/>
      <c r="GMS667" s="670" t="s">
        <v>1307</v>
      </c>
      <c r="GMT667" s="669"/>
      <c r="GMU667" s="669"/>
      <c r="GMV667" s="669"/>
      <c r="GMW667" s="669"/>
      <c r="GMX667" s="669"/>
      <c r="GMY667" s="669"/>
      <c r="GMZ667" s="669"/>
      <c r="GNA667" s="670" t="s">
        <v>1307</v>
      </c>
      <c r="GNB667" s="669"/>
      <c r="GNC667" s="669"/>
      <c r="GND667" s="669"/>
      <c r="GNE667" s="669"/>
      <c r="GNF667" s="669"/>
      <c r="GNG667" s="669"/>
      <c r="GNH667" s="669"/>
      <c r="GNI667" s="670" t="s">
        <v>1307</v>
      </c>
      <c r="GNJ667" s="669"/>
      <c r="GNK667" s="669"/>
      <c r="GNL667" s="669"/>
      <c r="GNM667" s="669"/>
      <c r="GNN667" s="669"/>
      <c r="GNO667" s="669"/>
      <c r="GNP667" s="669"/>
      <c r="GNQ667" s="670" t="s">
        <v>1307</v>
      </c>
      <c r="GNR667" s="669"/>
      <c r="GNS667" s="669"/>
      <c r="GNT667" s="669"/>
      <c r="GNU667" s="669"/>
      <c r="GNV667" s="669"/>
      <c r="GNW667" s="669"/>
      <c r="GNX667" s="669"/>
      <c r="GNY667" s="670" t="s">
        <v>1307</v>
      </c>
      <c r="GNZ667" s="669"/>
      <c r="GOA667" s="669"/>
      <c r="GOB667" s="669"/>
      <c r="GOC667" s="669"/>
      <c r="GOD667" s="669"/>
      <c r="GOE667" s="669"/>
      <c r="GOF667" s="669"/>
      <c r="GOG667" s="670" t="s">
        <v>1307</v>
      </c>
      <c r="GOH667" s="669"/>
      <c r="GOI667" s="669"/>
      <c r="GOJ667" s="669"/>
      <c r="GOK667" s="669"/>
      <c r="GOL667" s="669"/>
      <c r="GOM667" s="669"/>
      <c r="GON667" s="669"/>
      <c r="GOO667" s="670" t="s">
        <v>1307</v>
      </c>
      <c r="GOP667" s="669"/>
      <c r="GOQ667" s="669"/>
      <c r="GOR667" s="669"/>
      <c r="GOS667" s="669"/>
      <c r="GOT667" s="669"/>
      <c r="GOU667" s="669"/>
      <c r="GOV667" s="669"/>
      <c r="GOW667" s="670" t="s">
        <v>1307</v>
      </c>
      <c r="GOX667" s="669"/>
      <c r="GOY667" s="669"/>
      <c r="GOZ667" s="669"/>
      <c r="GPA667" s="669"/>
      <c r="GPB667" s="669"/>
      <c r="GPC667" s="669"/>
      <c r="GPD667" s="669"/>
      <c r="GPE667" s="670" t="s">
        <v>1307</v>
      </c>
      <c r="GPF667" s="669"/>
      <c r="GPG667" s="669"/>
      <c r="GPH667" s="669"/>
      <c r="GPI667" s="669"/>
      <c r="GPJ667" s="669"/>
      <c r="GPK667" s="669"/>
      <c r="GPL667" s="669"/>
      <c r="GPM667" s="670" t="s">
        <v>1307</v>
      </c>
      <c r="GPN667" s="669"/>
      <c r="GPO667" s="669"/>
      <c r="GPP667" s="669"/>
      <c r="GPQ667" s="669"/>
      <c r="GPR667" s="669"/>
      <c r="GPS667" s="669"/>
      <c r="GPT667" s="669"/>
      <c r="GPU667" s="670" t="s">
        <v>1307</v>
      </c>
      <c r="GPV667" s="669"/>
      <c r="GPW667" s="669"/>
      <c r="GPX667" s="669"/>
      <c r="GPY667" s="669"/>
      <c r="GPZ667" s="669"/>
      <c r="GQA667" s="669"/>
      <c r="GQB667" s="669"/>
      <c r="GQC667" s="670" t="s">
        <v>1307</v>
      </c>
      <c r="GQD667" s="669"/>
      <c r="GQE667" s="669"/>
      <c r="GQF667" s="669"/>
      <c r="GQG667" s="669"/>
      <c r="GQH667" s="669"/>
      <c r="GQI667" s="669"/>
      <c r="GQJ667" s="669"/>
      <c r="GQK667" s="670" t="s">
        <v>1307</v>
      </c>
      <c r="GQL667" s="669"/>
      <c r="GQM667" s="669"/>
      <c r="GQN667" s="669"/>
      <c r="GQO667" s="669"/>
      <c r="GQP667" s="669"/>
      <c r="GQQ667" s="669"/>
      <c r="GQR667" s="669"/>
      <c r="GQS667" s="670" t="s">
        <v>1307</v>
      </c>
      <c r="GQT667" s="669"/>
      <c r="GQU667" s="669"/>
      <c r="GQV667" s="669"/>
      <c r="GQW667" s="669"/>
      <c r="GQX667" s="669"/>
      <c r="GQY667" s="669"/>
      <c r="GQZ667" s="669"/>
      <c r="GRA667" s="670" t="s">
        <v>1307</v>
      </c>
      <c r="GRB667" s="669"/>
      <c r="GRC667" s="669"/>
      <c r="GRD667" s="669"/>
      <c r="GRE667" s="669"/>
      <c r="GRF667" s="669"/>
      <c r="GRG667" s="669"/>
      <c r="GRH667" s="669"/>
      <c r="GRI667" s="670" t="s">
        <v>1307</v>
      </c>
      <c r="GRJ667" s="669"/>
      <c r="GRK667" s="669"/>
      <c r="GRL667" s="669"/>
      <c r="GRM667" s="669"/>
      <c r="GRN667" s="669"/>
      <c r="GRO667" s="669"/>
      <c r="GRP667" s="669"/>
      <c r="GRQ667" s="670" t="s">
        <v>1307</v>
      </c>
      <c r="GRR667" s="669"/>
      <c r="GRS667" s="669"/>
      <c r="GRT667" s="669"/>
      <c r="GRU667" s="669"/>
      <c r="GRV667" s="669"/>
      <c r="GRW667" s="669"/>
      <c r="GRX667" s="669"/>
      <c r="GRY667" s="670" t="s">
        <v>1307</v>
      </c>
      <c r="GRZ667" s="669"/>
      <c r="GSA667" s="669"/>
      <c r="GSB667" s="669"/>
      <c r="GSC667" s="669"/>
      <c r="GSD667" s="669"/>
      <c r="GSE667" s="669"/>
      <c r="GSF667" s="669"/>
      <c r="GSG667" s="670" t="s">
        <v>1307</v>
      </c>
      <c r="GSH667" s="669"/>
      <c r="GSI667" s="669"/>
      <c r="GSJ667" s="669"/>
      <c r="GSK667" s="669"/>
      <c r="GSL667" s="669"/>
      <c r="GSM667" s="669"/>
      <c r="GSN667" s="669"/>
      <c r="GSO667" s="670" t="s">
        <v>1307</v>
      </c>
      <c r="GSP667" s="669"/>
      <c r="GSQ667" s="669"/>
      <c r="GSR667" s="669"/>
      <c r="GSS667" s="669"/>
      <c r="GST667" s="669"/>
      <c r="GSU667" s="669"/>
      <c r="GSV667" s="669"/>
      <c r="GSW667" s="670" t="s">
        <v>1307</v>
      </c>
      <c r="GSX667" s="669"/>
      <c r="GSY667" s="669"/>
      <c r="GSZ667" s="669"/>
      <c r="GTA667" s="669"/>
      <c r="GTB667" s="669"/>
      <c r="GTC667" s="669"/>
      <c r="GTD667" s="669"/>
      <c r="GTE667" s="670" t="s">
        <v>1307</v>
      </c>
      <c r="GTF667" s="669"/>
      <c r="GTG667" s="669"/>
      <c r="GTH667" s="669"/>
      <c r="GTI667" s="669"/>
      <c r="GTJ667" s="669"/>
      <c r="GTK667" s="669"/>
      <c r="GTL667" s="669"/>
      <c r="GTM667" s="670" t="s">
        <v>1307</v>
      </c>
      <c r="GTN667" s="669"/>
      <c r="GTO667" s="669"/>
      <c r="GTP667" s="669"/>
      <c r="GTQ667" s="669"/>
      <c r="GTR667" s="669"/>
      <c r="GTS667" s="669"/>
      <c r="GTT667" s="669"/>
      <c r="GTU667" s="670" t="s">
        <v>1307</v>
      </c>
      <c r="GTV667" s="669"/>
      <c r="GTW667" s="669"/>
      <c r="GTX667" s="669"/>
      <c r="GTY667" s="669"/>
      <c r="GTZ667" s="669"/>
      <c r="GUA667" s="669"/>
      <c r="GUB667" s="669"/>
      <c r="GUC667" s="670" t="s">
        <v>1307</v>
      </c>
      <c r="GUD667" s="669"/>
      <c r="GUE667" s="669"/>
      <c r="GUF667" s="669"/>
      <c r="GUG667" s="669"/>
      <c r="GUH667" s="669"/>
      <c r="GUI667" s="669"/>
      <c r="GUJ667" s="669"/>
      <c r="GUK667" s="670" t="s">
        <v>1307</v>
      </c>
      <c r="GUL667" s="669"/>
      <c r="GUM667" s="669"/>
      <c r="GUN667" s="669"/>
      <c r="GUO667" s="669"/>
      <c r="GUP667" s="669"/>
      <c r="GUQ667" s="669"/>
      <c r="GUR667" s="669"/>
      <c r="GUS667" s="670" t="s">
        <v>1307</v>
      </c>
      <c r="GUT667" s="669"/>
      <c r="GUU667" s="669"/>
      <c r="GUV667" s="669"/>
      <c r="GUW667" s="669"/>
      <c r="GUX667" s="669"/>
      <c r="GUY667" s="669"/>
      <c r="GUZ667" s="669"/>
      <c r="GVA667" s="670" t="s">
        <v>1307</v>
      </c>
      <c r="GVB667" s="669"/>
      <c r="GVC667" s="669"/>
      <c r="GVD667" s="669"/>
      <c r="GVE667" s="669"/>
      <c r="GVF667" s="669"/>
      <c r="GVG667" s="669"/>
      <c r="GVH667" s="669"/>
      <c r="GVI667" s="670" t="s">
        <v>1307</v>
      </c>
      <c r="GVJ667" s="669"/>
      <c r="GVK667" s="669"/>
      <c r="GVL667" s="669"/>
      <c r="GVM667" s="669"/>
      <c r="GVN667" s="669"/>
      <c r="GVO667" s="669"/>
      <c r="GVP667" s="669"/>
      <c r="GVQ667" s="670" t="s">
        <v>1307</v>
      </c>
      <c r="GVR667" s="669"/>
      <c r="GVS667" s="669"/>
      <c r="GVT667" s="669"/>
      <c r="GVU667" s="669"/>
      <c r="GVV667" s="669"/>
      <c r="GVW667" s="669"/>
      <c r="GVX667" s="669"/>
      <c r="GVY667" s="670" t="s">
        <v>1307</v>
      </c>
      <c r="GVZ667" s="669"/>
      <c r="GWA667" s="669"/>
      <c r="GWB667" s="669"/>
      <c r="GWC667" s="669"/>
      <c r="GWD667" s="669"/>
      <c r="GWE667" s="669"/>
      <c r="GWF667" s="669"/>
      <c r="GWG667" s="670" t="s">
        <v>1307</v>
      </c>
      <c r="GWH667" s="669"/>
      <c r="GWI667" s="669"/>
      <c r="GWJ667" s="669"/>
      <c r="GWK667" s="669"/>
      <c r="GWL667" s="669"/>
      <c r="GWM667" s="669"/>
      <c r="GWN667" s="669"/>
      <c r="GWO667" s="670" t="s">
        <v>1307</v>
      </c>
      <c r="GWP667" s="669"/>
      <c r="GWQ667" s="669"/>
      <c r="GWR667" s="669"/>
      <c r="GWS667" s="669"/>
      <c r="GWT667" s="669"/>
      <c r="GWU667" s="669"/>
      <c r="GWV667" s="669"/>
      <c r="GWW667" s="670" t="s">
        <v>1307</v>
      </c>
      <c r="GWX667" s="669"/>
      <c r="GWY667" s="669"/>
      <c r="GWZ667" s="669"/>
      <c r="GXA667" s="669"/>
      <c r="GXB667" s="669"/>
      <c r="GXC667" s="669"/>
      <c r="GXD667" s="669"/>
      <c r="GXE667" s="670" t="s">
        <v>1307</v>
      </c>
      <c r="GXF667" s="669"/>
      <c r="GXG667" s="669"/>
      <c r="GXH667" s="669"/>
      <c r="GXI667" s="669"/>
      <c r="GXJ667" s="669"/>
      <c r="GXK667" s="669"/>
      <c r="GXL667" s="669"/>
      <c r="GXM667" s="670" t="s">
        <v>1307</v>
      </c>
      <c r="GXN667" s="669"/>
      <c r="GXO667" s="669"/>
      <c r="GXP667" s="669"/>
      <c r="GXQ667" s="669"/>
      <c r="GXR667" s="669"/>
      <c r="GXS667" s="669"/>
      <c r="GXT667" s="669"/>
      <c r="GXU667" s="670" t="s">
        <v>1307</v>
      </c>
      <c r="GXV667" s="669"/>
      <c r="GXW667" s="669"/>
      <c r="GXX667" s="669"/>
      <c r="GXY667" s="669"/>
      <c r="GXZ667" s="669"/>
      <c r="GYA667" s="669"/>
      <c r="GYB667" s="669"/>
      <c r="GYC667" s="670" t="s">
        <v>1307</v>
      </c>
      <c r="GYD667" s="669"/>
      <c r="GYE667" s="669"/>
      <c r="GYF667" s="669"/>
      <c r="GYG667" s="669"/>
      <c r="GYH667" s="669"/>
      <c r="GYI667" s="669"/>
      <c r="GYJ667" s="669"/>
      <c r="GYK667" s="670" t="s">
        <v>1307</v>
      </c>
      <c r="GYL667" s="669"/>
      <c r="GYM667" s="669"/>
      <c r="GYN667" s="669"/>
      <c r="GYO667" s="669"/>
      <c r="GYP667" s="669"/>
      <c r="GYQ667" s="669"/>
      <c r="GYR667" s="669"/>
      <c r="GYS667" s="670" t="s">
        <v>1307</v>
      </c>
      <c r="GYT667" s="669"/>
      <c r="GYU667" s="669"/>
      <c r="GYV667" s="669"/>
      <c r="GYW667" s="669"/>
      <c r="GYX667" s="669"/>
      <c r="GYY667" s="669"/>
      <c r="GYZ667" s="669"/>
      <c r="GZA667" s="670" t="s">
        <v>1307</v>
      </c>
      <c r="GZB667" s="669"/>
      <c r="GZC667" s="669"/>
      <c r="GZD667" s="669"/>
      <c r="GZE667" s="669"/>
      <c r="GZF667" s="669"/>
      <c r="GZG667" s="669"/>
      <c r="GZH667" s="669"/>
      <c r="GZI667" s="670" t="s">
        <v>1307</v>
      </c>
      <c r="GZJ667" s="669"/>
      <c r="GZK667" s="669"/>
      <c r="GZL667" s="669"/>
      <c r="GZM667" s="669"/>
      <c r="GZN667" s="669"/>
      <c r="GZO667" s="669"/>
      <c r="GZP667" s="669"/>
      <c r="GZQ667" s="670" t="s">
        <v>1307</v>
      </c>
      <c r="GZR667" s="669"/>
      <c r="GZS667" s="669"/>
      <c r="GZT667" s="669"/>
      <c r="GZU667" s="669"/>
      <c r="GZV667" s="669"/>
      <c r="GZW667" s="669"/>
      <c r="GZX667" s="669"/>
      <c r="GZY667" s="670" t="s">
        <v>1307</v>
      </c>
      <c r="GZZ667" s="669"/>
      <c r="HAA667" s="669"/>
      <c r="HAB667" s="669"/>
      <c r="HAC667" s="669"/>
      <c r="HAD667" s="669"/>
      <c r="HAE667" s="669"/>
      <c r="HAF667" s="669"/>
      <c r="HAG667" s="670" t="s">
        <v>1307</v>
      </c>
      <c r="HAH667" s="669"/>
      <c r="HAI667" s="669"/>
      <c r="HAJ667" s="669"/>
      <c r="HAK667" s="669"/>
      <c r="HAL667" s="669"/>
      <c r="HAM667" s="669"/>
      <c r="HAN667" s="669"/>
      <c r="HAO667" s="670" t="s">
        <v>1307</v>
      </c>
      <c r="HAP667" s="669"/>
      <c r="HAQ667" s="669"/>
      <c r="HAR667" s="669"/>
      <c r="HAS667" s="669"/>
      <c r="HAT667" s="669"/>
      <c r="HAU667" s="669"/>
      <c r="HAV667" s="669"/>
      <c r="HAW667" s="670" t="s">
        <v>1307</v>
      </c>
      <c r="HAX667" s="669"/>
      <c r="HAY667" s="669"/>
      <c r="HAZ667" s="669"/>
      <c r="HBA667" s="669"/>
      <c r="HBB667" s="669"/>
      <c r="HBC667" s="669"/>
      <c r="HBD667" s="669"/>
      <c r="HBE667" s="670" t="s">
        <v>1307</v>
      </c>
      <c r="HBF667" s="669"/>
      <c r="HBG667" s="669"/>
      <c r="HBH667" s="669"/>
      <c r="HBI667" s="669"/>
      <c r="HBJ667" s="669"/>
      <c r="HBK667" s="669"/>
      <c r="HBL667" s="669"/>
      <c r="HBM667" s="670" t="s">
        <v>1307</v>
      </c>
      <c r="HBN667" s="669"/>
      <c r="HBO667" s="669"/>
      <c r="HBP667" s="669"/>
      <c r="HBQ667" s="669"/>
      <c r="HBR667" s="669"/>
      <c r="HBS667" s="669"/>
      <c r="HBT667" s="669"/>
      <c r="HBU667" s="670" t="s">
        <v>1307</v>
      </c>
      <c r="HBV667" s="669"/>
      <c r="HBW667" s="669"/>
      <c r="HBX667" s="669"/>
      <c r="HBY667" s="669"/>
      <c r="HBZ667" s="669"/>
      <c r="HCA667" s="669"/>
      <c r="HCB667" s="669"/>
      <c r="HCC667" s="670" t="s">
        <v>1307</v>
      </c>
      <c r="HCD667" s="669"/>
      <c r="HCE667" s="669"/>
      <c r="HCF667" s="669"/>
      <c r="HCG667" s="669"/>
      <c r="HCH667" s="669"/>
      <c r="HCI667" s="669"/>
      <c r="HCJ667" s="669"/>
      <c r="HCK667" s="670" t="s">
        <v>1307</v>
      </c>
      <c r="HCL667" s="669"/>
      <c r="HCM667" s="669"/>
      <c r="HCN667" s="669"/>
      <c r="HCO667" s="669"/>
      <c r="HCP667" s="669"/>
      <c r="HCQ667" s="669"/>
      <c r="HCR667" s="669"/>
      <c r="HCS667" s="670" t="s">
        <v>1307</v>
      </c>
      <c r="HCT667" s="669"/>
      <c r="HCU667" s="669"/>
      <c r="HCV667" s="669"/>
      <c r="HCW667" s="669"/>
      <c r="HCX667" s="669"/>
      <c r="HCY667" s="669"/>
      <c r="HCZ667" s="669"/>
      <c r="HDA667" s="670" t="s">
        <v>1307</v>
      </c>
      <c r="HDB667" s="669"/>
      <c r="HDC667" s="669"/>
      <c r="HDD667" s="669"/>
      <c r="HDE667" s="669"/>
      <c r="HDF667" s="669"/>
      <c r="HDG667" s="669"/>
      <c r="HDH667" s="669"/>
      <c r="HDI667" s="670" t="s">
        <v>1307</v>
      </c>
      <c r="HDJ667" s="669"/>
      <c r="HDK667" s="669"/>
      <c r="HDL667" s="669"/>
      <c r="HDM667" s="669"/>
      <c r="HDN667" s="669"/>
      <c r="HDO667" s="669"/>
      <c r="HDP667" s="669"/>
      <c r="HDQ667" s="670" t="s">
        <v>1307</v>
      </c>
      <c r="HDR667" s="669"/>
      <c r="HDS667" s="669"/>
      <c r="HDT667" s="669"/>
      <c r="HDU667" s="669"/>
      <c r="HDV667" s="669"/>
      <c r="HDW667" s="669"/>
      <c r="HDX667" s="669"/>
      <c r="HDY667" s="670" t="s">
        <v>1307</v>
      </c>
      <c r="HDZ667" s="669"/>
      <c r="HEA667" s="669"/>
      <c r="HEB667" s="669"/>
      <c r="HEC667" s="669"/>
      <c r="HED667" s="669"/>
      <c r="HEE667" s="669"/>
      <c r="HEF667" s="669"/>
      <c r="HEG667" s="670" t="s">
        <v>1307</v>
      </c>
      <c r="HEH667" s="669"/>
      <c r="HEI667" s="669"/>
      <c r="HEJ667" s="669"/>
      <c r="HEK667" s="669"/>
      <c r="HEL667" s="669"/>
      <c r="HEM667" s="669"/>
      <c r="HEN667" s="669"/>
      <c r="HEO667" s="670" t="s">
        <v>1307</v>
      </c>
      <c r="HEP667" s="669"/>
      <c r="HEQ667" s="669"/>
      <c r="HER667" s="669"/>
      <c r="HES667" s="669"/>
      <c r="HET667" s="669"/>
      <c r="HEU667" s="669"/>
      <c r="HEV667" s="669"/>
      <c r="HEW667" s="670" t="s">
        <v>1307</v>
      </c>
      <c r="HEX667" s="669"/>
      <c r="HEY667" s="669"/>
      <c r="HEZ667" s="669"/>
      <c r="HFA667" s="669"/>
      <c r="HFB667" s="669"/>
      <c r="HFC667" s="669"/>
      <c r="HFD667" s="669"/>
      <c r="HFE667" s="670" t="s">
        <v>1307</v>
      </c>
      <c r="HFF667" s="669"/>
      <c r="HFG667" s="669"/>
      <c r="HFH667" s="669"/>
      <c r="HFI667" s="669"/>
      <c r="HFJ667" s="669"/>
      <c r="HFK667" s="669"/>
      <c r="HFL667" s="669"/>
      <c r="HFM667" s="670" t="s">
        <v>1307</v>
      </c>
      <c r="HFN667" s="669"/>
      <c r="HFO667" s="669"/>
      <c r="HFP667" s="669"/>
      <c r="HFQ667" s="669"/>
      <c r="HFR667" s="669"/>
      <c r="HFS667" s="669"/>
      <c r="HFT667" s="669"/>
      <c r="HFU667" s="670" t="s">
        <v>1307</v>
      </c>
      <c r="HFV667" s="669"/>
      <c r="HFW667" s="669"/>
      <c r="HFX667" s="669"/>
      <c r="HFY667" s="669"/>
      <c r="HFZ667" s="669"/>
      <c r="HGA667" s="669"/>
      <c r="HGB667" s="669"/>
      <c r="HGC667" s="670" t="s">
        <v>1307</v>
      </c>
      <c r="HGD667" s="669"/>
      <c r="HGE667" s="669"/>
      <c r="HGF667" s="669"/>
      <c r="HGG667" s="669"/>
      <c r="HGH667" s="669"/>
      <c r="HGI667" s="669"/>
      <c r="HGJ667" s="669"/>
      <c r="HGK667" s="670" t="s">
        <v>1307</v>
      </c>
      <c r="HGL667" s="669"/>
      <c r="HGM667" s="669"/>
      <c r="HGN667" s="669"/>
      <c r="HGO667" s="669"/>
      <c r="HGP667" s="669"/>
      <c r="HGQ667" s="669"/>
      <c r="HGR667" s="669"/>
      <c r="HGS667" s="670" t="s">
        <v>1307</v>
      </c>
      <c r="HGT667" s="669"/>
      <c r="HGU667" s="669"/>
      <c r="HGV667" s="669"/>
      <c r="HGW667" s="669"/>
      <c r="HGX667" s="669"/>
      <c r="HGY667" s="669"/>
      <c r="HGZ667" s="669"/>
      <c r="HHA667" s="670" t="s">
        <v>1307</v>
      </c>
      <c r="HHB667" s="669"/>
      <c r="HHC667" s="669"/>
      <c r="HHD667" s="669"/>
      <c r="HHE667" s="669"/>
      <c r="HHF667" s="669"/>
      <c r="HHG667" s="669"/>
      <c r="HHH667" s="669"/>
      <c r="HHI667" s="670" t="s">
        <v>1307</v>
      </c>
      <c r="HHJ667" s="669"/>
      <c r="HHK667" s="669"/>
      <c r="HHL667" s="669"/>
      <c r="HHM667" s="669"/>
      <c r="HHN667" s="669"/>
      <c r="HHO667" s="669"/>
      <c r="HHP667" s="669"/>
      <c r="HHQ667" s="670" t="s">
        <v>1307</v>
      </c>
      <c r="HHR667" s="669"/>
      <c r="HHS667" s="669"/>
      <c r="HHT667" s="669"/>
      <c r="HHU667" s="669"/>
      <c r="HHV667" s="669"/>
      <c r="HHW667" s="669"/>
      <c r="HHX667" s="669"/>
      <c r="HHY667" s="670" t="s">
        <v>1307</v>
      </c>
      <c r="HHZ667" s="669"/>
      <c r="HIA667" s="669"/>
      <c r="HIB667" s="669"/>
      <c r="HIC667" s="669"/>
      <c r="HID667" s="669"/>
      <c r="HIE667" s="669"/>
      <c r="HIF667" s="669"/>
      <c r="HIG667" s="670" t="s">
        <v>1307</v>
      </c>
      <c r="HIH667" s="669"/>
      <c r="HII667" s="669"/>
      <c r="HIJ667" s="669"/>
      <c r="HIK667" s="669"/>
      <c r="HIL667" s="669"/>
      <c r="HIM667" s="669"/>
      <c r="HIN667" s="669"/>
      <c r="HIO667" s="670" t="s">
        <v>1307</v>
      </c>
      <c r="HIP667" s="669"/>
      <c r="HIQ667" s="669"/>
      <c r="HIR667" s="669"/>
      <c r="HIS667" s="669"/>
      <c r="HIT667" s="669"/>
      <c r="HIU667" s="669"/>
      <c r="HIV667" s="669"/>
      <c r="HIW667" s="670" t="s">
        <v>1307</v>
      </c>
      <c r="HIX667" s="669"/>
      <c r="HIY667" s="669"/>
      <c r="HIZ667" s="669"/>
      <c r="HJA667" s="669"/>
      <c r="HJB667" s="669"/>
      <c r="HJC667" s="669"/>
      <c r="HJD667" s="669"/>
      <c r="HJE667" s="670" t="s">
        <v>1307</v>
      </c>
      <c r="HJF667" s="669"/>
      <c r="HJG667" s="669"/>
      <c r="HJH667" s="669"/>
      <c r="HJI667" s="669"/>
      <c r="HJJ667" s="669"/>
      <c r="HJK667" s="669"/>
      <c r="HJL667" s="669"/>
      <c r="HJM667" s="670" t="s">
        <v>1307</v>
      </c>
      <c r="HJN667" s="669"/>
      <c r="HJO667" s="669"/>
      <c r="HJP667" s="669"/>
      <c r="HJQ667" s="669"/>
      <c r="HJR667" s="669"/>
      <c r="HJS667" s="669"/>
      <c r="HJT667" s="669"/>
      <c r="HJU667" s="670" t="s">
        <v>1307</v>
      </c>
      <c r="HJV667" s="669"/>
      <c r="HJW667" s="669"/>
      <c r="HJX667" s="669"/>
      <c r="HJY667" s="669"/>
      <c r="HJZ667" s="669"/>
      <c r="HKA667" s="669"/>
      <c r="HKB667" s="669"/>
      <c r="HKC667" s="670" t="s">
        <v>1307</v>
      </c>
      <c r="HKD667" s="669"/>
      <c r="HKE667" s="669"/>
      <c r="HKF667" s="669"/>
      <c r="HKG667" s="669"/>
      <c r="HKH667" s="669"/>
      <c r="HKI667" s="669"/>
      <c r="HKJ667" s="669"/>
      <c r="HKK667" s="670" t="s">
        <v>1307</v>
      </c>
      <c r="HKL667" s="669"/>
      <c r="HKM667" s="669"/>
      <c r="HKN667" s="669"/>
      <c r="HKO667" s="669"/>
      <c r="HKP667" s="669"/>
      <c r="HKQ667" s="669"/>
      <c r="HKR667" s="669"/>
      <c r="HKS667" s="670" t="s">
        <v>1307</v>
      </c>
      <c r="HKT667" s="669"/>
      <c r="HKU667" s="669"/>
      <c r="HKV667" s="669"/>
      <c r="HKW667" s="669"/>
      <c r="HKX667" s="669"/>
      <c r="HKY667" s="669"/>
      <c r="HKZ667" s="669"/>
      <c r="HLA667" s="670" t="s">
        <v>1307</v>
      </c>
      <c r="HLB667" s="669"/>
      <c r="HLC667" s="669"/>
      <c r="HLD667" s="669"/>
      <c r="HLE667" s="669"/>
      <c r="HLF667" s="669"/>
      <c r="HLG667" s="669"/>
      <c r="HLH667" s="669"/>
      <c r="HLI667" s="670" t="s">
        <v>1307</v>
      </c>
      <c r="HLJ667" s="669"/>
      <c r="HLK667" s="669"/>
      <c r="HLL667" s="669"/>
      <c r="HLM667" s="669"/>
      <c r="HLN667" s="669"/>
      <c r="HLO667" s="669"/>
      <c r="HLP667" s="669"/>
      <c r="HLQ667" s="670" t="s">
        <v>1307</v>
      </c>
      <c r="HLR667" s="669"/>
      <c r="HLS667" s="669"/>
      <c r="HLT667" s="669"/>
      <c r="HLU667" s="669"/>
      <c r="HLV667" s="669"/>
      <c r="HLW667" s="669"/>
      <c r="HLX667" s="669"/>
      <c r="HLY667" s="670" t="s">
        <v>1307</v>
      </c>
      <c r="HLZ667" s="669"/>
      <c r="HMA667" s="669"/>
      <c r="HMB667" s="669"/>
      <c r="HMC667" s="669"/>
      <c r="HMD667" s="669"/>
      <c r="HME667" s="669"/>
      <c r="HMF667" s="669"/>
      <c r="HMG667" s="670" t="s">
        <v>1307</v>
      </c>
      <c r="HMH667" s="669"/>
      <c r="HMI667" s="669"/>
      <c r="HMJ667" s="669"/>
      <c r="HMK667" s="669"/>
      <c r="HML667" s="669"/>
      <c r="HMM667" s="669"/>
      <c r="HMN667" s="669"/>
      <c r="HMO667" s="670" t="s">
        <v>1307</v>
      </c>
      <c r="HMP667" s="669"/>
      <c r="HMQ667" s="669"/>
      <c r="HMR667" s="669"/>
      <c r="HMS667" s="669"/>
      <c r="HMT667" s="669"/>
      <c r="HMU667" s="669"/>
      <c r="HMV667" s="669"/>
      <c r="HMW667" s="670" t="s">
        <v>1307</v>
      </c>
      <c r="HMX667" s="669"/>
      <c r="HMY667" s="669"/>
      <c r="HMZ667" s="669"/>
      <c r="HNA667" s="669"/>
      <c r="HNB667" s="669"/>
      <c r="HNC667" s="669"/>
      <c r="HND667" s="669"/>
      <c r="HNE667" s="670" t="s">
        <v>1307</v>
      </c>
      <c r="HNF667" s="669"/>
      <c r="HNG667" s="669"/>
      <c r="HNH667" s="669"/>
      <c r="HNI667" s="669"/>
      <c r="HNJ667" s="669"/>
      <c r="HNK667" s="669"/>
      <c r="HNL667" s="669"/>
      <c r="HNM667" s="670" t="s">
        <v>1307</v>
      </c>
      <c r="HNN667" s="669"/>
      <c r="HNO667" s="669"/>
      <c r="HNP667" s="669"/>
      <c r="HNQ667" s="669"/>
      <c r="HNR667" s="669"/>
      <c r="HNS667" s="669"/>
      <c r="HNT667" s="669"/>
      <c r="HNU667" s="670" t="s">
        <v>1307</v>
      </c>
      <c r="HNV667" s="669"/>
      <c r="HNW667" s="669"/>
      <c r="HNX667" s="669"/>
      <c r="HNY667" s="669"/>
      <c r="HNZ667" s="669"/>
      <c r="HOA667" s="669"/>
      <c r="HOB667" s="669"/>
      <c r="HOC667" s="670" t="s">
        <v>1307</v>
      </c>
      <c r="HOD667" s="669"/>
      <c r="HOE667" s="669"/>
      <c r="HOF667" s="669"/>
      <c r="HOG667" s="669"/>
      <c r="HOH667" s="669"/>
      <c r="HOI667" s="669"/>
      <c r="HOJ667" s="669"/>
      <c r="HOK667" s="670" t="s">
        <v>1307</v>
      </c>
      <c r="HOL667" s="669"/>
      <c r="HOM667" s="669"/>
      <c r="HON667" s="669"/>
      <c r="HOO667" s="669"/>
      <c r="HOP667" s="669"/>
      <c r="HOQ667" s="669"/>
      <c r="HOR667" s="669"/>
      <c r="HOS667" s="670" t="s">
        <v>1307</v>
      </c>
      <c r="HOT667" s="669"/>
      <c r="HOU667" s="669"/>
      <c r="HOV667" s="669"/>
      <c r="HOW667" s="669"/>
      <c r="HOX667" s="669"/>
      <c r="HOY667" s="669"/>
      <c r="HOZ667" s="669"/>
      <c r="HPA667" s="670" t="s">
        <v>1307</v>
      </c>
      <c r="HPB667" s="669"/>
      <c r="HPC667" s="669"/>
      <c r="HPD667" s="669"/>
      <c r="HPE667" s="669"/>
      <c r="HPF667" s="669"/>
      <c r="HPG667" s="669"/>
      <c r="HPH667" s="669"/>
      <c r="HPI667" s="670" t="s">
        <v>1307</v>
      </c>
      <c r="HPJ667" s="669"/>
      <c r="HPK667" s="669"/>
      <c r="HPL667" s="669"/>
      <c r="HPM667" s="669"/>
      <c r="HPN667" s="669"/>
      <c r="HPO667" s="669"/>
      <c r="HPP667" s="669"/>
      <c r="HPQ667" s="670" t="s">
        <v>1307</v>
      </c>
      <c r="HPR667" s="669"/>
      <c r="HPS667" s="669"/>
      <c r="HPT667" s="669"/>
      <c r="HPU667" s="669"/>
      <c r="HPV667" s="669"/>
      <c r="HPW667" s="669"/>
      <c r="HPX667" s="669"/>
      <c r="HPY667" s="670" t="s">
        <v>1307</v>
      </c>
      <c r="HPZ667" s="669"/>
      <c r="HQA667" s="669"/>
      <c r="HQB667" s="669"/>
      <c r="HQC667" s="669"/>
      <c r="HQD667" s="669"/>
      <c r="HQE667" s="669"/>
      <c r="HQF667" s="669"/>
      <c r="HQG667" s="670" t="s">
        <v>1307</v>
      </c>
      <c r="HQH667" s="669"/>
      <c r="HQI667" s="669"/>
      <c r="HQJ667" s="669"/>
      <c r="HQK667" s="669"/>
      <c r="HQL667" s="669"/>
      <c r="HQM667" s="669"/>
      <c r="HQN667" s="669"/>
      <c r="HQO667" s="670" t="s">
        <v>1307</v>
      </c>
      <c r="HQP667" s="669"/>
      <c r="HQQ667" s="669"/>
      <c r="HQR667" s="669"/>
      <c r="HQS667" s="669"/>
      <c r="HQT667" s="669"/>
      <c r="HQU667" s="669"/>
      <c r="HQV667" s="669"/>
      <c r="HQW667" s="670" t="s">
        <v>1307</v>
      </c>
      <c r="HQX667" s="669"/>
      <c r="HQY667" s="669"/>
      <c r="HQZ667" s="669"/>
      <c r="HRA667" s="669"/>
      <c r="HRB667" s="669"/>
      <c r="HRC667" s="669"/>
      <c r="HRD667" s="669"/>
      <c r="HRE667" s="670" t="s">
        <v>1307</v>
      </c>
      <c r="HRF667" s="669"/>
      <c r="HRG667" s="669"/>
      <c r="HRH667" s="669"/>
      <c r="HRI667" s="669"/>
      <c r="HRJ667" s="669"/>
      <c r="HRK667" s="669"/>
      <c r="HRL667" s="669"/>
      <c r="HRM667" s="670" t="s">
        <v>1307</v>
      </c>
      <c r="HRN667" s="669"/>
      <c r="HRO667" s="669"/>
      <c r="HRP667" s="669"/>
      <c r="HRQ667" s="669"/>
      <c r="HRR667" s="669"/>
      <c r="HRS667" s="669"/>
      <c r="HRT667" s="669"/>
      <c r="HRU667" s="670" t="s">
        <v>1307</v>
      </c>
      <c r="HRV667" s="669"/>
      <c r="HRW667" s="669"/>
      <c r="HRX667" s="669"/>
      <c r="HRY667" s="669"/>
      <c r="HRZ667" s="669"/>
      <c r="HSA667" s="669"/>
      <c r="HSB667" s="669"/>
      <c r="HSC667" s="670" t="s">
        <v>1307</v>
      </c>
      <c r="HSD667" s="669"/>
      <c r="HSE667" s="669"/>
      <c r="HSF667" s="669"/>
      <c r="HSG667" s="669"/>
      <c r="HSH667" s="669"/>
      <c r="HSI667" s="669"/>
      <c r="HSJ667" s="669"/>
      <c r="HSK667" s="670" t="s">
        <v>1307</v>
      </c>
      <c r="HSL667" s="669"/>
      <c r="HSM667" s="669"/>
      <c r="HSN667" s="669"/>
      <c r="HSO667" s="669"/>
      <c r="HSP667" s="669"/>
      <c r="HSQ667" s="669"/>
      <c r="HSR667" s="669"/>
      <c r="HSS667" s="670" t="s">
        <v>1307</v>
      </c>
      <c r="HST667" s="669"/>
      <c r="HSU667" s="669"/>
      <c r="HSV667" s="669"/>
      <c r="HSW667" s="669"/>
      <c r="HSX667" s="669"/>
      <c r="HSY667" s="669"/>
      <c r="HSZ667" s="669"/>
      <c r="HTA667" s="670" t="s">
        <v>1307</v>
      </c>
      <c r="HTB667" s="669"/>
      <c r="HTC667" s="669"/>
      <c r="HTD667" s="669"/>
      <c r="HTE667" s="669"/>
      <c r="HTF667" s="669"/>
      <c r="HTG667" s="669"/>
      <c r="HTH667" s="669"/>
      <c r="HTI667" s="670" t="s">
        <v>1307</v>
      </c>
      <c r="HTJ667" s="669"/>
      <c r="HTK667" s="669"/>
      <c r="HTL667" s="669"/>
      <c r="HTM667" s="669"/>
      <c r="HTN667" s="669"/>
      <c r="HTO667" s="669"/>
      <c r="HTP667" s="669"/>
      <c r="HTQ667" s="670" t="s">
        <v>1307</v>
      </c>
      <c r="HTR667" s="669"/>
      <c r="HTS667" s="669"/>
      <c r="HTT667" s="669"/>
      <c r="HTU667" s="669"/>
      <c r="HTV667" s="669"/>
      <c r="HTW667" s="669"/>
      <c r="HTX667" s="669"/>
      <c r="HTY667" s="670" t="s">
        <v>1307</v>
      </c>
      <c r="HTZ667" s="669"/>
      <c r="HUA667" s="669"/>
      <c r="HUB667" s="669"/>
      <c r="HUC667" s="669"/>
      <c r="HUD667" s="669"/>
      <c r="HUE667" s="669"/>
      <c r="HUF667" s="669"/>
      <c r="HUG667" s="670" t="s">
        <v>1307</v>
      </c>
      <c r="HUH667" s="669"/>
      <c r="HUI667" s="669"/>
      <c r="HUJ667" s="669"/>
      <c r="HUK667" s="669"/>
      <c r="HUL667" s="669"/>
      <c r="HUM667" s="669"/>
      <c r="HUN667" s="669"/>
      <c r="HUO667" s="670" t="s">
        <v>1307</v>
      </c>
      <c r="HUP667" s="669"/>
      <c r="HUQ667" s="669"/>
      <c r="HUR667" s="669"/>
      <c r="HUS667" s="669"/>
      <c r="HUT667" s="669"/>
      <c r="HUU667" s="669"/>
      <c r="HUV667" s="669"/>
      <c r="HUW667" s="670" t="s">
        <v>1307</v>
      </c>
      <c r="HUX667" s="669"/>
      <c r="HUY667" s="669"/>
      <c r="HUZ667" s="669"/>
      <c r="HVA667" s="669"/>
      <c r="HVB667" s="669"/>
      <c r="HVC667" s="669"/>
      <c r="HVD667" s="669"/>
      <c r="HVE667" s="670" t="s">
        <v>1307</v>
      </c>
      <c r="HVF667" s="669"/>
      <c r="HVG667" s="669"/>
      <c r="HVH667" s="669"/>
      <c r="HVI667" s="669"/>
      <c r="HVJ667" s="669"/>
      <c r="HVK667" s="669"/>
      <c r="HVL667" s="669"/>
      <c r="HVM667" s="670" t="s">
        <v>1307</v>
      </c>
      <c r="HVN667" s="669"/>
      <c r="HVO667" s="669"/>
      <c r="HVP667" s="669"/>
      <c r="HVQ667" s="669"/>
      <c r="HVR667" s="669"/>
      <c r="HVS667" s="669"/>
      <c r="HVT667" s="669"/>
      <c r="HVU667" s="670" t="s">
        <v>1307</v>
      </c>
      <c r="HVV667" s="669"/>
      <c r="HVW667" s="669"/>
      <c r="HVX667" s="669"/>
      <c r="HVY667" s="669"/>
      <c r="HVZ667" s="669"/>
      <c r="HWA667" s="669"/>
      <c r="HWB667" s="669"/>
      <c r="HWC667" s="670" t="s">
        <v>1307</v>
      </c>
      <c r="HWD667" s="669"/>
      <c r="HWE667" s="669"/>
      <c r="HWF667" s="669"/>
      <c r="HWG667" s="669"/>
      <c r="HWH667" s="669"/>
      <c r="HWI667" s="669"/>
      <c r="HWJ667" s="669"/>
      <c r="HWK667" s="670" t="s">
        <v>1307</v>
      </c>
      <c r="HWL667" s="669"/>
      <c r="HWM667" s="669"/>
      <c r="HWN667" s="669"/>
      <c r="HWO667" s="669"/>
      <c r="HWP667" s="669"/>
      <c r="HWQ667" s="669"/>
      <c r="HWR667" s="669"/>
      <c r="HWS667" s="670" t="s">
        <v>1307</v>
      </c>
      <c r="HWT667" s="669"/>
      <c r="HWU667" s="669"/>
      <c r="HWV667" s="669"/>
      <c r="HWW667" s="669"/>
      <c r="HWX667" s="669"/>
      <c r="HWY667" s="669"/>
      <c r="HWZ667" s="669"/>
      <c r="HXA667" s="670" t="s">
        <v>1307</v>
      </c>
      <c r="HXB667" s="669"/>
      <c r="HXC667" s="669"/>
      <c r="HXD667" s="669"/>
      <c r="HXE667" s="669"/>
      <c r="HXF667" s="669"/>
      <c r="HXG667" s="669"/>
      <c r="HXH667" s="669"/>
      <c r="HXI667" s="670" t="s">
        <v>1307</v>
      </c>
      <c r="HXJ667" s="669"/>
      <c r="HXK667" s="669"/>
      <c r="HXL667" s="669"/>
      <c r="HXM667" s="669"/>
      <c r="HXN667" s="669"/>
      <c r="HXO667" s="669"/>
      <c r="HXP667" s="669"/>
      <c r="HXQ667" s="670" t="s">
        <v>1307</v>
      </c>
      <c r="HXR667" s="669"/>
      <c r="HXS667" s="669"/>
      <c r="HXT667" s="669"/>
      <c r="HXU667" s="669"/>
      <c r="HXV667" s="669"/>
      <c r="HXW667" s="669"/>
      <c r="HXX667" s="669"/>
      <c r="HXY667" s="670" t="s">
        <v>1307</v>
      </c>
      <c r="HXZ667" s="669"/>
      <c r="HYA667" s="669"/>
      <c r="HYB667" s="669"/>
      <c r="HYC667" s="669"/>
      <c r="HYD667" s="669"/>
      <c r="HYE667" s="669"/>
      <c r="HYF667" s="669"/>
      <c r="HYG667" s="670" t="s">
        <v>1307</v>
      </c>
      <c r="HYH667" s="669"/>
      <c r="HYI667" s="669"/>
      <c r="HYJ667" s="669"/>
      <c r="HYK667" s="669"/>
      <c r="HYL667" s="669"/>
      <c r="HYM667" s="669"/>
      <c r="HYN667" s="669"/>
      <c r="HYO667" s="670" t="s">
        <v>1307</v>
      </c>
      <c r="HYP667" s="669"/>
      <c r="HYQ667" s="669"/>
      <c r="HYR667" s="669"/>
      <c r="HYS667" s="669"/>
      <c r="HYT667" s="669"/>
      <c r="HYU667" s="669"/>
      <c r="HYV667" s="669"/>
      <c r="HYW667" s="670" t="s">
        <v>1307</v>
      </c>
      <c r="HYX667" s="669"/>
      <c r="HYY667" s="669"/>
      <c r="HYZ667" s="669"/>
      <c r="HZA667" s="669"/>
      <c r="HZB667" s="669"/>
      <c r="HZC667" s="669"/>
      <c r="HZD667" s="669"/>
      <c r="HZE667" s="670" t="s">
        <v>1307</v>
      </c>
      <c r="HZF667" s="669"/>
      <c r="HZG667" s="669"/>
      <c r="HZH667" s="669"/>
      <c r="HZI667" s="669"/>
      <c r="HZJ667" s="669"/>
      <c r="HZK667" s="669"/>
      <c r="HZL667" s="669"/>
      <c r="HZM667" s="670" t="s">
        <v>1307</v>
      </c>
      <c r="HZN667" s="669"/>
      <c r="HZO667" s="669"/>
      <c r="HZP667" s="669"/>
      <c r="HZQ667" s="669"/>
      <c r="HZR667" s="669"/>
      <c r="HZS667" s="669"/>
      <c r="HZT667" s="669"/>
      <c r="HZU667" s="670" t="s">
        <v>1307</v>
      </c>
      <c r="HZV667" s="669"/>
      <c r="HZW667" s="669"/>
      <c r="HZX667" s="669"/>
      <c r="HZY667" s="669"/>
      <c r="HZZ667" s="669"/>
      <c r="IAA667" s="669"/>
      <c r="IAB667" s="669"/>
      <c r="IAC667" s="670" t="s">
        <v>1307</v>
      </c>
      <c r="IAD667" s="669"/>
      <c r="IAE667" s="669"/>
      <c r="IAF667" s="669"/>
      <c r="IAG667" s="669"/>
      <c r="IAH667" s="669"/>
      <c r="IAI667" s="669"/>
      <c r="IAJ667" s="669"/>
      <c r="IAK667" s="670" t="s">
        <v>1307</v>
      </c>
      <c r="IAL667" s="669"/>
      <c r="IAM667" s="669"/>
      <c r="IAN667" s="669"/>
      <c r="IAO667" s="669"/>
      <c r="IAP667" s="669"/>
      <c r="IAQ667" s="669"/>
      <c r="IAR667" s="669"/>
      <c r="IAS667" s="670" t="s">
        <v>1307</v>
      </c>
      <c r="IAT667" s="669"/>
      <c r="IAU667" s="669"/>
      <c r="IAV667" s="669"/>
      <c r="IAW667" s="669"/>
      <c r="IAX667" s="669"/>
      <c r="IAY667" s="669"/>
      <c r="IAZ667" s="669"/>
      <c r="IBA667" s="670" t="s">
        <v>1307</v>
      </c>
      <c r="IBB667" s="669"/>
      <c r="IBC667" s="669"/>
      <c r="IBD667" s="669"/>
      <c r="IBE667" s="669"/>
      <c r="IBF667" s="669"/>
      <c r="IBG667" s="669"/>
      <c r="IBH667" s="669"/>
      <c r="IBI667" s="670" t="s">
        <v>1307</v>
      </c>
      <c r="IBJ667" s="669"/>
      <c r="IBK667" s="669"/>
      <c r="IBL667" s="669"/>
      <c r="IBM667" s="669"/>
      <c r="IBN667" s="669"/>
      <c r="IBO667" s="669"/>
      <c r="IBP667" s="669"/>
      <c r="IBQ667" s="670" t="s">
        <v>1307</v>
      </c>
      <c r="IBR667" s="669"/>
      <c r="IBS667" s="669"/>
      <c r="IBT667" s="669"/>
      <c r="IBU667" s="669"/>
      <c r="IBV667" s="669"/>
      <c r="IBW667" s="669"/>
      <c r="IBX667" s="669"/>
      <c r="IBY667" s="670" t="s">
        <v>1307</v>
      </c>
      <c r="IBZ667" s="669"/>
      <c r="ICA667" s="669"/>
      <c r="ICB667" s="669"/>
      <c r="ICC667" s="669"/>
      <c r="ICD667" s="669"/>
      <c r="ICE667" s="669"/>
      <c r="ICF667" s="669"/>
      <c r="ICG667" s="670" t="s">
        <v>1307</v>
      </c>
      <c r="ICH667" s="669"/>
      <c r="ICI667" s="669"/>
      <c r="ICJ667" s="669"/>
      <c r="ICK667" s="669"/>
      <c r="ICL667" s="669"/>
      <c r="ICM667" s="669"/>
      <c r="ICN667" s="669"/>
      <c r="ICO667" s="670" t="s">
        <v>1307</v>
      </c>
      <c r="ICP667" s="669"/>
      <c r="ICQ667" s="669"/>
      <c r="ICR667" s="669"/>
      <c r="ICS667" s="669"/>
      <c r="ICT667" s="669"/>
      <c r="ICU667" s="669"/>
      <c r="ICV667" s="669"/>
      <c r="ICW667" s="670" t="s">
        <v>1307</v>
      </c>
      <c r="ICX667" s="669"/>
      <c r="ICY667" s="669"/>
      <c r="ICZ667" s="669"/>
      <c r="IDA667" s="669"/>
      <c r="IDB667" s="669"/>
      <c r="IDC667" s="669"/>
      <c r="IDD667" s="669"/>
      <c r="IDE667" s="670" t="s">
        <v>1307</v>
      </c>
      <c r="IDF667" s="669"/>
      <c r="IDG667" s="669"/>
      <c r="IDH667" s="669"/>
      <c r="IDI667" s="669"/>
      <c r="IDJ667" s="669"/>
      <c r="IDK667" s="669"/>
      <c r="IDL667" s="669"/>
      <c r="IDM667" s="670" t="s">
        <v>1307</v>
      </c>
      <c r="IDN667" s="669"/>
      <c r="IDO667" s="669"/>
      <c r="IDP667" s="669"/>
      <c r="IDQ667" s="669"/>
      <c r="IDR667" s="669"/>
      <c r="IDS667" s="669"/>
      <c r="IDT667" s="669"/>
      <c r="IDU667" s="670" t="s">
        <v>1307</v>
      </c>
      <c r="IDV667" s="669"/>
      <c r="IDW667" s="669"/>
      <c r="IDX667" s="669"/>
      <c r="IDY667" s="669"/>
      <c r="IDZ667" s="669"/>
      <c r="IEA667" s="669"/>
      <c r="IEB667" s="669"/>
      <c r="IEC667" s="670" t="s">
        <v>1307</v>
      </c>
      <c r="IED667" s="669"/>
      <c r="IEE667" s="669"/>
      <c r="IEF667" s="669"/>
      <c r="IEG667" s="669"/>
      <c r="IEH667" s="669"/>
      <c r="IEI667" s="669"/>
      <c r="IEJ667" s="669"/>
      <c r="IEK667" s="670" t="s">
        <v>1307</v>
      </c>
      <c r="IEL667" s="669"/>
      <c r="IEM667" s="669"/>
      <c r="IEN667" s="669"/>
      <c r="IEO667" s="669"/>
      <c r="IEP667" s="669"/>
      <c r="IEQ667" s="669"/>
      <c r="IER667" s="669"/>
      <c r="IES667" s="670" t="s">
        <v>1307</v>
      </c>
      <c r="IET667" s="669"/>
      <c r="IEU667" s="669"/>
      <c r="IEV667" s="669"/>
      <c r="IEW667" s="669"/>
      <c r="IEX667" s="669"/>
      <c r="IEY667" s="669"/>
      <c r="IEZ667" s="669"/>
      <c r="IFA667" s="670" t="s">
        <v>1307</v>
      </c>
      <c r="IFB667" s="669"/>
      <c r="IFC667" s="669"/>
      <c r="IFD667" s="669"/>
      <c r="IFE667" s="669"/>
      <c r="IFF667" s="669"/>
      <c r="IFG667" s="669"/>
      <c r="IFH667" s="669"/>
      <c r="IFI667" s="670" t="s">
        <v>1307</v>
      </c>
      <c r="IFJ667" s="669"/>
      <c r="IFK667" s="669"/>
      <c r="IFL667" s="669"/>
      <c r="IFM667" s="669"/>
      <c r="IFN667" s="669"/>
      <c r="IFO667" s="669"/>
      <c r="IFP667" s="669"/>
      <c r="IFQ667" s="670" t="s">
        <v>1307</v>
      </c>
      <c r="IFR667" s="669"/>
      <c r="IFS667" s="669"/>
      <c r="IFT667" s="669"/>
      <c r="IFU667" s="669"/>
      <c r="IFV667" s="669"/>
      <c r="IFW667" s="669"/>
      <c r="IFX667" s="669"/>
      <c r="IFY667" s="670" t="s">
        <v>1307</v>
      </c>
      <c r="IFZ667" s="669"/>
      <c r="IGA667" s="669"/>
      <c r="IGB667" s="669"/>
      <c r="IGC667" s="669"/>
      <c r="IGD667" s="669"/>
      <c r="IGE667" s="669"/>
      <c r="IGF667" s="669"/>
      <c r="IGG667" s="670" t="s">
        <v>1307</v>
      </c>
      <c r="IGH667" s="669"/>
      <c r="IGI667" s="669"/>
      <c r="IGJ667" s="669"/>
      <c r="IGK667" s="669"/>
      <c r="IGL667" s="669"/>
      <c r="IGM667" s="669"/>
      <c r="IGN667" s="669"/>
      <c r="IGO667" s="670" t="s">
        <v>1307</v>
      </c>
      <c r="IGP667" s="669"/>
      <c r="IGQ667" s="669"/>
      <c r="IGR667" s="669"/>
      <c r="IGS667" s="669"/>
      <c r="IGT667" s="669"/>
      <c r="IGU667" s="669"/>
      <c r="IGV667" s="669"/>
      <c r="IGW667" s="670" t="s">
        <v>1307</v>
      </c>
      <c r="IGX667" s="669"/>
      <c r="IGY667" s="669"/>
      <c r="IGZ667" s="669"/>
      <c r="IHA667" s="669"/>
      <c r="IHB667" s="669"/>
      <c r="IHC667" s="669"/>
      <c r="IHD667" s="669"/>
      <c r="IHE667" s="670" t="s">
        <v>1307</v>
      </c>
      <c r="IHF667" s="669"/>
      <c r="IHG667" s="669"/>
      <c r="IHH667" s="669"/>
      <c r="IHI667" s="669"/>
      <c r="IHJ667" s="669"/>
      <c r="IHK667" s="669"/>
      <c r="IHL667" s="669"/>
      <c r="IHM667" s="670" t="s">
        <v>1307</v>
      </c>
      <c r="IHN667" s="669"/>
      <c r="IHO667" s="669"/>
      <c r="IHP667" s="669"/>
      <c r="IHQ667" s="669"/>
      <c r="IHR667" s="669"/>
      <c r="IHS667" s="669"/>
      <c r="IHT667" s="669"/>
      <c r="IHU667" s="670" t="s">
        <v>1307</v>
      </c>
      <c r="IHV667" s="669"/>
      <c r="IHW667" s="669"/>
      <c r="IHX667" s="669"/>
      <c r="IHY667" s="669"/>
      <c r="IHZ667" s="669"/>
      <c r="IIA667" s="669"/>
      <c r="IIB667" s="669"/>
      <c r="IIC667" s="670" t="s">
        <v>1307</v>
      </c>
      <c r="IID667" s="669"/>
      <c r="IIE667" s="669"/>
      <c r="IIF667" s="669"/>
      <c r="IIG667" s="669"/>
      <c r="IIH667" s="669"/>
      <c r="III667" s="669"/>
      <c r="IIJ667" s="669"/>
      <c r="IIK667" s="670" t="s">
        <v>1307</v>
      </c>
      <c r="IIL667" s="669"/>
      <c r="IIM667" s="669"/>
      <c r="IIN667" s="669"/>
      <c r="IIO667" s="669"/>
      <c r="IIP667" s="669"/>
      <c r="IIQ667" s="669"/>
      <c r="IIR667" s="669"/>
      <c r="IIS667" s="670" t="s">
        <v>1307</v>
      </c>
      <c r="IIT667" s="669"/>
      <c r="IIU667" s="669"/>
      <c r="IIV667" s="669"/>
      <c r="IIW667" s="669"/>
      <c r="IIX667" s="669"/>
      <c r="IIY667" s="669"/>
      <c r="IIZ667" s="669"/>
      <c r="IJA667" s="670" t="s">
        <v>1307</v>
      </c>
      <c r="IJB667" s="669"/>
      <c r="IJC667" s="669"/>
      <c r="IJD667" s="669"/>
      <c r="IJE667" s="669"/>
      <c r="IJF667" s="669"/>
      <c r="IJG667" s="669"/>
      <c r="IJH667" s="669"/>
      <c r="IJI667" s="670" t="s">
        <v>1307</v>
      </c>
      <c r="IJJ667" s="669"/>
      <c r="IJK667" s="669"/>
      <c r="IJL667" s="669"/>
      <c r="IJM667" s="669"/>
      <c r="IJN667" s="669"/>
      <c r="IJO667" s="669"/>
      <c r="IJP667" s="669"/>
      <c r="IJQ667" s="670" t="s">
        <v>1307</v>
      </c>
      <c r="IJR667" s="669"/>
      <c r="IJS667" s="669"/>
      <c r="IJT667" s="669"/>
      <c r="IJU667" s="669"/>
      <c r="IJV667" s="669"/>
      <c r="IJW667" s="669"/>
      <c r="IJX667" s="669"/>
      <c r="IJY667" s="670" t="s">
        <v>1307</v>
      </c>
      <c r="IJZ667" s="669"/>
      <c r="IKA667" s="669"/>
      <c r="IKB667" s="669"/>
      <c r="IKC667" s="669"/>
      <c r="IKD667" s="669"/>
      <c r="IKE667" s="669"/>
      <c r="IKF667" s="669"/>
      <c r="IKG667" s="670" t="s">
        <v>1307</v>
      </c>
      <c r="IKH667" s="669"/>
      <c r="IKI667" s="669"/>
      <c r="IKJ667" s="669"/>
      <c r="IKK667" s="669"/>
      <c r="IKL667" s="669"/>
      <c r="IKM667" s="669"/>
      <c r="IKN667" s="669"/>
      <c r="IKO667" s="670" t="s">
        <v>1307</v>
      </c>
      <c r="IKP667" s="669"/>
      <c r="IKQ667" s="669"/>
      <c r="IKR667" s="669"/>
      <c r="IKS667" s="669"/>
      <c r="IKT667" s="669"/>
      <c r="IKU667" s="669"/>
      <c r="IKV667" s="669"/>
      <c r="IKW667" s="670" t="s">
        <v>1307</v>
      </c>
      <c r="IKX667" s="669"/>
      <c r="IKY667" s="669"/>
      <c r="IKZ667" s="669"/>
      <c r="ILA667" s="669"/>
      <c r="ILB667" s="669"/>
      <c r="ILC667" s="669"/>
      <c r="ILD667" s="669"/>
      <c r="ILE667" s="670" t="s">
        <v>1307</v>
      </c>
      <c r="ILF667" s="669"/>
      <c r="ILG667" s="669"/>
      <c r="ILH667" s="669"/>
      <c r="ILI667" s="669"/>
      <c r="ILJ667" s="669"/>
      <c r="ILK667" s="669"/>
      <c r="ILL667" s="669"/>
      <c r="ILM667" s="670" t="s">
        <v>1307</v>
      </c>
      <c r="ILN667" s="669"/>
      <c r="ILO667" s="669"/>
      <c r="ILP667" s="669"/>
      <c r="ILQ667" s="669"/>
      <c r="ILR667" s="669"/>
      <c r="ILS667" s="669"/>
      <c r="ILT667" s="669"/>
      <c r="ILU667" s="670" t="s">
        <v>1307</v>
      </c>
      <c r="ILV667" s="669"/>
      <c r="ILW667" s="669"/>
      <c r="ILX667" s="669"/>
      <c r="ILY667" s="669"/>
      <c r="ILZ667" s="669"/>
      <c r="IMA667" s="669"/>
      <c r="IMB667" s="669"/>
      <c r="IMC667" s="670" t="s">
        <v>1307</v>
      </c>
      <c r="IMD667" s="669"/>
      <c r="IME667" s="669"/>
      <c r="IMF667" s="669"/>
      <c r="IMG667" s="669"/>
      <c r="IMH667" s="669"/>
      <c r="IMI667" s="669"/>
      <c r="IMJ667" s="669"/>
      <c r="IMK667" s="670" t="s">
        <v>1307</v>
      </c>
      <c r="IML667" s="669"/>
      <c r="IMM667" s="669"/>
      <c r="IMN667" s="669"/>
      <c r="IMO667" s="669"/>
      <c r="IMP667" s="669"/>
      <c r="IMQ667" s="669"/>
      <c r="IMR667" s="669"/>
      <c r="IMS667" s="670" t="s">
        <v>1307</v>
      </c>
      <c r="IMT667" s="669"/>
      <c r="IMU667" s="669"/>
      <c r="IMV667" s="669"/>
      <c r="IMW667" s="669"/>
      <c r="IMX667" s="669"/>
      <c r="IMY667" s="669"/>
      <c r="IMZ667" s="669"/>
      <c r="INA667" s="670" t="s">
        <v>1307</v>
      </c>
      <c r="INB667" s="669"/>
      <c r="INC667" s="669"/>
      <c r="IND667" s="669"/>
      <c r="INE667" s="669"/>
      <c r="INF667" s="669"/>
      <c r="ING667" s="669"/>
      <c r="INH667" s="669"/>
      <c r="INI667" s="670" t="s">
        <v>1307</v>
      </c>
      <c r="INJ667" s="669"/>
      <c r="INK667" s="669"/>
      <c r="INL667" s="669"/>
      <c r="INM667" s="669"/>
      <c r="INN667" s="669"/>
      <c r="INO667" s="669"/>
      <c r="INP667" s="669"/>
      <c r="INQ667" s="670" t="s">
        <v>1307</v>
      </c>
      <c r="INR667" s="669"/>
      <c r="INS667" s="669"/>
      <c r="INT667" s="669"/>
      <c r="INU667" s="669"/>
      <c r="INV667" s="669"/>
      <c r="INW667" s="669"/>
      <c r="INX667" s="669"/>
      <c r="INY667" s="670" t="s">
        <v>1307</v>
      </c>
      <c r="INZ667" s="669"/>
      <c r="IOA667" s="669"/>
      <c r="IOB667" s="669"/>
      <c r="IOC667" s="669"/>
      <c r="IOD667" s="669"/>
      <c r="IOE667" s="669"/>
      <c r="IOF667" s="669"/>
      <c r="IOG667" s="670" t="s">
        <v>1307</v>
      </c>
      <c r="IOH667" s="669"/>
      <c r="IOI667" s="669"/>
      <c r="IOJ667" s="669"/>
      <c r="IOK667" s="669"/>
      <c r="IOL667" s="669"/>
      <c r="IOM667" s="669"/>
      <c r="ION667" s="669"/>
      <c r="IOO667" s="670" t="s">
        <v>1307</v>
      </c>
      <c r="IOP667" s="669"/>
      <c r="IOQ667" s="669"/>
      <c r="IOR667" s="669"/>
      <c r="IOS667" s="669"/>
      <c r="IOT667" s="669"/>
      <c r="IOU667" s="669"/>
      <c r="IOV667" s="669"/>
      <c r="IOW667" s="670" t="s">
        <v>1307</v>
      </c>
      <c r="IOX667" s="669"/>
      <c r="IOY667" s="669"/>
      <c r="IOZ667" s="669"/>
      <c r="IPA667" s="669"/>
      <c r="IPB667" s="669"/>
      <c r="IPC667" s="669"/>
      <c r="IPD667" s="669"/>
      <c r="IPE667" s="670" t="s">
        <v>1307</v>
      </c>
      <c r="IPF667" s="669"/>
      <c r="IPG667" s="669"/>
      <c r="IPH667" s="669"/>
      <c r="IPI667" s="669"/>
      <c r="IPJ667" s="669"/>
      <c r="IPK667" s="669"/>
      <c r="IPL667" s="669"/>
      <c r="IPM667" s="670" t="s">
        <v>1307</v>
      </c>
      <c r="IPN667" s="669"/>
      <c r="IPO667" s="669"/>
      <c r="IPP667" s="669"/>
      <c r="IPQ667" s="669"/>
      <c r="IPR667" s="669"/>
      <c r="IPS667" s="669"/>
      <c r="IPT667" s="669"/>
      <c r="IPU667" s="670" t="s">
        <v>1307</v>
      </c>
      <c r="IPV667" s="669"/>
      <c r="IPW667" s="669"/>
      <c r="IPX667" s="669"/>
      <c r="IPY667" s="669"/>
      <c r="IPZ667" s="669"/>
      <c r="IQA667" s="669"/>
      <c r="IQB667" s="669"/>
      <c r="IQC667" s="670" t="s">
        <v>1307</v>
      </c>
      <c r="IQD667" s="669"/>
      <c r="IQE667" s="669"/>
      <c r="IQF667" s="669"/>
      <c r="IQG667" s="669"/>
      <c r="IQH667" s="669"/>
      <c r="IQI667" s="669"/>
      <c r="IQJ667" s="669"/>
      <c r="IQK667" s="670" t="s">
        <v>1307</v>
      </c>
      <c r="IQL667" s="669"/>
      <c r="IQM667" s="669"/>
      <c r="IQN667" s="669"/>
      <c r="IQO667" s="669"/>
      <c r="IQP667" s="669"/>
      <c r="IQQ667" s="669"/>
      <c r="IQR667" s="669"/>
      <c r="IQS667" s="670" t="s">
        <v>1307</v>
      </c>
      <c r="IQT667" s="669"/>
      <c r="IQU667" s="669"/>
      <c r="IQV667" s="669"/>
      <c r="IQW667" s="669"/>
      <c r="IQX667" s="669"/>
      <c r="IQY667" s="669"/>
      <c r="IQZ667" s="669"/>
      <c r="IRA667" s="670" t="s">
        <v>1307</v>
      </c>
      <c r="IRB667" s="669"/>
      <c r="IRC667" s="669"/>
      <c r="IRD667" s="669"/>
      <c r="IRE667" s="669"/>
      <c r="IRF667" s="669"/>
      <c r="IRG667" s="669"/>
      <c r="IRH667" s="669"/>
      <c r="IRI667" s="670" t="s">
        <v>1307</v>
      </c>
      <c r="IRJ667" s="669"/>
      <c r="IRK667" s="669"/>
      <c r="IRL667" s="669"/>
      <c r="IRM667" s="669"/>
      <c r="IRN667" s="669"/>
      <c r="IRO667" s="669"/>
      <c r="IRP667" s="669"/>
      <c r="IRQ667" s="670" t="s">
        <v>1307</v>
      </c>
      <c r="IRR667" s="669"/>
      <c r="IRS667" s="669"/>
      <c r="IRT667" s="669"/>
      <c r="IRU667" s="669"/>
      <c r="IRV667" s="669"/>
      <c r="IRW667" s="669"/>
      <c r="IRX667" s="669"/>
      <c r="IRY667" s="670" t="s">
        <v>1307</v>
      </c>
      <c r="IRZ667" s="669"/>
      <c r="ISA667" s="669"/>
      <c r="ISB667" s="669"/>
      <c r="ISC667" s="669"/>
      <c r="ISD667" s="669"/>
      <c r="ISE667" s="669"/>
      <c r="ISF667" s="669"/>
      <c r="ISG667" s="670" t="s">
        <v>1307</v>
      </c>
      <c r="ISH667" s="669"/>
      <c r="ISI667" s="669"/>
      <c r="ISJ667" s="669"/>
      <c r="ISK667" s="669"/>
      <c r="ISL667" s="669"/>
      <c r="ISM667" s="669"/>
      <c r="ISN667" s="669"/>
      <c r="ISO667" s="670" t="s">
        <v>1307</v>
      </c>
      <c r="ISP667" s="669"/>
      <c r="ISQ667" s="669"/>
      <c r="ISR667" s="669"/>
      <c r="ISS667" s="669"/>
      <c r="IST667" s="669"/>
      <c r="ISU667" s="669"/>
      <c r="ISV667" s="669"/>
      <c r="ISW667" s="670" t="s">
        <v>1307</v>
      </c>
      <c r="ISX667" s="669"/>
      <c r="ISY667" s="669"/>
      <c r="ISZ667" s="669"/>
      <c r="ITA667" s="669"/>
      <c r="ITB667" s="669"/>
      <c r="ITC667" s="669"/>
      <c r="ITD667" s="669"/>
      <c r="ITE667" s="670" t="s">
        <v>1307</v>
      </c>
      <c r="ITF667" s="669"/>
      <c r="ITG667" s="669"/>
      <c r="ITH667" s="669"/>
      <c r="ITI667" s="669"/>
      <c r="ITJ667" s="669"/>
      <c r="ITK667" s="669"/>
      <c r="ITL667" s="669"/>
      <c r="ITM667" s="670" t="s">
        <v>1307</v>
      </c>
      <c r="ITN667" s="669"/>
      <c r="ITO667" s="669"/>
      <c r="ITP667" s="669"/>
      <c r="ITQ667" s="669"/>
      <c r="ITR667" s="669"/>
      <c r="ITS667" s="669"/>
      <c r="ITT667" s="669"/>
      <c r="ITU667" s="670" t="s">
        <v>1307</v>
      </c>
      <c r="ITV667" s="669"/>
      <c r="ITW667" s="669"/>
      <c r="ITX667" s="669"/>
      <c r="ITY667" s="669"/>
      <c r="ITZ667" s="669"/>
      <c r="IUA667" s="669"/>
      <c r="IUB667" s="669"/>
      <c r="IUC667" s="670" t="s">
        <v>1307</v>
      </c>
      <c r="IUD667" s="669"/>
      <c r="IUE667" s="669"/>
      <c r="IUF667" s="669"/>
      <c r="IUG667" s="669"/>
      <c r="IUH667" s="669"/>
      <c r="IUI667" s="669"/>
      <c r="IUJ667" s="669"/>
      <c r="IUK667" s="670" t="s">
        <v>1307</v>
      </c>
      <c r="IUL667" s="669"/>
      <c r="IUM667" s="669"/>
      <c r="IUN667" s="669"/>
      <c r="IUO667" s="669"/>
      <c r="IUP667" s="669"/>
      <c r="IUQ667" s="669"/>
      <c r="IUR667" s="669"/>
      <c r="IUS667" s="670" t="s">
        <v>1307</v>
      </c>
      <c r="IUT667" s="669"/>
      <c r="IUU667" s="669"/>
      <c r="IUV667" s="669"/>
      <c r="IUW667" s="669"/>
      <c r="IUX667" s="669"/>
      <c r="IUY667" s="669"/>
      <c r="IUZ667" s="669"/>
      <c r="IVA667" s="670" t="s">
        <v>1307</v>
      </c>
      <c r="IVB667" s="669"/>
      <c r="IVC667" s="669"/>
      <c r="IVD667" s="669"/>
      <c r="IVE667" s="669"/>
      <c r="IVF667" s="669"/>
      <c r="IVG667" s="669"/>
      <c r="IVH667" s="669"/>
      <c r="IVI667" s="670" t="s">
        <v>1307</v>
      </c>
      <c r="IVJ667" s="669"/>
      <c r="IVK667" s="669"/>
      <c r="IVL667" s="669"/>
      <c r="IVM667" s="669"/>
      <c r="IVN667" s="669"/>
      <c r="IVO667" s="669"/>
      <c r="IVP667" s="669"/>
      <c r="IVQ667" s="670" t="s">
        <v>1307</v>
      </c>
      <c r="IVR667" s="669"/>
      <c r="IVS667" s="669"/>
      <c r="IVT667" s="669"/>
      <c r="IVU667" s="669"/>
      <c r="IVV667" s="669"/>
      <c r="IVW667" s="669"/>
      <c r="IVX667" s="669"/>
      <c r="IVY667" s="670" t="s">
        <v>1307</v>
      </c>
      <c r="IVZ667" s="669"/>
      <c r="IWA667" s="669"/>
      <c r="IWB667" s="669"/>
      <c r="IWC667" s="669"/>
      <c r="IWD667" s="669"/>
      <c r="IWE667" s="669"/>
      <c r="IWF667" s="669"/>
      <c r="IWG667" s="670" t="s">
        <v>1307</v>
      </c>
      <c r="IWH667" s="669"/>
      <c r="IWI667" s="669"/>
      <c r="IWJ667" s="669"/>
      <c r="IWK667" s="669"/>
      <c r="IWL667" s="669"/>
      <c r="IWM667" s="669"/>
      <c r="IWN667" s="669"/>
      <c r="IWO667" s="670" t="s">
        <v>1307</v>
      </c>
      <c r="IWP667" s="669"/>
      <c r="IWQ667" s="669"/>
      <c r="IWR667" s="669"/>
      <c r="IWS667" s="669"/>
      <c r="IWT667" s="669"/>
      <c r="IWU667" s="669"/>
      <c r="IWV667" s="669"/>
      <c r="IWW667" s="670" t="s">
        <v>1307</v>
      </c>
      <c r="IWX667" s="669"/>
      <c r="IWY667" s="669"/>
      <c r="IWZ667" s="669"/>
      <c r="IXA667" s="669"/>
      <c r="IXB667" s="669"/>
      <c r="IXC667" s="669"/>
      <c r="IXD667" s="669"/>
      <c r="IXE667" s="670" t="s">
        <v>1307</v>
      </c>
      <c r="IXF667" s="669"/>
      <c r="IXG667" s="669"/>
      <c r="IXH667" s="669"/>
      <c r="IXI667" s="669"/>
      <c r="IXJ667" s="669"/>
      <c r="IXK667" s="669"/>
      <c r="IXL667" s="669"/>
      <c r="IXM667" s="670" t="s">
        <v>1307</v>
      </c>
      <c r="IXN667" s="669"/>
      <c r="IXO667" s="669"/>
      <c r="IXP667" s="669"/>
      <c r="IXQ667" s="669"/>
      <c r="IXR667" s="669"/>
      <c r="IXS667" s="669"/>
      <c r="IXT667" s="669"/>
      <c r="IXU667" s="670" t="s">
        <v>1307</v>
      </c>
      <c r="IXV667" s="669"/>
      <c r="IXW667" s="669"/>
      <c r="IXX667" s="669"/>
      <c r="IXY667" s="669"/>
      <c r="IXZ667" s="669"/>
      <c r="IYA667" s="669"/>
      <c r="IYB667" s="669"/>
      <c r="IYC667" s="670" t="s">
        <v>1307</v>
      </c>
      <c r="IYD667" s="669"/>
      <c r="IYE667" s="669"/>
      <c r="IYF667" s="669"/>
      <c r="IYG667" s="669"/>
      <c r="IYH667" s="669"/>
      <c r="IYI667" s="669"/>
      <c r="IYJ667" s="669"/>
      <c r="IYK667" s="670" t="s">
        <v>1307</v>
      </c>
      <c r="IYL667" s="669"/>
      <c r="IYM667" s="669"/>
      <c r="IYN667" s="669"/>
      <c r="IYO667" s="669"/>
      <c r="IYP667" s="669"/>
      <c r="IYQ667" s="669"/>
      <c r="IYR667" s="669"/>
      <c r="IYS667" s="670" t="s">
        <v>1307</v>
      </c>
      <c r="IYT667" s="669"/>
      <c r="IYU667" s="669"/>
      <c r="IYV667" s="669"/>
      <c r="IYW667" s="669"/>
      <c r="IYX667" s="669"/>
      <c r="IYY667" s="669"/>
      <c r="IYZ667" s="669"/>
      <c r="IZA667" s="670" t="s">
        <v>1307</v>
      </c>
      <c r="IZB667" s="669"/>
      <c r="IZC667" s="669"/>
      <c r="IZD667" s="669"/>
      <c r="IZE667" s="669"/>
      <c r="IZF667" s="669"/>
      <c r="IZG667" s="669"/>
      <c r="IZH667" s="669"/>
      <c r="IZI667" s="670" t="s">
        <v>1307</v>
      </c>
      <c r="IZJ667" s="669"/>
      <c r="IZK667" s="669"/>
      <c r="IZL667" s="669"/>
      <c r="IZM667" s="669"/>
      <c r="IZN667" s="669"/>
      <c r="IZO667" s="669"/>
      <c r="IZP667" s="669"/>
      <c r="IZQ667" s="670" t="s">
        <v>1307</v>
      </c>
      <c r="IZR667" s="669"/>
      <c r="IZS667" s="669"/>
      <c r="IZT667" s="669"/>
      <c r="IZU667" s="669"/>
      <c r="IZV667" s="669"/>
      <c r="IZW667" s="669"/>
      <c r="IZX667" s="669"/>
      <c r="IZY667" s="670" t="s">
        <v>1307</v>
      </c>
      <c r="IZZ667" s="669"/>
      <c r="JAA667" s="669"/>
      <c r="JAB667" s="669"/>
      <c r="JAC667" s="669"/>
      <c r="JAD667" s="669"/>
      <c r="JAE667" s="669"/>
      <c r="JAF667" s="669"/>
      <c r="JAG667" s="670" t="s">
        <v>1307</v>
      </c>
      <c r="JAH667" s="669"/>
      <c r="JAI667" s="669"/>
      <c r="JAJ667" s="669"/>
      <c r="JAK667" s="669"/>
      <c r="JAL667" s="669"/>
      <c r="JAM667" s="669"/>
      <c r="JAN667" s="669"/>
      <c r="JAO667" s="670" t="s">
        <v>1307</v>
      </c>
      <c r="JAP667" s="669"/>
      <c r="JAQ667" s="669"/>
      <c r="JAR667" s="669"/>
      <c r="JAS667" s="669"/>
      <c r="JAT667" s="669"/>
      <c r="JAU667" s="669"/>
      <c r="JAV667" s="669"/>
      <c r="JAW667" s="670" t="s">
        <v>1307</v>
      </c>
      <c r="JAX667" s="669"/>
      <c r="JAY667" s="669"/>
      <c r="JAZ667" s="669"/>
      <c r="JBA667" s="669"/>
      <c r="JBB667" s="669"/>
      <c r="JBC667" s="669"/>
      <c r="JBD667" s="669"/>
      <c r="JBE667" s="670" t="s">
        <v>1307</v>
      </c>
      <c r="JBF667" s="669"/>
      <c r="JBG667" s="669"/>
      <c r="JBH667" s="669"/>
      <c r="JBI667" s="669"/>
      <c r="JBJ667" s="669"/>
      <c r="JBK667" s="669"/>
      <c r="JBL667" s="669"/>
      <c r="JBM667" s="670" t="s">
        <v>1307</v>
      </c>
      <c r="JBN667" s="669"/>
      <c r="JBO667" s="669"/>
      <c r="JBP667" s="669"/>
      <c r="JBQ667" s="669"/>
      <c r="JBR667" s="669"/>
      <c r="JBS667" s="669"/>
      <c r="JBT667" s="669"/>
      <c r="JBU667" s="670" t="s">
        <v>1307</v>
      </c>
      <c r="JBV667" s="669"/>
      <c r="JBW667" s="669"/>
      <c r="JBX667" s="669"/>
      <c r="JBY667" s="669"/>
      <c r="JBZ667" s="669"/>
      <c r="JCA667" s="669"/>
      <c r="JCB667" s="669"/>
      <c r="JCC667" s="670" t="s">
        <v>1307</v>
      </c>
      <c r="JCD667" s="669"/>
      <c r="JCE667" s="669"/>
      <c r="JCF667" s="669"/>
      <c r="JCG667" s="669"/>
      <c r="JCH667" s="669"/>
      <c r="JCI667" s="669"/>
      <c r="JCJ667" s="669"/>
      <c r="JCK667" s="670" t="s">
        <v>1307</v>
      </c>
      <c r="JCL667" s="669"/>
      <c r="JCM667" s="669"/>
      <c r="JCN667" s="669"/>
      <c r="JCO667" s="669"/>
      <c r="JCP667" s="669"/>
      <c r="JCQ667" s="669"/>
      <c r="JCR667" s="669"/>
      <c r="JCS667" s="670" t="s">
        <v>1307</v>
      </c>
      <c r="JCT667" s="669"/>
      <c r="JCU667" s="669"/>
      <c r="JCV667" s="669"/>
      <c r="JCW667" s="669"/>
      <c r="JCX667" s="669"/>
      <c r="JCY667" s="669"/>
      <c r="JCZ667" s="669"/>
      <c r="JDA667" s="670" t="s">
        <v>1307</v>
      </c>
      <c r="JDB667" s="669"/>
      <c r="JDC667" s="669"/>
      <c r="JDD667" s="669"/>
      <c r="JDE667" s="669"/>
      <c r="JDF667" s="669"/>
      <c r="JDG667" s="669"/>
      <c r="JDH667" s="669"/>
      <c r="JDI667" s="670" t="s">
        <v>1307</v>
      </c>
      <c r="JDJ667" s="669"/>
      <c r="JDK667" s="669"/>
      <c r="JDL667" s="669"/>
      <c r="JDM667" s="669"/>
      <c r="JDN667" s="669"/>
      <c r="JDO667" s="669"/>
      <c r="JDP667" s="669"/>
      <c r="JDQ667" s="670" t="s">
        <v>1307</v>
      </c>
      <c r="JDR667" s="669"/>
      <c r="JDS667" s="669"/>
      <c r="JDT667" s="669"/>
      <c r="JDU667" s="669"/>
      <c r="JDV667" s="669"/>
      <c r="JDW667" s="669"/>
      <c r="JDX667" s="669"/>
      <c r="JDY667" s="670" t="s">
        <v>1307</v>
      </c>
      <c r="JDZ667" s="669"/>
      <c r="JEA667" s="669"/>
      <c r="JEB667" s="669"/>
      <c r="JEC667" s="669"/>
      <c r="JED667" s="669"/>
      <c r="JEE667" s="669"/>
      <c r="JEF667" s="669"/>
      <c r="JEG667" s="670" t="s">
        <v>1307</v>
      </c>
      <c r="JEH667" s="669"/>
      <c r="JEI667" s="669"/>
      <c r="JEJ667" s="669"/>
      <c r="JEK667" s="669"/>
      <c r="JEL667" s="669"/>
      <c r="JEM667" s="669"/>
      <c r="JEN667" s="669"/>
      <c r="JEO667" s="670" t="s">
        <v>1307</v>
      </c>
      <c r="JEP667" s="669"/>
      <c r="JEQ667" s="669"/>
      <c r="JER667" s="669"/>
      <c r="JES667" s="669"/>
      <c r="JET667" s="669"/>
      <c r="JEU667" s="669"/>
      <c r="JEV667" s="669"/>
      <c r="JEW667" s="670" t="s">
        <v>1307</v>
      </c>
      <c r="JEX667" s="669"/>
      <c r="JEY667" s="669"/>
      <c r="JEZ667" s="669"/>
      <c r="JFA667" s="669"/>
      <c r="JFB667" s="669"/>
      <c r="JFC667" s="669"/>
      <c r="JFD667" s="669"/>
      <c r="JFE667" s="670" t="s">
        <v>1307</v>
      </c>
      <c r="JFF667" s="669"/>
      <c r="JFG667" s="669"/>
      <c r="JFH667" s="669"/>
      <c r="JFI667" s="669"/>
      <c r="JFJ667" s="669"/>
      <c r="JFK667" s="669"/>
      <c r="JFL667" s="669"/>
      <c r="JFM667" s="670" t="s">
        <v>1307</v>
      </c>
      <c r="JFN667" s="669"/>
      <c r="JFO667" s="669"/>
      <c r="JFP667" s="669"/>
      <c r="JFQ667" s="669"/>
      <c r="JFR667" s="669"/>
      <c r="JFS667" s="669"/>
      <c r="JFT667" s="669"/>
      <c r="JFU667" s="670" t="s">
        <v>1307</v>
      </c>
      <c r="JFV667" s="669"/>
      <c r="JFW667" s="669"/>
      <c r="JFX667" s="669"/>
      <c r="JFY667" s="669"/>
      <c r="JFZ667" s="669"/>
      <c r="JGA667" s="669"/>
      <c r="JGB667" s="669"/>
      <c r="JGC667" s="670" t="s">
        <v>1307</v>
      </c>
      <c r="JGD667" s="669"/>
      <c r="JGE667" s="669"/>
      <c r="JGF667" s="669"/>
      <c r="JGG667" s="669"/>
      <c r="JGH667" s="669"/>
      <c r="JGI667" s="669"/>
      <c r="JGJ667" s="669"/>
      <c r="JGK667" s="670" t="s">
        <v>1307</v>
      </c>
      <c r="JGL667" s="669"/>
      <c r="JGM667" s="669"/>
      <c r="JGN667" s="669"/>
      <c r="JGO667" s="669"/>
      <c r="JGP667" s="669"/>
      <c r="JGQ667" s="669"/>
      <c r="JGR667" s="669"/>
      <c r="JGS667" s="670" t="s">
        <v>1307</v>
      </c>
      <c r="JGT667" s="669"/>
      <c r="JGU667" s="669"/>
      <c r="JGV667" s="669"/>
      <c r="JGW667" s="669"/>
      <c r="JGX667" s="669"/>
      <c r="JGY667" s="669"/>
      <c r="JGZ667" s="669"/>
      <c r="JHA667" s="670" t="s">
        <v>1307</v>
      </c>
      <c r="JHB667" s="669"/>
      <c r="JHC667" s="669"/>
      <c r="JHD667" s="669"/>
      <c r="JHE667" s="669"/>
      <c r="JHF667" s="669"/>
      <c r="JHG667" s="669"/>
      <c r="JHH667" s="669"/>
      <c r="JHI667" s="670" t="s">
        <v>1307</v>
      </c>
      <c r="JHJ667" s="669"/>
      <c r="JHK667" s="669"/>
      <c r="JHL667" s="669"/>
      <c r="JHM667" s="669"/>
      <c r="JHN667" s="669"/>
      <c r="JHO667" s="669"/>
      <c r="JHP667" s="669"/>
      <c r="JHQ667" s="670" t="s">
        <v>1307</v>
      </c>
      <c r="JHR667" s="669"/>
      <c r="JHS667" s="669"/>
      <c r="JHT667" s="669"/>
      <c r="JHU667" s="669"/>
      <c r="JHV667" s="669"/>
      <c r="JHW667" s="669"/>
      <c r="JHX667" s="669"/>
      <c r="JHY667" s="670" t="s">
        <v>1307</v>
      </c>
      <c r="JHZ667" s="669"/>
      <c r="JIA667" s="669"/>
      <c r="JIB667" s="669"/>
      <c r="JIC667" s="669"/>
      <c r="JID667" s="669"/>
      <c r="JIE667" s="669"/>
      <c r="JIF667" s="669"/>
      <c r="JIG667" s="670" t="s">
        <v>1307</v>
      </c>
      <c r="JIH667" s="669"/>
      <c r="JII667" s="669"/>
      <c r="JIJ667" s="669"/>
      <c r="JIK667" s="669"/>
      <c r="JIL667" s="669"/>
      <c r="JIM667" s="669"/>
      <c r="JIN667" s="669"/>
      <c r="JIO667" s="670" t="s">
        <v>1307</v>
      </c>
      <c r="JIP667" s="669"/>
      <c r="JIQ667" s="669"/>
      <c r="JIR667" s="669"/>
      <c r="JIS667" s="669"/>
      <c r="JIT667" s="669"/>
      <c r="JIU667" s="669"/>
      <c r="JIV667" s="669"/>
      <c r="JIW667" s="670" t="s">
        <v>1307</v>
      </c>
      <c r="JIX667" s="669"/>
      <c r="JIY667" s="669"/>
      <c r="JIZ667" s="669"/>
      <c r="JJA667" s="669"/>
      <c r="JJB667" s="669"/>
      <c r="JJC667" s="669"/>
      <c r="JJD667" s="669"/>
      <c r="JJE667" s="670" t="s">
        <v>1307</v>
      </c>
      <c r="JJF667" s="669"/>
      <c r="JJG667" s="669"/>
      <c r="JJH667" s="669"/>
      <c r="JJI667" s="669"/>
      <c r="JJJ667" s="669"/>
      <c r="JJK667" s="669"/>
      <c r="JJL667" s="669"/>
      <c r="JJM667" s="670" t="s">
        <v>1307</v>
      </c>
      <c r="JJN667" s="669"/>
      <c r="JJO667" s="669"/>
      <c r="JJP667" s="669"/>
      <c r="JJQ667" s="669"/>
      <c r="JJR667" s="669"/>
      <c r="JJS667" s="669"/>
      <c r="JJT667" s="669"/>
      <c r="JJU667" s="670" t="s">
        <v>1307</v>
      </c>
      <c r="JJV667" s="669"/>
      <c r="JJW667" s="669"/>
      <c r="JJX667" s="669"/>
      <c r="JJY667" s="669"/>
      <c r="JJZ667" s="669"/>
      <c r="JKA667" s="669"/>
      <c r="JKB667" s="669"/>
      <c r="JKC667" s="670" t="s">
        <v>1307</v>
      </c>
      <c r="JKD667" s="669"/>
      <c r="JKE667" s="669"/>
      <c r="JKF667" s="669"/>
      <c r="JKG667" s="669"/>
      <c r="JKH667" s="669"/>
      <c r="JKI667" s="669"/>
      <c r="JKJ667" s="669"/>
      <c r="JKK667" s="670" t="s">
        <v>1307</v>
      </c>
      <c r="JKL667" s="669"/>
      <c r="JKM667" s="669"/>
      <c r="JKN667" s="669"/>
      <c r="JKO667" s="669"/>
      <c r="JKP667" s="669"/>
      <c r="JKQ667" s="669"/>
      <c r="JKR667" s="669"/>
      <c r="JKS667" s="670" t="s">
        <v>1307</v>
      </c>
      <c r="JKT667" s="669"/>
      <c r="JKU667" s="669"/>
      <c r="JKV667" s="669"/>
      <c r="JKW667" s="669"/>
      <c r="JKX667" s="669"/>
      <c r="JKY667" s="669"/>
      <c r="JKZ667" s="669"/>
      <c r="JLA667" s="670" t="s">
        <v>1307</v>
      </c>
      <c r="JLB667" s="669"/>
      <c r="JLC667" s="669"/>
      <c r="JLD667" s="669"/>
      <c r="JLE667" s="669"/>
      <c r="JLF667" s="669"/>
      <c r="JLG667" s="669"/>
      <c r="JLH667" s="669"/>
      <c r="JLI667" s="670" t="s">
        <v>1307</v>
      </c>
      <c r="JLJ667" s="669"/>
      <c r="JLK667" s="669"/>
      <c r="JLL667" s="669"/>
      <c r="JLM667" s="669"/>
      <c r="JLN667" s="669"/>
      <c r="JLO667" s="669"/>
      <c r="JLP667" s="669"/>
      <c r="JLQ667" s="670" t="s">
        <v>1307</v>
      </c>
      <c r="JLR667" s="669"/>
      <c r="JLS667" s="669"/>
      <c r="JLT667" s="669"/>
      <c r="JLU667" s="669"/>
      <c r="JLV667" s="669"/>
      <c r="JLW667" s="669"/>
      <c r="JLX667" s="669"/>
      <c r="JLY667" s="670" t="s">
        <v>1307</v>
      </c>
      <c r="JLZ667" s="669"/>
      <c r="JMA667" s="669"/>
      <c r="JMB667" s="669"/>
      <c r="JMC667" s="669"/>
      <c r="JMD667" s="669"/>
      <c r="JME667" s="669"/>
      <c r="JMF667" s="669"/>
      <c r="JMG667" s="670" t="s">
        <v>1307</v>
      </c>
      <c r="JMH667" s="669"/>
      <c r="JMI667" s="669"/>
      <c r="JMJ667" s="669"/>
      <c r="JMK667" s="669"/>
      <c r="JML667" s="669"/>
      <c r="JMM667" s="669"/>
      <c r="JMN667" s="669"/>
      <c r="JMO667" s="670" t="s">
        <v>1307</v>
      </c>
      <c r="JMP667" s="669"/>
      <c r="JMQ667" s="669"/>
      <c r="JMR667" s="669"/>
      <c r="JMS667" s="669"/>
      <c r="JMT667" s="669"/>
      <c r="JMU667" s="669"/>
      <c r="JMV667" s="669"/>
      <c r="JMW667" s="670" t="s">
        <v>1307</v>
      </c>
      <c r="JMX667" s="669"/>
      <c r="JMY667" s="669"/>
      <c r="JMZ667" s="669"/>
      <c r="JNA667" s="669"/>
      <c r="JNB667" s="669"/>
      <c r="JNC667" s="669"/>
      <c r="JND667" s="669"/>
      <c r="JNE667" s="670" t="s">
        <v>1307</v>
      </c>
      <c r="JNF667" s="669"/>
      <c r="JNG667" s="669"/>
      <c r="JNH667" s="669"/>
      <c r="JNI667" s="669"/>
      <c r="JNJ667" s="669"/>
      <c r="JNK667" s="669"/>
      <c r="JNL667" s="669"/>
      <c r="JNM667" s="670" t="s">
        <v>1307</v>
      </c>
      <c r="JNN667" s="669"/>
      <c r="JNO667" s="669"/>
      <c r="JNP667" s="669"/>
      <c r="JNQ667" s="669"/>
      <c r="JNR667" s="669"/>
      <c r="JNS667" s="669"/>
      <c r="JNT667" s="669"/>
      <c r="JNU667" s="670" t="s">
        <v>1307</v>
      </c>
      <c r="JNV667" s="669"/>
      <c r="JNW667" s="669"/>
      <c r="JNX667" s="669"/>
      <c r="JNY667" s="669"/>
      <c r="JNZ667" s="669"/>
      <c r="JOA667" s="669"/>
      <c r="JOB667" s="669"/>
      <c r="JOC667" s="670" t="s">
        <v>1307</v>
      </c>
      <c r="JOD667" s="669"/>
      <c r="JOE667" s="669"/>
      <c r="JOF667" s="669"/>
      <c r="JOG667" s="669"/>
      <c r="JOH667" s="669"/>
      <c r="JOI667" s="669"/>
      <c r="JOJ667" s="669"/>
      <c r="JOK667" s="670" t="s">
        <v>1307</v>
      </c>
      <c r="JOL667" s="669"/>
      <c r="JOM667" s="669"/>
      <c r="JON667" s="669"/>
      <c r="JOO667" s="669"/>
      <c r="JOP667" s="669"/>
      <c r="JOQ667" s="669"/>
      <c r="JOR667" s="669"/>
      <c r="JOS667" s="670" t="s">
        <v>1307</v>
      </c>
      <c r="JOT667" s="669"/>
      <c r="JOU667" s="669"/>
      <c r="JOV667" s="669"/>
      <c r="JOW667" s="669"/>
      <c r="JOX667" s="669"/>
      <c r="JOY667" s="669"/>
      <c r="JOZ667" s="669"/>
      <c r="JPA667" s="670" t="s">
        <v>1307</v>
      </c>
      <c r="JPB667" s="669"/>
      <c r="JPC667" s="669"/>
      <c r="JPD667" s="669"/>
      <c r="JPE667" s="669"/>
      <c r="JPF667" s="669"/>
      <c r="JPG667" s="669"/>
      <c r="JPH667" s="669"/>
      <c r="JPI667" s="670" t="s">
        <v>1307</v>
      </c>
      <c r="JPJ667" s="669"/>
      <c r="JPK667" s="669"/>
      <c r="JPL667" s="669"/>
      <c r="JPM667" s="669"/>
      <c r="JPN667" s="669"/>
      <c r="JPO667" s="669"/>
      <c r="JPP667" s="669"/>
      <c r="JPQ667" s="670" t="s">
        <v>1307</v>
      </c>
      <c r="JPR667" s="669"/>
      <c r="JPS667" s="669"/>
      <c r="JPT667" s="669"/>
      <c r="JPU667" s="669"/>
      <c r="JPV667" s="669"/>
      <c r="JPW667" s="669"/>
      <c r="JPX667" s="669"/>
      <c r="JPY667" s="670" t="s">
        <v>1307</v>
      </c>
      <c r="JPZ667" s="669"/>
      <c r="JQA667" s="669"/>
      <c r="JQB667" s="669"/>
      <c r="JQC667" s="669"/>
      <c r="JQD667" s="669"/>
      <c r="JQE667" s="669"/>
      <c r="JQF667" s="669"/>
      <c r="JQG667" s="670" t="s">
        <v>1307</v>
      </c>
      <c r="JQH667" s="669"/>
      <c r="JQI667" s="669"/>
      <c r="JQJ667" s="669"/>
      <c r="JQK667" s="669"/>
      <c r="JQL667" s="669"/>
      <c r="JQM667" s="669"/>
      <c r="JQN667" s="669"/>
      <c r="JQO667" s="670" t="s">
        <v>1307</v>
      </c>
      <c r="JQP667" s="669"/>
      <c r="JQQ667" s="669"/>
      <c r="JQR667" s="669"/>
      <c r="JQS667" s="669"/>
      <c r="JQT667" s="669"/>
      <c r="JQU667" s="669"/>
      <c r="JQV667" s="669"/>
      <c r="JQW667" s="670" t="s">
        <v>1307</v>
      </c>
      <c r="JQX667" s="669"/>
      <c r="JQY667" s="669"/>
      <c r="JQZ667" s="669"/>
      <c r="JRA667" s="669"/>
      <c r="JRB667" s="669"/>
      <c r="JRC667" s="669"/>
      <c r="JRD667" s="669"/>
      <c r="JRE667" s="670" t="s">
        <v>1307</v>
      </c>
      <c r="JRF667" s="669"/>
      <c r="JRG667" s="669"/>
      <c r="JRH667" s="669"/>
      <c r="JRI667" s="669"/>
      <c r="JRJ667" s="669"/>
      <c r="JRK667" s="669"/>
      <c r="JRL667" s="669"/>
      <c r="JRM667" s="670" t="s">
        <v>1307</v>
      </c>
      <c r="JRN667" s="669"/>
      <c r="JRO667" s="669"/>
      <c r="JRP667" s="669"/>
      <c r="JRQ667" s="669"/>
      <c r="JRR667" s="669"/>
      <c r="JRS667" s="669"/>
      <c r="JRT667" s="669"/>
      <c r="JRU667" s="670" t="s">
        <v>1307</v>
      </c>
      <c r="JRV667" s="669"/>
      <c r="JRW667" s="669"/>
      <c r="JRX667" s="669"/>
      <c r="JRY667" s="669"/>
      <c r="JRZ667" s="669"/>
      <c r="JSA667" s="669"/>
      <c r="JSB667" s="669"/>
      <c r="JSC667" s="670" t="s">
        <v>1307</v>
      </c>
      <c r="JSD667" s="669"/>
      <c r="JSE667" s="669"/>
      <c r="JSF667" s="669"/>
      <c r="JSG667" s="669"/>
      <c r="JSH667" s="669"/>
      <c r="JSI667" s="669"/>
      <c r="JSJ667" s="669"/>
      <c r="JSK667" s="670" t="s">
        <v>1307</v>
      </c>
      <c r="JSL667" s="669"/>
      <c r="JSM667" s="669"/>
      <c r="JSN667" s="669"/>
      <c r="JSO667" s="669"/>
      <c r="JSP667" s="669"/>
      <c r="JSQ667" s="669"/>
      <c r="JSR667" s="669"/>
      <c r="JSS667" s="670" t="s">
        <v>1307</v>
      </c>
      <c r="JST667" s="669"/>
      <c r="JSU667" s="669"/>
      <c r="JSV667" s="669"/>
      <c r="JSW667" s="669"/>
      <c r="JSX667" s="669"/>
      <c r="JSY667" s="669"/>
      <c r="JSZ667" s="669"/>
      <c r="JTA667" s="670" t="s">
        <v>1307</v>
      </c>
      <c r="JTB667" s="669"/>
      <c r="JTC667" s="669"/>
      <c r="JTD667" s="669"/>
      <c r="JTE667" s="669"/>
      <c r="JTF667" s="669"/>
      <c r="JTG667" s="669"/>
      <c r="JTH667" s="669"/>
      <c r="JTI667" s="670" t="s">
        <v>1307</v>
      </c>
      <c r="JTJ667" s="669"/>
      <c r="JTK667" s="669"/>
      <c r="JTL667" s="669"/>
      <c r="JTM667" s="669"/>
      <c r="JTN667" s="669"/>
      <c r="JTO667" s="669"/>
      <c r="JTP667" s="669"/>
      <c r="JTQ667" s="670" t="s">
        <v>1307</v>
      </c>
      <c r="JTR667" s="669"/>
      <c r="JTS667" s="669"/>
      <c r="JTT667" s="669"/>
      <c r="JTU667" s="669"/>
      <c r="JTV667" s="669"/>
      <c r="JTW667" s="669"/>
      <c r="JTX667" s="669"/>
      <c r="JTY667" s="670" t="s">
        <v>1307</v>
      </c>
      <c r="JTZ667" s="669"/>
      <c r="JUA667" s="669"/>
      <c r="JUB667" s="669"/>
      <c r="JUC667" s="669"/>
      <c r="JUD667" s="669"/>
      <c r="JUE667" s="669"/>
      <c r="JUF667" s="669"/>
      <c r="JUG667" s="670" t="s">
        <v>1307</v>
      </c>
      <c r="JUH667" s="669"/>
      <c r="JUI667" s="669"/>
      <c r="JUJ667" s="669"/>
      <c r="JUK667" s="669"/>
      <c r="JUL667" s="669"/>
      <c r="JUM667" s="669"/>
      <c r="JUN667" s="669"/>
      <c r="JUO667" s="670" t="s">
        <v>1307</v>
      </c>
      <c r="JUP667" s="669"/>
      <c r="JUQ667" s="669"/>
      <c r="JUR667" s="669"/>
      <c r="JUS667" s="669"/>
      <c r="JUT667" s="669"/>
      <c r="JUU667" s="669"/>
      <c r="JUV667" s="669"/>
      <c r="JUW667" s="670" t="s">
        <v>1307</v>
      </c>
      <c r="JUX667" s="669"/>
      <c r="JUY667" s="669"/>
      <c r="JUZ667" s="669"/>
      <c r="JVA667" s="669"/>
      <c r="JVB667" s="669"/>
      <c r="JVC667" s="669"/>
      <c r="JVD667" s="669"/>
      <c r="JVE667" s="670" t="s">
        <v>1307</v>
      </c>
      <c r="JVF667" s="669"/>
      <c r="JVG667" s="669"/>
      <c r="JVH667" s="669"/>
      <c r="JVI667" s="669"/>
      <c r="JVJ667" s="669"/>
      <c r="JVK667" s="669"/>
      <c r="JVL667" s="669"/>
      <c r="JVM667" s="670" t="s">
        <v>1307</v>
      </c>
      <c r="JVN667" s="669"/>
      <c r="JVO667" s="669"/>
      <c r="JVP667" s="669"/>
      <c r="JVQ667" s="669"/>
      <c r="JVR667" s="669"/>
      <c r="JVS667" s="669"/>
      <c r="JVT667" s="669"/>
      <c r="JVU667" s="670" t="s">
        <v>1307</v>
      </c>
      <c r="JVV667" s="669"/>
      <c r="JVW667" s="669"/>
      <c r="JVX667" s="669"/>
      <c r="JVY667" s="669"/>
      <c r="JVZ667" s="669"/>
      <c r="JWA667" s="669"/>
      <c r="JWB667" s="669"/>
      <c r="JWC667" s="670" t="s">
        <v>1307</v>
      </c>
      <c r="JWD667" s="669"/>
      <c r="JWE667" s="669"/>
      <c r="JWF667" s="669"/>
      <c r="JWG667" s="669"/>
      <c r="JWH667" s="669"/>
      <c r="JWI667" s="669"/>
      <c r="JWJ667" s="669"/>
      <c r="JWK667" s="670" t="s">
        <v>1307</v>
      </c>
      <c r="JWL667" s="669"/>
      <c r="JWM667" s="669"/>
      <c r="JWN667" s="669"/>
      <c r="JWO667" s="669"/>
      <c r="JWP667" s="669"/>
      <c r="JWQ667" s="669"/>
      <c r="JWR667" s="669"/>
      <c r="JWS667" s="670" t="s">
        <v>1307</v>
      </c>
      <c r="JWT667" s="669"/>
      <c r="JWU667" s="669"/>
      <c r="JWV667" s="669"/>
      <c r="JWW667" s="669"/>
      <c r="JWX667" s="669"/>
      <c r="JWY667" s="669"/>
      <c r="JWZ667" s="669"/>
      <c r="JXA667" s="670" t="s">
        <v>1307</v>
      </c>
      <c r="JXB667" s="669"/>
      <c r="JXC667" s="669"/>
      <c r="JXD667" s="669"/>
      <c r="JXE667" s="669"/>
      <c r="JXF667" s="669"/>
      <c r="JXG667" s="669"/>
      <c r="JXH667" s="669"/>
      <c r="JXI667" s="670" t="s">
        <v>1307</v>
      </c>
      <c r="JXJ667" s="669"/>
      <c r="JXK667" s="669"/>
      <c r="JXL667" s="669"/>
      <c r="JXM667" s="669"/>
      <c r="JXN667" s="669"/>
      <c r="JXO667" s="669"/>
      <c r="JXP667" s="669"/>
      <c r="JXQ667" s="670" t="s">
        <v>1307</v>
      </c>
      <c r="JXR667" s="669"/>
      <c r="JXS667" s="669"/>
      <c r="JXT667" s="669"/>
      <c r="JXU667" s="669"/>
      <c r="JXV667" s="669"/>
      <c r="JXW667" s="669"/>
      <c r="JXX667" s="669"/>
      <c r="JXY667" s="670" t="s">
        <v>1307</v>
      </c>
      <c r="JXZ667" s="669"/>
      <c r="JYA667" s="669"/>
      <c r="JYB667" s="669"/>
      <c r="JYC667" s="669"/>
      <c r="JYD667" s="669"/>
      <c r="JYE667" s="669"/>
      <c r="JYF667" s="669"/>
      <c r="JYG667" s="670" t="s">
        <v>1307</v>
      </c>
      <c r="JYH667" s="669"/>
      <c r="JYI667" s="669"/>
      <c r="JYJ667" s="669"/>
      <c r="JYK667" s="669"/>
      <c r="JYL667" s="669"/>
      <c r="JYM667" s="669"/>
      <c r="JYN667" s="669"/>
      <c r="JYO667" s="670" t="s">
        <v>1307</v>
      </c>
      <c r="JYP667" s="669"/>
      <c r="JYQ667" s="669"/>
      <c r="JYR667" s="669"/>
      <c r="JYS667" s="669"/>
      <c r="JYT667" s="669"/>
      <c r="JYU667" s="669"/>
      <c r="JYV667" s="669"/>
      <c r="JYW667" s="670" t="s">
        <v>1307</v>
      </c>
      <c r="JYX667" s="669"/>
      <c r="JYY667" s="669"/>
      <c r="JYZ667" s="669"/>
      <c r="JZA667" s="669"/>
      <c r="JZB667" s="669"/>
      <c r="JZC667" s="669"/>
      <c r="JZD667" s="669"/>
      <c r="JZE667" s="670" t="s">
        <v>1307</v>
      </c>
      <c r="JZF667" s="669"/>
      <c r="JZG667" s="669"/>
      <c r="JZH667" s="669"/>
      <c r="JZI667" s="669"/>
      <c r="JZJ667" s="669"/>
      <c r="JZK667" s="669"/>
      <c r="JZL667" s="669"/>
      <c r="JZM667" s="670" t="s">
        <v>1307</v>
      </c>
      <c r="JZN667" s="669"/>
      <c r="JZO667" s="669"/>
      <c r="JZP667" s="669"/>
      <c r="JZQ667" s="669"/>
      <c r="JZR667" s="669"/>
      <c r="JZS667" s="669"/>
      <c r="JZT667" s="669"/>
      <c r="JZU667" s="670" t="s">
        <v>1307</v>
      </c>
      <c r="JZV667" s="669"/>
      <c r="JZW667" s="669"/>
      <c r="JZX667" s="669"/>
      <c r="JZY667" s="669"/>
      <c r="JZZ667" s="669"/>
      <c r="KAA667" s="669"/>
      <c r="KAB667" s="669"/>
      <c r="KAC667" s="670" t="s">
        <v>1307</v>
      </c>
      <c r="KAD667" s="669"/>
      <c r="KAE667" s="669"/>
      <c r="KAF667" s="669"/>
      <c r="KAG667" s="669"/>
      <c r="KAH667" s="669"/>
      <c r="KAI667" s="669"/>
      <c r="KAJ667" s="669"/>
      <c r="KAK667" s="670" t="s">
        <v>1307</v>
      </c>
      <c r="KAL667" s="669"/>
      <c r="KAM667" s="669"/>
      <c r="KAN667" s="669"/>
      <c r="KAO667" s="669"/>
      <c r="KAP667" s="669"/>
      <c r="KAQ667" s="669"/>
      <c r="KAR667" s="669"/>
      <c r="KAS667" s="670" t="s">
        <v>1307</v>
      </c>
      <c r="KAT667" s="669"/>
      <c r="KAU667" s="669"/>
      <c r="KAV667" s="669"/>
      <c r="KAW667" s="669"/>
      <c r="KAX667" s="669"/>
      <c r="KAY667" s="669"/>
      <c r="KAZ667" s="669"/>
      <c r="KBA667" s="670" t="s">
        <v>1307</v>
      </c>
      <c r="KBB667" s="669"/>
      <c r="KBC667" s="669"/>
      <c r="KBD667" s="669"/>
      <c r="KBE667" s="669"/>
      <c r="KBF667" s="669"/>
      <c r="KBG667" s="669"/>
      <c r="KBH667" s="669"/>
      <c r="KBI667" s="670" t="s">
        <v>1307</v>
      </c>
      <c r="KBJ667" s="669"/>
      <c r="KBK667" s="669"/>
      <c r="KBL667" s="669"/>
      <c r="KBM667" s="669"/>
      <c r="KBN667" s="669"/>
      <c r="KBO667" s="669"/>
      <c r="KBP667" s="669"/>
      <c r="KBQ667" s="670" t="s">
        <v>1307</v>
      </c>
      <c r="KBR667" s="669"/>
      <c r="KBS667" s="669"/>
      <c r="KBT667" s="669"/>
      <c r="KBU667" s="669"/>
      <c r="KBV667" s="669"/>
      <c r="KBW667" s="669"/>
      <c r="KBX667" s="669"/>
      <c r="KBY667" s="670" t="s">
        <v>1307</v>
      </c>
      <c r="KBZ667" s="669"/>
      <c r="KCA667" s="669"/>
      <c r="KCB667" s="669"/>
      <c r="KCC667" s="669"/>
      <c r="KCD667" s="669"/>
      <c r="KCE667" s="669"/>
      <c r="KCF667" s="669"/>
      <c r="KCG667" s="670" t="s">
        <v>1307</v>
      </c>
      <c r="KCH667" s="669"/>
      <c r="KCI667" s="669"/>
      <c r="KCJ667" s="669"/>
      <c r="KCK667" s="669"/>
      <c r="KCL667" s="669"/>
      <c r="KCM667" s="669"/>
      <c r="KCN667" s="669"/>
      <c r="KCO667" s="670" t="s">
        <v>1307</v>
      </c>
      <c r="KCP667" s="669"/>
      <c r="KCQ667" s="669"/>
      <c r="KCR667" s="669"/>
      <c r="KCS667" s="669"/>
      <c r="KCT667" s="669"/>
      <c r="KCU667" s="669"/>
      <c r="KCV667" s="669"/>
      <c r="KCW667" s="670" t="s">
        <v>1307</v>
      </c>
      <c r="KCX667" s="669"/>
      <c r="KCY667" s="669"/>
      <c r="KCZ667" s="669"/>
      <c r="KDA667" s="669"/>
      <c r="KDB667" s="669"/>
      <c r="KDC667" s="669"/>
      <c r="KDD667" s="669"/>
      <c r="KDE667" s="670" t="s">
        <v>1307</v>
      </c>
      <c r="KDF667" s="669"/>
      <c r="KDG667" s="669"/>
      <c r="KDH667" s="669"/>
      <c r="KDI667" s="669"/>
      <c r="KDJ667" s="669"/>
      <c r="KDK667" s="669"/>
      <c r="KDL667" s="669"/>
      <c r="KDM667" s="670" t="s">
        <v>1307</v>
      </c>
      <c r="KDN667" s="669"/>
      <c r="KDO667" s="669"/>
      <c r="KDP667" s="669"/>
      <c r="KDQ667" s="669"/>
      <c r="KDR667" s="669"/>
      <c r="KDS667" s="669"/>
      <c r="KDT667" s="669"/>
      <c r="KDU667" s="670" t="s">
        <v>1307</v>
      </c>
      <c r="KDV667" s="669"/>
      <c r="KDW667" s="669"/>
      <c r="KDX667" s="669"/>
      <c r="KDY667" s="669"/>
      <c r="KDZ667" s="669"/>
      <c r="KEA667" s="669"/>
      <c r="KEB667" s="669"/>
      <c r="KEC667" s="670" t="s">
        <v>1307</v>
      </c>
      <c r="KED667" s="669"/>
      <c r="KEE667" s="669"/>
      <c r="KEF667" s="669"/>
      <c r="KEG667" s="669"/>
      <c r="KEH667" s="669"/>
      <c r="KEI667" s="669"/>
      <c r="KEJ667" s="669"/>
      <c r="KEK667" s="670" t="s">
        <v>1307</v>
      </c>
      <c r="KEL667" s="669"/>
      <c r="KEM667" s="669"/>
      <c r="KEN667" s="669"/>
      <c r="KEO667" s="669"/>
      <c r="KEP667" s="669"/>
      <c r="KEQ667" s="669"/>
      <c r="KER667" s="669"/>
      <c r="KES667" s="670" t="s">
        <v>1307</v>
      </c>
      <c r="KET667" s="669"/>
      <c r="KEU667" s="669"/>
      <c r="KEV667" s="669"/>
      <c r="KEW667" s="669"/>
      <c r="KEX667" s="669"/>
      <c r="KEY667" s="669"/>
      <c r="KEZ667" s="669"/>
      <c r="KFA667" s="670" t="s">
        <v>1307</v>
      </c>
      <c r="KFB667" s="669"/>
      <c r="KFC667" s="669"/>
      <c r="KFD667" s="669"/>
      <c r="KFE667" s="669"/>
      <c r="KFF667" s="669"/>
      <c r="KFG667" s="669"/>
      <c r="KFH667" s="669"/>
      <c r="KFI667" s="670" t="s">
        <v>1307</v>
      </c>
      <c r="KFJ667" s="669"/>
      <c r="KFK667" s="669"/>
      <c r="KFL667" s="669"/>
      <c r="KFM667" s="669"/>
      <c r="KFN667" s="669"/>
      <c r="KFO667" s="669"/>
      <c r="KFP667" s="669"/>
      <c r="KFQ667" s="670" t="s">
        <v>1307</v>
      </c>
      <c r="KFR667" s="669"/>
      <c r="KFS667" s="669"/>
      <c r="KFT667" s="669"/>
      <c r="KFU667" s="669"/>
      <c r="KFV667" s="669"/>
      <c r="KFW667" s="669"/>
      <c r="KFX667" s="669"/>
      <c r="KFY667" s="670" t="s">
        <v>1307</v>
      </c>
      <c r="KFZ667" s="669"/>
      <c r="KGA667" s="669"/>
      <c r="KGB667" s="669"/>
      <c r="KGC667" s="669"/>
      <c r="KGD667" s="669"/>
      <c r="KGE667" s="669"/>
      <c r="KGF667" s="669"/>
      <c r="KGG667" s="670" t="s">
        <v>1307</v>
      </c>
      <c r="KGH667" s="669"/>
      <c r="KGI667" s="669"/>
      <c r="KGJ667" s="669"/>
      <c r="KGK667" s="669"/>
      <c r="KGL667" s="669"/>
      <c r="KGM667" s="669"/>
      <c r="KGN667" s="669"/>
      <c r="KGO667" s="670" t="s">
        <v>1307</v>
      </c>
      <c r="KGP667" s="669"/>
      <c r="KGQ667" s="669"/>
      <c r="KGR667" s="669"/>
      <c r="KGS667" s="669"/>
      <c r="KGT667" s="669"/>
      <c r="KGU667" s="669"/>
      <c r="KGV667" s="669"/>
      <c r="KGW667" s="670" t="s">
        <v>1307</v>
      </c>
      <c r="KGX667" s="669"/>
      <c r="KGY667" s="669"/>
      <c r="KGZ667" s="669"/>
      <c r="KHA667" s="669"/>
      <c r="KHB667" s="669"/>
      <c r="KHC667" s="669"/>
      <c r="KHD667" s="669"/>
      <c r="KHE667" s="670" t="s">
        <v>1307</v>
      </c>
      <c r="KHF667" s="669"/>
      <c r="KHG667" s="669"/>
      <c r="KHH667" s="669"/>
      <c r="KHI667" s="669"/>
      <c r="KHJ667" s="669"/>
      <c r="KHK667" s="669"/>
      <c r="KHL667" s="669"/>
      <c r="KHM667" s="670" t="s">
        <v>1307</v>
      </c>
      <c r="KHN667" s="669"/>
      <c r="KHO667" s="669"/>
      <c r="KHP667" s="669"/>
      <c r="KHQ667" s="669"/>
      <c r="KHR667" s="669"/>
      <c r="KHS667" s="669"/>
      <c r="KHT667" s="669"/>
      <c r="KHU667" s="670" t="s">
        <v>1307</v>
      </c>
      <c r="KHV667" s="669"/>
      <c r="KHW667" s="669"/>
      <c r="KHX667" s="669"/>
      <c r="KHY667" s="669"/>
      <c r="KHZ667" s="669"/>
      <c r="KIA667" s="669"/>
      <c r="KIB667" s="669"/>
      <c r="KIC667" s="670" t="s">
        <v>1307</v>
      </c>
      <c r="KID667" s="669"/>
      <c r="KIE667" s="669"/>
      <c r="KIF667" s="669"/>
      <c r="KIG667" s="669"/>
      <c r="KIH667" s="669"/>
      <c r="KII667" s="669"/>
      <c r="KIJ667" s="669"/>
      <c r="KIK667" s="670" t="s">
        <v>1307</v>
      </c>
      <c r="KIL667" s="669"/>
      <c r="KIM667" s="669"/>
      <c r="KIN667" s="669"/>
      <c r="KIO667" s="669"/>
      <c r="KIP667" s="669"/>
      <c r="KIQ667" s="669"/>
      <c r="KIR667" s="669"/>
      <c r="KIS667" s="670" t="s">
        <v>1307</v>
      </c>
      <c r="KIT667" s="669"/>
      <c r="KIU667" s="669"/>
      <c r="KIV667" s="669"/>
      <c r="KIW667" s="669"/>
      <c r="KIX667" s="669"/>
      <c r="KIY667" s="669"/>
      <c r="KIZ667" s="669"/>
      <c r="KJA667" s="670" t="s">
        <v>1307</v>
      </c>
      <c r="KJB667" s="669"/>
      <c r="KJC667" s="669"/>
      <c r="KJD667" s="669"/>
      <c r="KJE667" s="669"/>
      <c r="KJF667" s="669"/>
      <c r="KJG667" s="669"/>
      <c r="KJH667" s="669"/>
      <c r="KJI667" s="670" t="s">
        <v>1307</v>
      </c>
      <c r="KJJ667" s="669"/>
      <c r="KJK667" s="669"/>
      <c r="KJL667" s="669"/>
      <c r="KJM667" s="669"/>
      <c r="KJN667" s="669"/>
      <c r="KJO667" s="669"/>
      <c r="KJP667" s="669"/>
      <c r="KJQ667" s="670" t="s">
        <v>1307</v>
      </c>
      <c r="KJR667" s="669"/>
      <c r="KJS667" s="669"/>
      <c r="KJT667" s="669"/>
      <c r="KJU667" s="669"/>
      <c r="KJV667" s="669"/>
      <c r="KJW667" s="669"/>
      <c r="KJX667" s="669"/>
      <c r="KJY667" s="670" t="s">
        <v>1307</v>
      </c>
      <c r="KJZ667" s="669"/>
      <c r="KKA667" s="669"/>
      <c r="KKB667" s="669"/>
      <c r="KKC667" s="669"/>
      <c r="KKD667" s="669"/>
      <c r="KKE667" s="669"/>
      <c r="KKF667" s="669"/>
      <c r="KKG667" s="670" t="s">
        <v>1307</v>
      </c>
      <c r="KKH667" s="669"/>
      <c r="KKI667" s="669"/>
      <c r="KKJ667" s="669"/>
      <c r="KKK667" s="669"/>
      <c r="KKL667" s="669"/>
      <c r="KKM667" s="669"/>
      <c r="KKN667" s="669"/>
      <c r="KKO667" s="670" t="s">
        <v>1307</v>
      </c>
      <c r="KKP667" s="669"/>
      <c r="KKQ667" s="669"/>
      <c r="KKR667" s="669"/>
      <c r="KKS667" s="669"/>
      <c r="KKT667" s="669"/>
      <c r="KKU667" s="669"/>
      <c r="KKV667" s="669"/>
      <c r="KKW667" s="670" t="s">
        <v>1307</v>
      </c>
      <c r="KKX667" s="669"/>
      <c r="KKY667" s="669"/>
      <c r="KKZ667" s="669"/>
      <c r="KLA667" s="669"/>
      <c r="KLB667" s="669"/>
      <c r="KLC667" s="669"/>
      <c r="KLD667" s="669"/>
      <c r="KLE667" s="670" t="s">
        <v>1307</v>
      </c>
      <c r="KLF667" s="669"/>
      <c r="KLG667" s="669"/>
      <c r="KLH667" s="669"/>
      <c r="KLI667" s="669"/>
      <c r="KLJ667" s="669"/>
      <c r="KLK667" s="669"/>
      <c r="KLL667" s="669"/>
      <c r="KLM667" s="670" t="s">
        <v>1307</v>
      </c>
      <c r="KLN667" s="669"/>
      <c r="KLO667" s="669"/>
      <c r="KLP667" s="669"/>
      <c r="KLQ667" s="669"/>
      <c r="KLR667" s="669"/>
      <c r="KLS667" s="669"/>
      <c r="KLT667" s="669"/>
      <c r="KLU667" s="670" t="s">
        <v>1307</v>
      </c>
      <c r="KLV667" s="669"/>
      <c r="KLW667" s="669"/>
      <c r="KLX667" s="669"/>
      <c r="KLY667" s="669"/>
      <c r="KLZ667" s="669"/>
      <c r="KMA667" s="669"/>
      <c r="KMB667" s="669"/>
      <c r="KMC667" s="670" t="s">
        <v>1307</v>
      </c>
      <c r="KMD667" s="669"/>
      <c r="KME667" s="669"/>
      <c r="KMF667" s="669"/>
      <c r="KMG667" s="669"/>
      <c r="KMH667" s="669"/>
      <c r="KMI667" s="669"/>
      <c r="KMJ667" s="669"/>
      <c r="KMK667" s="670" t="s">
        <v>1307</v>
      </c>
      <c r="KML667" s="669"/>
      <c r="KMM667" s="669"/>
      <c r="KMN667" s="669"/>
      <c r="KMO667" s="669"/>
      <c r="KMP667" s="669"/>
      <c r="KMQ667" s="669"/>
      <c r="KMR667" s="669"/>
      <c r="KMS667" s="670" t="s">
        <v>1307</v>
      </c>
      <c r="KMT667" s="669"/>
      <c r="KMU667" s="669"/>
      <c r="KMV667" s="669"/>
      <c r="KMW667" s="669"/>
      <c r="KMX667" s="669"/>
      <c r="KMY667" s="669"/>
      <c r="KMZ667" s="669"/>
      <c r="KNA667" s="670" t="s">
        <v>1307</v>
      </c>
      <c r="KNB667" s="669"/>
      <c r="KNC667" s="669"/>
      <c r="KND667" s="669"/>
      <c r="KNE667" s="669"/>
      <c r="KNF667" s="669"/>
      <c r="KNG667" s="669"/>
      <c r="KNH667" s="669"/>
      <c r="KNI667" s="670" t="s">
        <v>1307</v>
      </c>
      <c r="KNJ667" s="669"/>
      <c r="KNK667" s="669"/>
      <c r="KNL667" s="669"/>
      <c r="KNM667" s="669"/>
      <c r="KNN667" s="669"/>
      <c r="KNO667" s="669"/>
      <c r="KNP667" s="669"/>
      <c r="KNQ667" s="670" t="s">
        <v>1307</v>
      </c>
      <c r="KNR667" s="669"/>
      <c r="KNS667" s="669"/>
      <c r="KNT667" s="669"/>
      <c r="KNU667" s="669"/>
      <c r="KNV667" s="669"/>
      <c r="KNW667" s="669"/>
      <c r="KNX667" s="669"/>
      <c r="KNY667" s="670" t="s">
        <v>1307</v>
      </c>
      <c r="KNZ667" s="669"/>
      <c r="KOA667" s="669"/>
      <c r="KOB667" s="669"/>
      <c r="KOC667" s="669"/>
      <c r="KOD667" s="669"/>
      <c r="KOE667" s="669"/>
      <c r="KOF667" s="669"/>
      <c r="KOG667" s="670" t="s">
        <v>1307</v>
      </c>
      <c r="KOH667" s="669"/>
      <c r="KOI667" s="669"/>
      <c r="KOJ667" s="669"/>
      <c r="KOK667" s="669"/>
      <c r="KOL667" s="669"/>
      <c r="KOM667" s="669"/>
      <c r="KON667" s="669"/>
      <c r="KOO667" s="670" t="s">
        <v>1307</v>
      </c>
      <c r="KOP667" s="669"/>
      <c r="KOQ667" s="669"/>
      <c r="KOR667" s="669"/>
      <c r="KOS667" s="669"/>
      <c r="KOT667" s="669"/>
      <c r="KOU667" s="669"/>
      <c r="KOV667" s="669"/>
      <c r="KOW667" s="670" t="s">
        <v>1307</v>
      </c>
      <c r="KOX667" s="669"/>
      <c r="KOY667" s="669"/>
      <c r="KOZ667" s="669"/>
      <c r="KPA667" s="669"/>
      <c r="KPB667" s="669"/>
      <c r="KPC667" s="669"/>
      <c r="KPD667" s="669"/>
      <c r="KPE667" s="670" t="s">
        <v>1307</v>
      </c>
      <c r="KPF667" s="669"/>
      <c r="KPG667" s="669"/>
      <c r="KPH667" s="669"/>
      <c r="KPI667" s="669"/>
      <c r="KPJ667" s="669"/>
      <c r="KPK667" s="669"/>
      <c r="KPL667" s="669"/>
      <c r="KPM667" s="670" t="s">
        <v>1307</v>
      </c>
      <c r="KPN667" s="669"/>
      <c r="KPO667" s="669"/>
      <c r="KPP667" s="669"/>
      <c r="KPQ667" s="669"/>
      <c r="KPR667" s="669"/>
      <c r="KPS667" s="669"/>
      <c r="KPT667" s="669"/>
      <c r="KPU667" s="670" t="s">
        <v>1307</v>
      </c>
      <c r="KPV667" s="669"/>
      <c r="KPW667" s="669"/>
      <c r="KPX667" s="669"/>
      <c r="KPY667" s="669"/>
      <c r="KPZ667" s="669"/>
      <c r="KQA667" s="669"/>
      <c r="KQB667" s="669"/>
      <c r="KQC667" s="670" t="s">
        <v>1307</v>
      </c>
      <c r="KQD667" s="669"/>
      <c r="KQE667" s="669"/>
      <c r="KQF667" s="669"/>
      <c r="KQG667" s="669"/>
      <c r="KQH667" s="669"/>
      <c r="KQI667" s="669"/>
      <c r="KQJ667" s="669"/>
      <c r="KQK667" s="670" t="s">
        <v>1307</v>
      </c>
      <c r="KQL667" s="669"/>
      <c r="KQM667" s="669"/>
      <c r="KQN667" s="669"/>
      <c r="KQO667" s="669"/>
      <c r="KQP667" s="669"/>
      <c r="KQQ667" s="669"/>
      <c r="KQR667" s="669"/>
      <c r="KQS667" s="670" t="s">
        <v>1307</v>
      </c>
      <c r="KQT667" s="669"/>
      <c r="KQU667" s="669"/>
      <c r="KQV667" s="669"/>
      <c r="KQW667" s="669"/>
      <c r="KQX667" s="669"/>
      <c r="KQY667" s="669"/>
      <c r="KQZ667" s="669"/>
      <c r="KRA667" s="670" t="s">
        <v>1307</v>
      </c>
      <c r="KRB667" s="669"/>
      <c r="KRC667" s="669"/>
      <c r="KRD667" s="669"/>
      <c r="KRE667" s="669"/>
      <c r="KRF667" s="669"/>
      <c r="KRG667" s="669"/>
      <c r="KRH667" s="669"/>
      <c r="KRI667" s="670" t="s">
        <v>1307</v>
      </c>
      <c r="KRJ667" s="669"/>
      <c r="KRK667" s="669"/>
      <c r="KRL667" s="669"/>
      <c r="KRM667" s="669"/>
      <c r="KRN667" s="669"/>
      <c r="KRO667" s="669"/>
      <c r="KRP667" s="669"/>
      <c r="KRQ667" s="670" t="s">
        <v>1307</v>
      </c>
      <c r="KRR667" s="669"/>
      <c r="KRS667" s="669"/>
      <c r="KRT667" s="669"/>
      <c r="KRU667" s="669"/>
      <c r="KRV667" s="669"/>
      <c r="KRW667" s="669"/>
      <c r="KRX667" s="669"/>
      <c r="KRY667" s="670" t="s">
        <v>1307</v>
      </c>
      <c r="KRZ667" s="669"/>
      <c r="KSA667" s="669"/>
      <c r="KSB667" s="669"/>
      <c r="KSC667" s="669"/>
      <c r="KSD667" s="669"/>
      <c r="KSE667" s="669"/>
      <c r="KSF667" s="669"/>
      <c r="KSG667" s="670" t="s">
        <v>1307</v>
      </c>
      <c r="KSH667" s="669"/>
      <c r="KSI667" s="669"/>
      <c r="KSJ667" s="669"/>
      <c r="KSK667" s="669"/>
      <c r="KSL667" s="669"/>
      <c r="KSM667" s="669"/>
      <c r="KSN667" s="669"/>
      <c r="KSO667" s="670" t="s">
        <v>1307</v>
      </c>
      <c r="KSP667" s="669"/>
      <c r="KSQ667" s="669"/>
      <c r="KSR667" s="669"/>
      <c r="KSS667" s="669"/>
      <c r="KST667" s="669"/>
      <c r="KSU667" s="669"/>
      <c r="KSV667" s="669"/>
      <c r="KSW667" s="670" t="s">
        <v>1307</v>
      </c>
      <c r="KSX667" s="669"/>
      <c r="KSY667" s="669"/>
      <c r="KSZ667" s="669"/>
      <c r="KTA667" s="669"/>
      <c r="KTB667" s="669"/>
      <c r="KTC667" s="669"/>
      <c r="KTD667" s="669"/>
      <c r="KTE667" s="670" t="s">
        <v>1307</v>
      </c>
      <c r="KTF667" s="669"/>
      <c r="KTG667" s="669"/>
      <c r="KTH667" s="669"/>
      <c r="KTI667" s="669"/>
      <c r="KTJ667" s="669"/>
      <c r="KTK667" s="669"/>
      <c r="KTL667" s="669"/>
      <c r="KTM667" s="670" t="s">
        <v>1307</v>
      </c>
      <c r="KTN667" s="669"/>
      <c r="KTO667" s="669"/>
      <c r="KTP667" s="669"/>
      <c r="KTQ667" s="669"/>
      <c r="KTR667" s="669"/>
      <c r="KTS667" s="669"/>
      <c r="KTT667" s="669"/>
      <c r="KTU667" s="670" t="s">
        <v>1307</v>
      </c>
      <c r="KTV667" s="669"/>
      <c r="KTW667" s="669"/>
      <c r="KTX667" s="669"/>
      <c r="KTY667" s="669"/>
      <c r="KTZ667" s="669"/>
      <c r="KUA667" s="669"/>
      <c r="KUB667" s="669"/>
      <c r="KUC667" s="670" t="s">
        <v>1307</v>
      </c>
      <c r="KUD667" s="669"/>
      <c r="KUE667" s="669"/>
      <c r="KUF667" s="669"/>
      <c r="KUG667" s="669"/>
      <c r="KUH667" s="669"/>
      <c r="KUI667" s="669"/>
      <c r="KUJ667" s="669"/>
      <c r="KUK667" s="670" t="s">
        <v>1307</v>
      </c>
      <c r="KUL667" s="669"/>
      <c r="KUM667" s="669"/>
      <c r="KUN667" s="669"/>
      <c r="KUO667" s="669"/>
      <c r="KUP667" s="669"/>
      <c r="KUQ667" s="669"/>
      <c r="KUR667" s="669"/>
      <c r="KUS667" s="670" t="s">
        <v>1307</v>
      </c>
      <c r="KUT667" s="669"/>
      <c r="KUU667" s="669"/>
      <c r="KUV667" s="669"/>
      <c r="KUW667" s="669"/>
      <c r="KUX667" s="669"/>
      <c r="KUY667" s="669"/>
      <c r="KUZ667" s="669"/>
      <c r="KVA667" s="670" t="s">
        <v>1307</v>
      </c>
      <c r="KVB667" s="669"/>
      <c r="KVC667" s="669"/>
      <c r="KVD667" s="669"/>
      <c r="KVE667" s="669"/>
      <c r="KVF667" s="669"/>
      <c r="KVG667" s="669"/>
      <c r="KVH667" s="669"/>
      <c r="KVI667" s="670" t="s">
        <v>1307</v>
      </c>
      <c r="KVJ667" s="669"/>
      <c r="KVK667" s="669"/>
      <c r="KVL667" s="669"/>
      <c r="KVM667" s="669"/>
      <c r="KVN667" s="669"/>
      <c r="KVO667" s="669"/>
      <c r="KVP667" s="669"/>
      <c r="KVQ667" s="670" t="s">
        <v>1307</v>
      </c>
      <c r="KVR667" s="669"/>
      <c r="KVS667" s="669"/>
      <c r="KVT667" s="669"/>
      <c r="KVU667" s="669"/>
      <c r="KVV667" s="669"/>
      <c r="KVW667" s="669"/>
      <c r="KVX667" s="669"/>
      <c r="KVY667" s="670" t="s">
        <v>1307</v>
      </c>
      <c r="KVZ667" s="669"/>
      <c r="KWA667" s="669"/>
      <c r="KWB667" s="669"/>
      <c r="KWC667" s="669"/>
      <c r="KWD667" s="669"/>
      <c r="KWE667" s="669"/>
      <c r="KWF667" s="669"/>
      <c r="KWG667" s="670" t="s">
        <v>1307</v>
      </c>
      <c r="KWH667" s="669"/>
      <c r="KWI667" s="669"/>
      <c r="KWJ667" s="669"/>
      <c r="KWK667" s="669"/>
      <c r="KWL667" s="669"/>
      <c r="KWM667" s="669"/>
      <c r="KWN667" s="669"/>
      <c r="KWO667" s="670" t="s">
        <v>1307</v>
      </c>
      <c r="KWP667" s="669"/>
      <c r="KWQ667" s="669"/>
      <c r="KWR667" s="669"/>
      <c r="KWS667" s="669"/>
      <c r="KWT667" s="669"/>
      <c r="KWU667" s="669"/>
      <c r="KWV667" s="669"/>
      <c r="KWW667" s="670" t="s">
        <v>1307</v>
      </c>
      <c r="KWX667" s="669"/>
      <c r="KWY667" s="669"/>
      <c r="KWZ667" s="669"/>
      <c r="KXA667" s="669"/>
      <c r="KXB667" s="669"/>
      <c r="KXC667" s="669"/>
      <c r="KXD667" s="669"/>
      <c r="KXE667" s="670" t="s">
        <v>1307</v>
      </c>
      <c r="KXF667" s="669"/>
      <c r="KXG667" s="669"/>
      <c r="KXH667" s="669"/>
      <c r="KXI667" s="669"/>
      <c r="KXJ667" s="669"/>
      <c r="KXK667" s="669"/>
      <c r="KXL667" s="669"/>
      <c r="KXM667" s="670" t="s">
        <v>1307</v>
      </c>
      <c r="KXN667" s="669"/>
      <c r="KXO667" s="669"/>
      <c r="KXP667" s="669"/>
      <c r="KXQ667" s="669"/>
      <c r="KXR667" s="669"/>
      <c r="KXS667" s="669"/>
      <c r="KXT667" s="669"/>
      <c r="KXU667" s="670" t="s">
        <v>1307</v>
      </c>
      <c r="KXV667" s="669"/>
      <c r="KXW667" s="669"/>
      <c r="KXX667" s="669"/>
      <c r="KXY667" s="669"/>
      <c r="KXZ667" s="669"/>
      <c r="KYA667" s="669"/>
      <c r="KYB667" s="669"/>
      <c r="KYC667" s="670" t="s">
        <v>1307</v>
      </c>
      <c r="KYD667" s="669"/>
      <c r="KYE667" s="669"/>
      <c r="KYF667" s="669"/>
      <c r="KYG667" s="669"/>
      <c r="KYH667" s="669"/>
      <c r="KYI667" s="669"/>
      <c r="KYJ667" s="669"/>
      <c r="KYK667" s="670" t="s">
        <v>1307</v>
      </c>
      <c r="KYL667" s="669"/>
      <c r="KYM667" s="669"/>
      <c r="KYN667" s="669"/>
      <c r="KYO667" s="669"/>
      <c r="KYP667" s="669"/>
      <c r="KYQ667" s="669"/>
      <c r="KYR667" s="669"/>
      <c r="KYS667" s="670" t="s">
        <v>1307</v>
      </c>
      <c r="KYT667" s="669"/>
      <c r="KYU667" s="669"/>
      <c r="KYV667" s="669"/>
      <c r="KYW667" s="669"/>
      <c r="KYX667" s="669"/>
      <c r="KYY667" s="669"/>
      <c r="KYZ667" s="669"/>
      <c r="KZA667" s="670" t="s">
        <v>1307</v>
      </c>
      <c r="KZB667" s="669"/>
      <c r="KZC667" s="669"/>
      <c r="KZD667" s="669"/>
      <c r="KZE667" s="669"/>
      <c r="KZF667" s="669"/>
      <c r="KZG667" s="669"/>
      <c r="KZH667" s="669"/>
      <c r="KZI667" s="670" t="s">
        <v>1307</v>
      </c>
      <c r="KZJ667" s="669"/>
      <c r="KZK667" s="669"/>
      <c r="KZL667" s="669"/>
      <c r="KZM667" s="669"/>
      <c r="KZN667" s="669"/>
      <c r="KZO667" s="669"/>
      <c r="KZP667" s="669"/>
      <c r="KZQ667" s="670" t="s">
        <v>1307</v>
      </c>
      <c r="KZR667" s="669"/>
      <c r="KZS667" s="669"/>
      <c r="KZT667" s="669"/>
      <c r="KZU667" s="669"/>
      <c r="KZV667" s="669"/>
      <c r="KZW667" s="669"/>
      <c r="KZX667" s="669"/>
      <c r="KZY667" s="670" t="s">
        <v>1307</v>
      </c>
      <c r="KZZ667" s="669"/>
      <c r="LAA667" s="669"/>
      <c r="LAB667" s="669"/>
      <c r="LAC667" s="669"/>
      <c r="LAD667" s="669"/>
      <c r="LAE667" s="669"/>
      <c r="LAF667" s="669"/>
      <c r="LAG667" s="670" t="s">
        <v>1307</v>
      </c>
      <c r="LAH667" s="669"/>
      <c r="LAI667" s="669"/>
      <c r="LAJ667" s="669"/>
      <c r="LAK667" s="669"/>
      <c r="LAL667" s="669"/>
      <c r="LAM667" s="669"/>
      <c r="LAN667" s="669"/>
      <c r="LAO667" s="670" t="s">
        <v>1307</v>
      </c>
      <c r="LAP667" s="669"/>
      <c r="LAQ667" s="669"/>
      <c r="LAR667" s="669"/>
      <c r="LAS667" s="669"/>
      <c r="LAT667" s="669"/>
      <c r="LAU667" s="669"/>
      <c r="LAV667" s="669"/>
      <c r="LAW667" s="670" t="s">
        <v>1307</v>
      </c>
      <c r="LAX667" s="669"/>
      <c r="LAY667" s="669"/>
      <c r="LAZ667" s="669"/>
      <c r="LBA667" s="669"/>
      <c r="LBB667" s="669"/>
      <c r="LBC667" s="669"/>
      <c r="LBD667" s="669"/>
      <c r="LBE667" s="670" t="s">
        <v>1307</v>
      </c>
      <c r="LBF667" s="669"/>
      <c r="LBG667" s="669"/>
      <c r="LBH667" s="669"/>
      <c r="LBI667" s="669"/>
      <c r="LBJ667" s="669"/>
      <c r="LBK667" s="669"/>
      <c r="LBL667" s="669"/>
      <c r="LBM667" s="670" t="s">
        <v>1307</v>
      </c>
      <c r="LBN667" s="669"/>
      <c r="LBO667" s="669"/>
      <c r="LBP667" s="669"/>
      <c r="LBQ667" s="669"/>
      <c r="LBR667" s="669"/>
      <c r="LBS667" s="669"/>
      <c r="LBT667" s="669"/>
      <c r="LBU667" s="670" t="s">
        <v>1307</v>
      </c>
      <c r="LBV667" s="669"/>
      <c r="LBW667" s="669"/>
      <c r="LBX667" s="669"/>
      <c r="LBY667" s="669"/>
      <c r="LBZ667" s="669"/>
      <c r="LCA667" s="669"/>
      <c r="LCB667" s="669"/>
      <c r="LCC667" s="670" t="s">
        <v>1307</v>
      </c>
      <c r="LCD667" s="669"/>
      <c r="LCE667" s="669"/>
      <c r="LCF667" s="669"/>
      <c r="LCG667" s="669"/>
      <c r="LCH667" s="669"/>
      <c r="LCI667" s="669"/>
      <c r="LCJ667" s="669"/>
      <c r="LCK667" s="670" t="s">
        <v>1307</v>
      </c>
      <c r="LCL667" s="669"/>
      <c r="LCM667" s="669"/>
      <c r="LCN667" s="669"/>
      <c r="LCO667" s="669"/>
      <c r="LCP667" s="669"/>
      <c r="LCQ667" s="669"/>
      <c r="LCR667" s="669"/>
      <c r="LCS667" s="670" t="s">
        <v>1307</v>
      </c>
      <c r="LCT667" s="669"/>
      <c r="LCU667" s="669"/>
      <c r="LCV667" s="669"/>
      <c r="LCW667" s="669"/>
      <c r="LCX667" s="669"/>
      <c r="LCY667" s="669"/>
      <c r="LCZ667" s="669"/>
      <c r="LDA667" s="670" t="s">
        <v>1307</v>
      </c>
      <c r="LDB667" s="669"/>
      <c r="LDC667" s="669"/>
      <c r="LDD667" s="669"/>
      <c r="LDE667" s="669"/>
      <c r="LDF667" s="669"/>
      <c r="LDG667" s="669"/>
      <c r="LDH667" s="669"/>
      <c r="LDI667" s="670" t="s">
        <v>1307</v>
      </c>
      <c r="LDJ667" s="669"/>
      <c r="LDK667" s="669"/>
      <c r="LDL667" s="669"/>
      <c r="LDM667" s="669"/>
      <c r="LDN667" s="669"/>
      <c r="LDO667" s="669"/>
      <c r="LDP667" s="669"/>
      <c r="LDQ667" s="670" t="s">
        <v>1307</v>
      </c>
      <c r="LDR667" s="669"/>
      <c r="LDS667" s="669"/>
      <c r="LDT667" s="669"/>
      <c r="LDU667" s="669"/>
      <c r="LDV667" s="669"/>
      <c r="LDW667" s="669"/>
      <c r="LDX667" s="669"/>
      <c r="LDY667" s="670" t="s">
        <v>1307</v>
      </c>
      <c r="LDZ667" s="669"/>
      <c r="LEA667" s="669"/>
      <c r="LEB667" s="669"/>
      <c r="LEC667" s="669"/>
      <c r="LED667" s="669"/>
      <c r="LEE667" s="669"/>
      <c r="LEF667" s="669"/>
      <c r="LEG667" s="670" t="s">
        <v>1307</v>
      </c>
      <c r="LEH667" s="669"/>
      <c r="LEI667" s="669"/>
      <c r="LEJ667" s="669"/>
      <c r="LEK667" s="669"/>
      <c r="LEL667" s="669"/>
      <c r="LEM667" s="669"/>
      <c r="LEN667" s="669"/>
      <c r="LEO667" s="670" t="s">
        <v>1307</v>
      </c>
      <c r="LEP667" s="669"/>
      <c r="LEQ667" s="669"/>
      <c r="LER667" s="669"/>
      <c r="LES667" s="669"/>
      <c r="LET667" s="669"/>
      <c r="LEU667" s="669"/>
      <c r="LEV667" s="669"/>
      <c r="LEW667" s="670" t="s">
        <v>1307</v>
      </c>
      <c r="LEX667" s="669"/>
      <c r="LEY667" s="669"/>
      <c r="LEZ667" s="669"/>
      <c r="LFA667" s="669"/>
      <c r="LFB667" s="669"/>
      <c r="LFC667" s="669"/>
      <c r="LFD667" s="669"/>
      <c r="LFE667" s="670" t="s">
        <v>1307</v>
      </c>
      <c r="LFF667" s="669"/>
      <c r="LFG667" s="669"/>
      <c r="LFH667" s="669"/>
      <c r="LFI667" s="669"/>
      <c r="LFJ667" s="669"/>
      <c r="LFK667" s="669"/>
      <c r="LFL667" s="669"/>
      <c r="LFM667" s="670" t="s">
        <v>1307</v>
      </c>
      <c r="LFN667" s="669"/>
      <c r="LFO667" s="669"/>
      <c r="LFP667" s="669"/>
      <c r="LFQ667" s="669"/>
      <c r="LFR667" s="669"/>
      <c r="LFS667" s="669"/>
      <c r="LFT667" s="669"/>
      <c r="LFU667" s="670" t="s">
        <v>1307</v>
      </c>
      <c r="LFV667" s="669"/>
      <c r="LFW667" s="669"/>
      <c r="LFX667" s="669"/>
      <c r="LFY667" s="669"/>
      <c r="LFZ667" s="669"/>
      <c r="LGA667" s="669"/>
      <c r="LGB667" s="669"/>
      <c r="LGC667" s="670" t="s">
        <v>1307</v>
      </c>
      <c r="LGD667" s="669"/>
      <c r="LGE667" s="669"/>
      <c r="LGF667" s="669"/>
      <c r="LGG667" s="669"/>
      <c r="LGH667" s="669"/>
      <c r="LGI667" s="669"/>
      <c r="LGJ667" s="669"/>
      <c r="LGK667" s="670" t="s">
        <v>1307</v>
      </c>
      <c r="LGL667" s="669"/>
      <c r="LGM667" s="669"/>
      <c r="LGN667" s="669"/>
      <c r="LGO667" s="669"/>
      <c r="LGP667" s="669"/>
      <c r="LGQ667" s="669"/>
      <c r="LGR667" s="669"/>
      <c r="LGS667" s="670" t="s">
        <v>1307</v>
      </c>
      <c r="LGT667" s="669"/>
      <c r="LGU667" s="669"/>
      <c r="LGV667" s="669"/>
      <c r="LGW667" s="669"/>
      <c r="LGX667" s="669"/>
      <c r="LGY667" s="669"/>
      <c r="LGZ667" s="669"/>
      <c r="LHA667" s="670" t="s">
        <v>1307</v>
      </c>
      <c r="LHB667" s="669"/>
      <c r="LHC667" s="669"/>
      <c r="LHD667" s="669"/>
      <c r="LHE667" s="669"/>
      <c r="LHF667" s="669"/>
      <c r="LHG667" s="669"/>
      <c r="LHH667" s="669"/>
      <c r="LHI667" s="670" t="s">
        <v>1307</v>
      </c>
      <c r="LHJ667" s="669"/>
      <c r="LHK667" s="669"/>
      <c r="LHL667" s="669"/>
      <c r="LHM667" s="669"/>
      <c r="LHN667" s="669"/>
      <c r="LHO667" s="669"/>
      <c r="LHP667" s="669"/>
      <c r="LHQ667" s="670" t="s">
        <v>1307</v>
      </c>
      <c r="LHR667" s="669"/>
      <c r="LHS667" s="669"/>
      <c r="LHT667" s="669"/>
      <c r="LHU667" s="669"/>
      <c r="LHV667" s="669"/>
      <c r="LHW667" s="669"/>
      <c r="LHX667" s="669"/>
      <c r="LHY667" s="670" t="s">
        <v>1307</v>
      </c>
      <c r="LHZ667" s="669"/>
      <c r="LIA667" s="669"/>
      <c r="LIB667" s="669"/>
      <c r="LIC667" s="669"/>
      <c r="LID667" s="669"/>
      <c r="LIE667" s="669"/>
      <c r="LIF667" s="669"/>
      <c r="LIG667" s="670" t="s">
        <v>1307</v>
      </c>
      <c r="LIH667" s="669"/>
      <c r="LII667" s="669"/>
      <c r="LIJ667" s="669"/>
      <c r="LIK667" s="669"/>
      <c r="LIL667" s="669"/>
      <c r="LIM667" s="669"/>
      <c r="LIN667" s="669"/>
      <c r="LIO667" s="670" t="s">
        <v>1307</v>
      </c>
      <c r="LIP667" s="669"/>
      <c r="LIQ667" s="669"/>
      <c r="LIR667" s="669"/>
      <c r="LIS667" s="669"/>
      <c r="LIT667" s="669"/>
      <c r="LIU667" s="669"/>
      <c r="LIV667" s="669"/>
      <c r="LIW667" s="670" t="s">
        <v>1307</v>
      </c>
      <c r="LIX667" s="669"/>
      <c r="LIY667" s="669"/>
      <c r="LIZ667" s="669"/>
      <c r="LJA667" s="669"/>
      <c r="LJB667" s="669"/>
      <c r="LJC667" s="669"/>
      <c r="LJD667" s="669"/>
      <c r="LJE667" s="670" t="s">
        <v>1307</v>
      </c>
      <c r="LJF667" s="669"/>
      <c r="LJG667" s="669"/>
      <c r="LJH667" s="669"/>
      <c r="LJI667" s="669"/>
      <c r="LJJ667" s="669"/>
      <c r="LJK667" s="669"/>
      <c r="LJL667" s="669"/>
      <c r="LJM667" s="670" t="s">
        <v>1307</v>
      </c>
      <c r="LJN667" s="669"/>
      <c r="LJO667" s="669"/>
      <c r="LJP667" s="669"/>
      <c r="LJQ667" s="669"/>
      <c r="LJR667" s="669"/>
      <c r="LJS667" s="669"/>
      <c r="LJT667" s="669"/>
      <c r="LJU667" s="670" t="s">
        <v>1307</v>
      </c>
      <c r="LJV667" s="669"/>
      <c r="LJW667" s="669"/>
      <c r="LJX667" s="669"/>
      <c r="LJY667" s="669"/>
      <c r="LJZ667" s="669"/>
      <c r="LKA667" s="669"/>
      <c r="LKB667" s="669"/>
      <c r="LKC667" s="670" t="s">
        <v>1307</v>
      </c>
      <c r="LKD667" s="669"/>
      <c r="LKE667" s="669"/>
      <c r="LKF667" s="669"/>
      <c r="LKG667" s="669"/>
      <c r="LKH667" s="669"/>
      <c r="LKI667" s="669"/>
      <c r="LKJ667" s="669"/>
      <c r="LKK667" s="670" t="s">
        <v>1307</v>
      </c>
      <c r="LKL667" s="669"/>
      <c r="LKM667" s="669"/>
      <c r="LKN667" s="669"/>
      <c r="LKO667" s="669"/>
      <c r="LKP667" s="669"/>
      <c r="LKQ667" s="669"/>
      <c r="LKR667" s="669"/>
      <c r="LKS667" s="670" t="s">
        <v>1307</v>
      </c>
      <c r="LKT667" s="669"/>
      <c r="LKU667" s="669"/>
      <c r="LKV667" s="669"/>
      <c r="LKW667" s="669"/>
      <c r="LKX667" s="669"/>
      <c r="LKY667" s="669"/>
      <c r="LKZ667" s="669"/>
      <c r="LLA667" s="670" t="s">
        <v>1307</v>
      </c>
      <c r="LLB667" s="669"/>
      <c r="LLC667" s="669"/>
      <c r="LLD667" s="669"/>
      <c r="LLE667" s="669"/>
      <c r="LLF667" s="669"/>
      <c r="LLG667" s="669"/>
      <c r="LLH667" s="669"/>
      <c r="LLI667" s="670" t="s">
        <v>1307</v>
      </c>
      <c r="LLJ667" s="669"/>
      <c r="LLK667" s="669"/>
      <c r="LLL667" s="669"/>
      <c r="LLM667" s="669"/>
      <c r="LLN667" s="669"/>
      <c r="LLO667" s="669"/>
      <c r="LLP667" s="669"/>
      <c r="LLQ667" s="670" t="s">
        <v>1307</v>
      </c>
      <c r="LLR667" s="669"/>
      <c r="LLS667" s="669"/>
      <c r="LLT667" s="669"/>
      <c r="LLU667" s="669"/>
      <c r="LLV667" s="669"/>
      <c r="LLW667" s="669"/>
      <c r="LLX667" s="669"/>
      <c r="LLY667" s="670" t="s">
        <v>1307</v>
      </c>
      <c r="LLZ667" s="669"/>
      <c r="LMA667" s="669"/>
      <c r="LMB667" s="669"/>
      <c r="LMC667" s="669"/>
      <c r="LMD667" s="669"/>
      <c r="LME667" s="669"/>
      <c r="LMF667" s="669"/>
      <c r="LMG667" s="670" t="s">
        <v>1307</v>
      </c>
      <c r="LMH667" s="669"/>
      <c r="LMI667" s="669"/>
      <c r="LMJ667" s="669"/>
      <c r="LMK667" s="669"/>
      <c r="LML667" s="669"/>
      <c r="LMM667" s="669"/>
      <c r="LMN667" s="669"/>
      <c r="LMO667" s="670" t="s">
        <v>1307</v>
      </c>
      <c r="LMP667" s="669"/>
      <c r="LMQ667" s="669"/>
      <c r="LMR667" s="669"/>
      <c r="LMS667" s="669"/>
      <c r="LMT667" s="669"/>
      <c r="LMU667" s="669"/>
      <c r="LMV667" s="669"/>
      <c r="LMW667" s="670" t="s">
        <v>1307</v>
      </c>
      <c r="LMX667" s="669"/>
      <c r="LMY667" s="669"/>
      <c r="LMZ667" s="669"/>
      <c r="LNA667" s="669"/>
      <c r="LNB667" s="669"/>
      <c r="LNC667" s="669"/>
      <c r="LND667" s="669"/>
      <c r="LNE667" s="670" t="s">
        <v>1307</v>
      </c>
      <c r="LNF667" s="669"/>
      <c r="LNG667" s="669"/>
      <c r="LNH667" s="669"/>
      <c r="LNI667" s="669"/>
      <c r="LNJ667" s="669"/>
      <c r="LNK667" s="669"/>
      <c r="LNL667" s="669"/>
      <c r="LNM667" s="670" t="s">
        <v>1307</v>
      </c>
      <c r="LNN667" s="669"/>
      <c r="LNO667" s="669"/>
      <c r="LNP667" s="669"/>
      <c r="LNQ667" s="669"/>
      <c r="LNR667" s="669"/>
      <c r="LNS667" s="669"/>
      <c r="LNT667" s="669"/>
      <c r="LNU667" s="670" t="s">
        <v>1307</v>
      </c>
      <c r="LNV667" s="669"/>
      <c r="LNW667" s="669"/>
      <c r="LNX667" s="669"/>
      <c r="LNY667" s="669"/>
      <c r="LNZ667" s="669"/>
      <c r="LOA667" s="669"/>
      <c r="LOB667" s="669"/>
      <c r="LOC667" s="670" t="s">
        <v>1307</v>
      </c>
      <c r="LOD667" s="669"/>
      <c r="LOE667" s="669"/>
      <c r="LOF667" s="669"/>
      <c r="LOG667" s="669"/>
      <c r="LOH667" s="669"/>
      <c r="LOI667" s="669"/>
      <c r="LOJ667" s="669"/>
      <c r="LOK667" s="670" t="s">
        <v>1307</v>
      </c>
      <c r="LOL667" s="669"/>
      <c r="LOM667" s="669"/>
      <c r="LON667" s="669"/>
      <c r="LOO667" s="669"/>
      <c r="LOP667" s="669"/>
      <c r="LOQ667" s="669"/>
      <c r="LOR667" s="669"/>
      <c r="LOS667" s="670" t="s">
        <v>1307</v>
      </c>
      <c r="LOT667" s="669"/>
      <c r="LOU667" s="669"/>
      <c r="LOV667" s="669"/>
      <c r="LOW667" s="669"/>
      <c r="LOX667" s="669"/>
      <c r="LOY667" s="669"/>
      <c r="LOZ667" s="669"/>
      <c r="LPA667" s="670" t="s">
        <v>1307</v>
      </c>
      <c r="LPB667" s="669"/>
      <c r="LPC667" s="669"/>
      <c r="LPD667" s="669"/>
      <c r="LPE667" s="669"/>
      <c r="LPF667" s="669"/>
      <c r="LPG667" s="669"/>
      <c r="LPH667" s="669"/>
      <c r="LPI667" s="670" t="s">
        <v>1307</v>
      </c>
      <c r="LPJ667" s="669"/>
      <c r="LPK667" s="669"/>
      <c r="LPL667" s="669"/>
      <c r="LPM667" s="669"/>
      <c r="LPN667" s="669"/>
      <c r="LPO667" s="669"/>
      <c r="LPP667" s="669"/>
      <c r="LPQ667" s="670" t="s">
        <v>1307</v>
      </c>
      <c r="LPR667" s="669"/>
      <c r="LPS667" s="669"/>
      <c r="LPT667" s="669"/>
      <c r="LPU667" s="669"/>
      <c r="LPV667" s="669"/>
      <c r="LPW667" s="669"/>
      <c r="LPX667" s="669"/>
      <c r="LPY667" s="670" t="s">
        <v>1307</v>
      </c>
      <c r="LPZ667" s="669"/>
      <c r="LQA667" s="669"/>
      <c r="LQB667" s="669"/>
      <c r="LQC667" s="669"/>
      <c r="LQD667" s="669"/>
      <c r="LQE667" s="669"/>
      <c r="LQF667" s="669"/>
      <c r="LQG667" s="670" t="s">
        <v>1307</v>
      </c>
      <c r="LQH667" s="669"/>
      <c r="LQI667" s="669"/>
      <c r="LQJ667" s="669"/>
      <c r="LQK667" s="669"/>
      <c r="LQL667" s="669"/>
      <c r="LQM667" s="669"/>
      <c r="LQN667" s="669"/>
      <c r="LQO667" s="670" t="s">
        <v>1307</v>
      </c>
      <c r="LQP667" s="669"/>
      <c r="LQQ667" s="669"/>
      <c r="LQR667" s="669"/>
      <c r="LQS667" s="669"/>
      <c r="LQT667" s="669"/>
      <c r="LQU667" s="669"/>
      <c r="LQV667" s="669"/>
      <c r="LQW667" s="670" t="s">
        <v>1307</v>
      </c>
      <c r="LQX667" s="669"/>
      <c r="LQY667" s="669"/>
      <c r="LQZ667" s="669"/>
      <c r="LRA667" s="669"/>
      <c r="LRB667" s="669"/>
      <c r="LRC667" s="669"/>
      <c r="LRD667" s="669"/>
      <c r="LRE667" s="670" t="s">
        <v>1307</v>
      </c>
      <c r="LRF667" s="669"/>
      <c r="LRG667" s="669"/>
      <c r="LRH667" s="669"/>
      <c r="LRI667" s="669"/>
      <c r="LRJ667" s="669"/>
      <c r="LRK667" s="669"/>
      <c r="LRL667" s="669"/>
      <c r="LRM667" s="670" t="s">
        <v>1307</v>
      </c>
      <c r="LRN667" s="669"/>
      <c r="LRO667" s="669"/>
      <c r="LRP667" s="669"/>
      <c r="LRQ667" s="669"/>
      <c r="LRR667" s="669"/>
      <c r="LRS667" s="669"/>
      <c r="LRT667" s="669"/>
      <c r="LRU667" s="670" t="s">
        <v>1307</v>
      </c>
      <c r="LRV667" s="669"/>
      <c r="LRW667" s="669"/>
      <c r="LRX667" s="669"/>
      <c r="LRY667" s="669"/>
      <c r="LRZ667" s="669"/>
      <c r="LSA667" s="669"/>
      <c r="LSB667" s="669"/>
      <c r="LSC667" s="670" t="s">
        <v>1307</v>
      </c>
      <c r="LSD667" s="669"/>
      <c r="LSE667" s="669"/>
      <c r="LSF667" s="669"/>
      <c r="LSG667" s="669"/>
      <c r="LSH667" s="669"/>
      <c r="LSI667" s="669"/>
      <c r="LSJ667" s="669"/>
      <c r="LSK667" s="670" t="s">
        <v>1307</v>
      </c>
      <c r="LSL667" s="669"/>
      <c r="LSM667" s="669"/>
      <c r="LSN667" s="669"/>
      <c r="LSO667" s="669"/>
      <c r="LSP667" s="669"/>
      <c r="LSQ667" s="669"/>
      <c r="LSR667" s="669"/>
      <c r="LSS667" s="670" t="s">
        <v>1307</v>
      </c>
      <c r="LST667" s="669"/>
      <c r="LSU667" s="669"/>
      <c r="LSV667" s="669"/>
      <c r="LSW667" s="669"/>
      <c r="LSX667" s="669"/>
      <c r="LSY667" s="669"/>
      <c r="LSZ667" s="669"/>
      <c r="LTA667" s="670" t="s">
        <v>1307</v>
      </c>
      <c r="LTB667" s="669"/>
      <c r="LTC667" s="669"/>
      <c r="LTD667" s="669"/>
      <c r="LTE667" s="669"/>
      <c r="LTF667" s="669"/>
      <c r="LTG667" s="669"/>
      <c r="LTH667" s="669"/>
      <c r="LTI667" s="670" t="s">
        <v>1307</v>
      </c>
      <c r="LTJ667" s="669"/>
      <c r="LTK667" s="669"/>
      <c r="LTL667" s="669"/>
      <c r="LTM667" s="669"/>
      <c r="LTN667" s="669"/>
      <c r="LTO667" s="669"/>
      <c r="LTP667" s="669"/>
      <c r="LTQ667" s="670" t="s">
        <v>1307</v>
      </c>
      <c r="LTR667" s="669"/>
      <c r="LTS667" s="669"/>
      <c r="LTT667" s="669"/>
      <c r="LTU667" s="669"/>
      <c r="LTV667" s="669"/>
      <c r="LTW667" s="669"/>
      <c r="LTX667" s="669"/>
      <c r="LTY667" s="670" t="s">
        <v>1307</v>
      </c>
      <c r="LTZ667" s="669"/>
      <c r="LUA667" s="669"/>
      <c r="LUB667" s="669"/>
      <c r="LUC667" s="669"/>
      <c r="LUD667" s="669"/>
      <c r="LUE667" s="669"/>
      <c r="LUF667" s="669"/>
      <c r="LUG667" s="670" t="s">
        <v>1307</v>
      </c>
      <c r="LUH667" s="669"/>
      <c r="LUI667" s="669"/>
      <c r="LUJ667" s="669"/>
      <c r="LUK667" s="669"/>
      <c r="LUL667" s="669"/>
      <c r="LUM667" s="669"/>
      <c r="LUN667" s="669"/>
      <c r="LUO667" s="670" t="s">
        <v>1307</v>
      </c>
      <c r="LUP667" s="669"/>
      <c r="LUQ667" s="669"/>
      <c r="LUR667" s="669"/>
      <c r="LUS667" s="669"/>
      <c r="LUT667" s="669"/>
      <c r="LUU667" s="669"/>
      <c r="LUV667" s="669"/>
      <c r="LUW667" s="670" t="s">
        <v>1307</v>
      </c>
      <c r="LUX667" s="669"/>
      <c r="LUY667" s="669"/>
      <c r="LUZ667" s="669"/>
      <c r="LVA667" s="669"/>
      <c r="LVB667" s="669"/>
      <c r="LVC667" s="669"/>
      <c r="LVD667" s="669"/>
      <c r="LVE667" s="670" t="s">
        <v>1307</v>
      </c>
      <c r="LVF667" s="669"/>
      <c r="LVG667" s="669"/>
      <c r="LVH667" s="669"/>
      <c r="LVI667" s="669"/>
      <c r="LVJ667" s="669"/>
      <c r="LVK667" s="669"/>
      <c r="LVL667" s="669"/>
      <c r="LVM667" s="670" t="s">
        <v>1307</v>
      </c>
      <c r="LVN667" s="669"/>
      <c r="LVO667" s="669"/>
      <c r="LVP667" s="669"/>
      <c r="LVQ667" s="669"/>
      <c r="LVR667" s="669"/>
      <c r="LVS667" s="669"/>
      <c r="LVT667" s="669"/>
      <c r="LVU667" s="670" t="s">
        <v>1307</v>
      </c>
      <c r="LVV667" s="669"/>
      <c r="LVW667" s="669"/>
      <c r="LVX667" s="669"/>
      <c r="LVY667" s="669"/>
      <c r="LVZ667" s="669"/>
      <c r="LWA667" s="669"/>
      <c r="LWB667" s="669"/>
      <c r="LWC667" s="670" t="s">
        <v>1307</v>
      </c>
      <c r="LWD667" s="669"/>
      <c r="LWE667" s="669"/>
      <c r="LWF667" s="669"/>
      <c r="LWG667" s="669"/>
      <c r="LWH667" s="669"/>
      <c r="LWI667" s="669"/>
      <c r="LWJ667" s="669"/>
      <c r="LWK667" s="670" t="s">
        <v>1307</v>
      </c>
      <c r="LWL667" s="669"/>
      <c r="LWM667" s="669"/>
      <c r="LWN667" s="669"/>
      <c r="LWO667" s="669"/>
      <c r="LWP667" s="669"/>
      <c r="LWQ667" s="669"/>
      <c r="LWR667" s="669"/>
      <c r="LWS667" s="670" t="s">
        <v>1307</v>
      </c>
      <c r="LWT667" s="669"/>
      <c r="LWU667" s="669"/>
      <c r="LWV667" s="669"/>
      <c r="LWW667" s="669"/>
      <c r="LWX667" s="669"/>
      <c r="LWY667" s="669"/>
      <c r="LWZ667" s="669"/>
      <c r="LXA667" s="670" t="s">
        <v>1307</v>
      </c>
      <c r="LXB667" s="669"/>
      <c r="LXC667" s="669"/>
      <c r="LXD667" s="669"/>
      <c r="LXE667" s="669"/>
      <c r="LXF667" s="669"/>
      <c r="LXG667" s="669"/>
      <c r="LXH667" s="669"/>
      <c r="LXI667" s="670" t="s">
        <v>1307</v>
      </c>
      <c r="LXJ667" s="669"/>
      <c r="LXK667" s="669"/>
      <c r="LXL667" s="669"/>
      <c r="LXM667" s="669"/>
      <c r="LXN667" s="669"/>
      <c r="LXO667" s="669"/>
      <c r="LXP667" s="669"/>
      <c r="LXQ667" s="670" t="s">
        <v>1307</v>
      </c>
      <c r="LXR667" s="669"/>
      <c r="LXS667" s="669"/>
      <c r="LXT667" s="669"/>
      <c r="LXU667" s="669"/>
      <c r="LXV667" s="669"/>
      <c r="LXW667" s="669"/>
      <c r="LXX667" s="669"/>
      <c r="LXY667" s="670" t="s">
        <v>1307</v>
      </c>
      <c r="LXZ667" s="669"/>
      <c r="LYA667" s="669"/>
      <c r="LYB667" s="669"/>
      <c r="LYC667" s="669"/>
      <c r="LYD667" s="669"/>
      <c r="LYE667" s="669"/>
      <c r="LYF667" s="669"/>
      <c r="LYG667" s="670" t="s">
        <v>1307</v>
      </c>
      <c r="LYH667" s="669"/>
      <c r="LYI667" s="669"/>
      <c r="LYJ667" s="669"/>
      <c r="LYK667" s="669"/>
      <c r="LYL667" s="669"/>
      <c r="LYM667" s="669"/>
      <c r="LYN667" s="669"/>
      <c r="LYO667" s="670" t="s">
        <v>1307</v>
      </c>
      <c r="LYP667" s="669"/>
      <c r="LYQ667" s="669"/>
      <c r="LYR667" s="669"/>
      <c r="LYS667" s="669"/>
      <c r="LYT667" s="669"/>
      <c r="LYU667" s="669"/>
      <c r="LYV667" s="669"/>
      <c r="LYW667" s="670" t="s">
        <v>1307</v>
      </c>
      <c r="LYX667" s="669"/>
      <c r="LYY667" s="669"/>
      <c r="LYZ667" s="669"/>
      <c r="LZA667" s="669"/>
      <c r="LZB667" s="669"/>
      <c r="LZC667" s="669"/>
      <c r="LZD667" s="669"/>
      <c r="LZE667" s="670" t="s">
        <v>1307</v>
      </c>
      <c r="LZF667" s="669"/>
      <c r="LZG667" s="669"/>
      <c r="LZH667" s="669"/>
      <c r="LZI667" s="669"/>
      <c r="LZJ667" s="669"/>
      <c r="LZK667" s="669"/>
      <c r="LZL667" s="669"/>
      <c r="LZM667" s="670" t="s">
        <v>1307</v>
      </c>
      <c r="LZN667" s="669"/>
      <c r="LZO667" s="669"/>
      <c r="LZP667" s="669"/>
      <c r="LZQ667" s="669"/>
      <c r="LZR667" s="669"/>
      <c r="LZS667" s="669"/>
      <c r="LZT667" s="669"/>
      <c r="LZU667" s="670" t="s">
        <v>1307</v>
      </c>
      <c r="LZV667" s="669"/>
      <c r="LZW667" s="669"/>
      <c r="LZX667" s="669"/>
      <c r="LZY667" s="669"/>
      <c r="LZZ667" s="669"/>
      <c r="MAA667" s="669"/>
      <c r="MAB667" s="669"/>
      <c r="MAC667" s="670" t="s">
        <v>1307</v>
      </c>
      <c r="MAD667" s="669"/>
      <c r="MAE667" s="669"/>
      <c r="MAF667" s="669"/>
      <c r="MAG667" s="669"/>
      <c r="MAH667" s="669"/>
      <c r="MAI667" s="669"/>
      <c r="MAJ667" s="669"/>
      <c r="MAK667" s="670" t="s">
        <v>1307</v>
      </c>
      <c r="MAL667" s="669"/>
      <c r="MAM667" s="669"/>
      <c r="MAN667" s="669"/>
      <c r="MAO667" s="669"/>
      <c r="MAP667" s="669"/>
      <c r="MAQ667" s="669"/>
      <c r="MAR667" s="669"/>
      <c r="MAS667" s="670" t="s">
        <v>1307</v>
      </c>
      <c r="MAT667" s="669"/>
      <c r="MAU667" s="669"/>
      <c r="MAV667" s="669"/>
      <c r="MAW667" s="669"/>
      <c r="MAX667" s="669"/>
      <c r="MAY667" s="669"/>
      <c r="MAZ667" s="669"/>
      <c r="MBA667" s="670" t="s">
        <v>1307</v>
      </c>
      <c r="MBB667" s="669"/>
      <c r="MBC667" s="669"/>
      <c r="MBD667" s="669"/>
      <c r="MBE667" s="669"/>
      <c r="MBF667" s="669"/>
      <c r="MBG667" s="669"/>
      <c r="MBH667" s="669"/>
      <c r="MBI667" s="670" t="s">
        <v>1307</v>
      </c>
      <c r="MBJ667" s="669"/>
      <c r="MBK667" s="669"/>
      <c r="MBL667" s="669"/>
      <c r="MBM667" s="669"/>
      <c r="MBN667" s="669"/>
      <c r="MBO667" s="669"/>
      <c r="MBP667" s="669"/>
      <c r="MBQ667" s="670" t="s">
        <v>1307</v>
      </c>
      <c r="MBR667" s="669"/>
      <c r="MBS667" s="669"/>
      <c r="MBT667" s="669"/>
      <c r="MBU667" s="669"/>
      <c r="MBV667" s="669"/>
      <c r="MBW667" s="669"/>
      <c r="MBX667" s="669"/>
      <c r="MBY667" s="670" t="s">
        <v>1307</v>
      </c>
      <c r="MBZ667" s="669"/>
      <c r="MCA667" s="669"/>
      <c r="MCB667" s="669"/>
      <c r="MCC667" s="669"/>
      <c r="MCD667" s="669"/>
      <c r="MCE667" s="669"/>
      <c r="MCF667" s="669"/>
      <c r="MCG667" s="670" t="s">
        <v>1307</v>
      </c>
      <c r="MCH667" s="669"/>
      <c r="MCI667" s="669"/>
      <c r="MCJ667" s="669"/>
      <c r="MCK667" s="669"/>
      <c r="MCL667" s="669"/>
      <c r="MCM667" s="669"/>
      <c r="MCN667" s="669"/>
      <c r="MCO667" s="670" t="s">
        <v>1307</v>
      </c>
      <c r="MCP667" s="669"/>
      <c r="MCQ667" s="669"/>
      <c r="MCR667" s="669"/>
      <c r="MCS667" s="669"/>
      <c r="MCT667" s="669"/>
      <c r="MCU667" s="669"/>
      <c r="MCV667" s="669"/>
      <c r="MCW667" s="670" t="s">
        <v>1307</v>
      </c>
      <c r="MCX667" s="669"/>
      <c r="MCY667" s="669"/>
      <c r="MCZ667" s="669"/>
      <c r="MDA667" s="669"/>
      <c r="MDB667" s="669"/>
      <c r="MDC667" s="669"/>
      <c r="MDD667" s="669"/>
      <c r="MDE667" s="670" t="s">
        <v>1307</v>
      </c>
      <c r="MDF667" s="669"/>
      <c r="MDG667" s="669"/>
      <c r="MDH667" s="669"/>
      <c r="MDI667" s="669"/>
      <c r="MDJ667" s="669"/>
      <c r="MDK667" s="669"/>
      <c r="MDL667" s="669"/>
      <c r="MDM667" s="670" t="s">
        <v>1307</v>
      </c>
      <c r="MDN667" s="669"/>
      <c r="MDO667" s="669"/>
      <c r="MDP667" s="669"/>
      <c r="MDQ667" s="669"/>
      <c r="MDR667" s="669"/>
      <c r="MDS667" s="669"/>
      <c r="MDT667" s="669"/>
      <c r="MDU667" s="670" t="s">
        <v>1307</v>
      </c>
      <c r="MDV667" s="669"/>
      <c r="MDW667" s="669"/>
      <c r="MDX667" s="669"/>
      <c r="MDY667" s="669"/>
      <c r="MDZ667" s="669"/>
      <c r="MEA667" s="669"/>
      <c r="MEB667" s="669"/>
      <c r="MEC667" s="670" t="s">
        <v>1307</v>
      </c>
      <c r="MED667" s="669"/>
      <c r="MEE667" s="669"/>
      <c r="MEF667" s="669"/>
      <c r="MEG667" s="669"/>
      <c r="MEH667" s="669"/>
      <c r="MEI667" s="669"/>
      <c r="MEJ667" s="669"/>
      <c r="MEK667" s="670" t="s">
        <v>1307</v>
      </c>
      <c r="MEL667" s="669"/>
      <c r="MEM667" s="669"/>
      <c r="MEN667" s="669"/>
      <c r="MEO667" s="669"/>
      <c r="MEP667" s="669"/>
      <c r="MEQ667" s="669"/>
      <c r="MER667" s="669"/>
      <c r="MES667" s="670" t="s">
        <v>1307</v>
      </c>
      <c r="MET667" s="669"/>
      <c r="MEU667" s="669"/>
      <c r="MEV667" s="669"/>
      <c r="MEW667" s="669"/>
      <c r="MEX667" s="669"/>
      <c r="MEY667" s="669"/>
      <c r="MEZ667" s="669"/>
      <c r="MFA667" s="670" t="s">
        <v>1307</v>
      </c>
      <c r="MFB667" s="669"/>
      <c r="MFC667" s="669"/>
      <c r="MFD667" s="669"/>
      <c r="MFE667" s="669"/>
      <c r="MFF667" s="669"/>
      <c r="MFG667" s="669"/>
      <c r="MFH667" s="669"/>
      <c r="MFI667" s="670" t="s">
        <v>1307</v>
      </c>
      <c r="MFJ667" s="669"/>
      <c r="MFK667" s="669"/>
      <c r="MFL667" s="669"/>
      <c r="MFM667" s="669"/>
      <c r="MFN667" s="669"/>
      <c r="MFO667" s="669"/>
      <c r="MFP667" s="669"/>
      <c r="MFQ667" s="670" t="s">
        <v>1307</v>
      </c>
      <c r="MFR667" s="669"/>
      <c r="MFS667" s="669"/>
      <c r="MFT667" s="669"/>
      <c r="MFU667" s="669"/>
      <c r="MFV667" s="669"/>
      <c r="MFW667" s="669"/>
      <c r="MFX667" s="669"/>
      <c r="MFY667" s="670" t="s">
        <v>1307</v>
      </c>
      <c r="MFZ667" s="669"/>
      <c r="MGA667" s="669"/>
      <c r="MGB667" s="669"/>
      <c r="MGC667" s="669"/>
      <c r="MGD667" s="669"/>
      <c r="MGE667" s="669"/>
      <c r="MGF667" s="669"/>
      <c r="MGG667" s="670" t="s">
        <v>1307</v>
      </c>
      <c r="MGH667" s="669"/>
      <c r="MGI667" s="669"/>
      <c r="MGJ667" s="669"/>
      <c r="MGK667" s="669"/>
      <c r="MGL667" s="669"/>
      <c r="MGM667" s="669"/>
      <c r="MGN667" s="669"/>
      <c r="MGO667" s="670" t="s">
        <v>1307</v>
      </c>
      <c r="MGP667" s="669"/>
      <c r="MGQ667" s="669"/>
      <c r="MGR667" s="669"/>
      <c r="MGS667" s="669"/>
      <c r="MGT667" s="669"/>
      <c r="MGU667" s="669"/>
      <c r="MGV667" s="669"/>
      <c r="MGW667" s="670" t="s">
        <v>1307</v>
      </c>
      <c r="MGX667" s="669"/>
      <c r="MGY667" s="669"/>
      <c r="MGZ667" s="669"/>
      <c r="MHA667" s="669"/>
      <c r="MHB667" s="669"/>
      <c r="MHC667" s="669"/>
      <c r="MHD667" s="669"/>
      <c r="MHE667" s="670" t="s">
        <v>1307</v>
      </c>
      <c r="MHF667" s="669"/>
      <c r="MHG667" s="669"/>
      <c r="MHH667" s="669"/>
      <c r="MHI667" s="669"/>
      <c r="MHJ667" s="669"/>
      <c r="MHK667" s="669"/>
      <c r="MHL667" s="669"/>
      <c r="MHM667" s="670" t="s">
        <v>1307</v>
      </c>
      <c r="MHN667" s="669"/>
      <c r="MHO667" s="669"/>
      <c r="MHP667" s="669"/>
      <c r="MHQ667" s="669"/>
      <c r="MHR667" s="669"/>
      <c r="MHS667" s="669"/>
      <c r="MHT667" s="669"/>
      <c r="MHU667" s="670" t="s">
        <v>1307</v>
      </c>
      <c r="MHV667" s="669"/>
      <c r="MHW667" s="669"/>
      <c r="MHX667" s="669"/>
      <c r="MHY667" s="669"/>
      <c r="MHZ667" s="669"/>
      <c r="MIA667" s="669"/>
      <c r="MIB667" s="669"/>
      <c r="MIC667" s="670" t="s">
        <v>1307</v>
      </c>
      <c r="MID667" s="669"/>
      <c r="MIE667" s="669"/>
      <c r="MIF667" s="669"/>
      <c r="MIG667" s="669"/>
      <c r="MIH667" s="669"/>
      <c r="MII667" s="669"/>
      <c r="MIJ667" s="669"/>
      <c r="MIK667" s="670" t="s">
        <v>1307</v>
      </c>
      <c r="MIL667" s="669"/>
      <c r="MIM667" s="669"/>
      <c r="MIN667" s="669"/>
      <c r="MIO667" s="669"/>
      <c r="MIP667" s="669"/>
      <c r="MIQ667" s="669"/>
      <c r="MIR667" s="669"/>
      <c r="MIS667" s="670" t="s">
        <v>1307</v>
      </c>
      <c r="MIT667" s="669"/>
      <c r="MIU667" s="669"/>
      <c r="MIV667" s="669"/>
      <c r="MIW667" s="669"/>
      <c r="MIX667" s="669"/>
      <c r="MIY667" s="669"/>
      <c r="MIZ667" s="669"/>
      <c r="MJA667" s="670" t="s">
        <v>1307</v>
      </c>
      <c r="MJB667" s="669"/>
      <c r="MJC667" s="669"/>
      <c r="MJD667" s="669"/>
      <c r="MJE667" s="669"/>
      <c r="MJF667" s="669"/>
      <c r="MJG667" s="669"/>
      <c r="MJH667" s="669"/>
      <c r="MJI667" s="670" t="s">
        <v>1307</v>
      </c>
      <c r="MJJ667" s="669"/>
      <c r="MJK667" s="669"/>
      <c r="MJL667" s="669"/>
      <c r="MJM667" s="669"/>
      <c r="MJN667" s="669"/>
      <c r="MJO667" s="669"/>
      <c r="MJP667" s="669"/>
      <c r="MJQ667" s="670" t="s">
        <v>1307</v>
      </c>
      <c r="MJR667" s="669"/>
      <c r="MJS667" s="669"/>
      <c r="MJT667" s="669"/>
      <c r="MJU667" s="669"/>
      <c r="MJV667" s="669"/>
      <c r="MJW667" s="669"/>
      <c r="MJX667" s="669"/>
      <c r="MJY667" s="670" t="s">
        <v>1307</v>
      </c>
      <c r="MJZ667" s="669"/>
      <c r="MKA667" s="669"/>
      <c r="MKB667" s="669"/>
      <c r="MKC667" s="669"/>
      <c r="MKD667" s="669"/>
      <c r="MKE667" s="669"/>
      <c r="MKF667" s="669"/>
      <c r="MKG667" s="670" t="s">
        <v>1307</v>
      </c>
      <c r="MKH667" s="669"/>
      <c r="MKI667" s="669"/>
      <c r="MKJ667" s="669"/>
      <c r="MKK667" s="669"/>
      <c r="MKL667" s="669"/>
      <c r="MKM667" s="669"/>
      <c r="MKN667" s="669"/>
      <c r="MKO667" s="670" t="s">
        <v>1307</v>
      </c>
      <c r="MKP667" s="669"/>
      <c r="MKQ667" s="669"/>
      <c r="MKR667" s="669"/>
      <c r="MKS667" s="669"/>
      <c r="MKT667" s="669"/>
      <c r="MKU667" s="669"/>
      <c r="MKV667" s="669"/>
      <c r="MKW667" s="670" t="s">
        <v>1307</v>
      </c>
      <c r="MKX667" s="669"/>
      <c r="MKY667" s="669"/>
      <c r="MKZ667" s="669"/>
      <c r="MLA667" s="669"/>
      <c r="MLB667" s="669"/>
      <c r="MLC667" s="669"/>
      <c r="MLD667" s="669"/>
      <c r="MLE667" s="670" t="s">
        <v>1307</v>
      </c>
      <c r="MLF667" s="669"/>
      <c r="MLG667" s="669"/>
      <c r="MLH667" s="669"/>
      <c r="MLI667" s="669"/>
      <c r="MLJ667" s="669"/>
      <c r="MLK667" s="669"/>
      <c r="MLL667" s="669"/>
      <c r="MLM667" s="670" t="s">
        <v>1307</v>
      </c>
      <c r="MLN667" s="669"/>
      <c r="MLO667" s="669"/>
      <c r="MLP667" s="669"/>
      <c r="MLQ667" s="669"/>
      <c r="MLR667" s="669"/>
      <c r="MLS667" s="669"/>
      <c r="MLT667" s="669"/>
      <c r="MLU667" s="670" t="s">
        <v>1307</v>
      </c>
      <c r="MLV667" s="669"/>
      <c r="MLW667" s="669"/>
      <c r="MLX667" s="669"/>
      <c r="MLY667" s="669"/>
      <c r="MLZ667" s="669"/>
      <c r="MMA667" s="669"/>
      <c r="MMB667" s="669"/>
      <c r="MMC667" s="670" t="s">
        <v>1307</v>
      </c>
      <c r="MMD667" s="669"/>
      <c r="MME667" s="669"/>
      <c r="MMF667" s="669"/>
      <c r="MMG667" s="669"/>
      <c r="MMH667" s="669"/>
      <c r="MMI667" s="669"/>
      <c r="MMJ667" s="669"/>
      <c r="MMK667" s="670" t="s">
        <v>1307</v>
      </c>
      <c r="MML667" s="669"/>
      <c r="MMM667" s="669"/>
      <c r="MMN667" s="669"/>
      <c r="MMO667" s="669"/>
      <c r="MMP667" s="669"/>
      <c r="MMQ667" s="669"/>
      <c r="MMR667" s="669"/>
      <c r="MMS667" s="670" t="s">
        <v>1307</v>
      </c>
      <c r="MMT667" s="669"/>
      <c r="MMU667" s="669"/>
      <c r="MMV667" s="669"/>
      <c r="MMW667" s="669"/>
      <c r="MMX667" s="669"/>
      <c r="MMY667" s="669"/>
      <c r="MMZ667" s="669"/>
      <c r="MNA667" s="670" t="s">
        <v>1307</v>
      </c>
      <c r="MNB667" s="669"/>
      <c r="MNC667" s="669"/>
      <c r="MND667" s="669"/>
      <c r="MNE667" s="669"/>
      <c r="MNF667" s="669"/>
      <c r="MNG667" s="669"/>
      <c r="MNH667" s="669"/>
      <c r="MNI667" s="670" t="s">
        <v>1307</v>
      </c>
      <c r="MNJ667" s="669"/>
      <c r="MNK667" s="669"/>
      <c r="MNL667" s="669"/>
      <c r="MNM667" s="669"/>
      <c r="MNN667" s="669"/>
      <c r="MNO667" s="669"/>
      <c r="MNP667" s="669"/>
      <c r="MNQ667" s="670" t="s">
        <v>1307</v>
      </c>
      <c r="MNR667" s="669"/>
      <c r="MNS667" s="669"/>
      <c r="MNT667" s="669"/>
      <c r="MNU667" s="669"/>
      <c r="MNV667" s="669"/>
      <c r="MNW667" s="669"/>
      <c r="MNX667" s="669"/>
      <c r="MNY667" s="670" t="s">
        <v>1307</v>
      </c>
      <c r="MNZ667" s="669"/>
      <c r="MOA667" s="669"/>
      <c r="MOB667" s="669"/>
      <c r="MOC667" s="669"/>
      <c r="MOD667" s="669"/>
      <c r="MOE667" s="669"/>
      <c r="MOF667" s="669"/>
      <c r="MOG667" s="670" t="s">
        <v>1307</v>
      </c>
      <c r="MOH667" s="669"/>
      <c r="MOI667" s="669"/>
      <c r="MOJ667" s="669"/>
      <c r="MOK667" s="669"/>
      <c r="MOL667" s="669"/>
      <c r="MOM667" s="669"/>
      <c r="MON667" s="669"/>
      <c r="MOO667" s="670" t="s">
        <v>1307</v>
      </c>
      <c r="MOP667" s="669"/>
      <c r="MOQ667" s="669"/>
      <c r="MOR667" s="669"/>
      <c r="MOS667" s="669"/>
      <c r="MOT667" s="669"/>
      <c r="MOU667" s="669"/>
      <c r="MOV667" s="669"/>
      <c r="MOW667" s="670" t="s">
        <v>1307</v>
      </c>
      <c r="MOX667" s="669"/>
      <c r="MOY667" s="669"/>
      <c r="MOZ667" s="669"/>
      <c r="MPA667" s="669"/>
      <c r="MPB667" s="669"/>
      <c r="MPC667" s="669"/>
      <c r="MPD667" s="669"/>
      <c r="MPE667" s="670" t="s">
        <v>1307</v>
      </c>
      <c r="MPF667" s="669"/>
      <c r="MPG667" s="669"/>
      <c r="MPH667" s="669"/>
      <c r="MPI667" s="669"/>
      <c r="MPJ667" s="669"/>
      <c r="MPK667" s="669"/>
      <c r="MPL667" s="669"/>
      <c r="MPM667" s="670" t="s">
        <v>1307</v>
      </c>
      <c r="MPN667" s="669"/>
      <c r="MPO667" s="669"/>
      <c r="MPP667" s="669"/>
      <c r="MPQ667" s="669"/>
      <c r="MPR667" s="669"/>
      <c r="MPS667" s="669"/>
      <c r="MPT667" s="669"/>
      <c r="MPU667" s="670" t="s">
        <v>1307</v>
      </c>
      <c r="MPV667" s="669"/>
      <c r="MPW667" s="669"/>
      <c r="MPX667" s="669"/>
      <c r="MPY667" s="669"/>
      <c r="MPZ667" s="669"/>
      <c r="MQA667" s="669"/>
      <c r="MQB667" s="669"/>
      <c r="MQC667" s="670" t="s">
        <v>1307</v>
      </c>
      <c r="MQD667" s="669"/>
      <c r="MQE667" s="669"/>
      <c r="MQF667" s="669"/>
      <c r="MQG667" s="669"/>
      <c r="MQH667" s="669"/>
      <c r="MQI667" s="669"/>
      <c r="MQJ667" s="669"/>
      <c r="MQK667" s="670" t="s">
        <v>1307</v>
      </c>
      <c r="MQL667" s="669"/>
      <c r="MQM667" s="669"/>
      <c r="MQN667" s="669"/>
      <c r="MQO667" s="669"/>
      <c r="MQP667" s="669"/>
      <c r="MQQ667" s="669"/>
      <c r="MQR667" s="669"/>
      <c r="MQS667" s="670" t="s">
        <v>1307</v>
      </c>
      <c r="MQT667" s="669"/>
      <c r="MQU667" s="669"/>
      <c r="MQV667" s="669"/>
      <c r="MQW667" s="669"/>
      <c r="MQX667" s="669"/>
      <c r="MQY667" s="669"/>
      <c r="MQZ667" s="669"/>
      <c r="MRA667" s="670" t="s">
        <v>1307</v>
      </c>
      <c r="MRB667" s="669"/>
      <c r="MRC667" s="669"/>
      <c r="MRD667" s="669"/>
      <c r="MRE667" s="669"/>
      <c r="MRF667" s="669"/>
      <c r="MRG667" s="669"/>
      <c r="MRH667" s="669"/>
      <c r="MRI667" s="670" t="s">
        <v>1307</v>
      </c>
      <c r="MRJ667" s="669"/>
      <c r="MRK667" s="669"/>
      <c r="MRL667" s="669"/>
      <c r="MRM667" s="669"/>
      <c r="MRN667" s="669"/>
      <c r="MRO667" s="669"/>
      <c r="MRP667" s="669"/>
      <c r="MRQ667" s="670" t="s">
        <v>1307</v>
      </c>
      <c r="MRR667" s="669"/>
      <c r="MRS667" s="669"/>
      <c r="MRT667" s="669"/>
      <c r="MRU667" s="669"/>
      <c r="MRV667" s="669"/>
      <c r="MRW667" s="669"/>
      <c r="MRX667" s="669"/>
      <c r="MRY667" s="670" t="s">
        <v>1307</v>
      </c>
      <c r="MRZ667" s="669"/>
      <c r="MSA667" s="669"/>
      <c r="MSB667" s="669"/>
      <c r="MSC667" s="669"/>
      <c r="MSD667" s="669"/>
      <c r="MSE667" s="669"/>
      <c r="MSF667" s="669"/>
      <c r="MSG667" s="670" t="s">
        <v>1307</v>
      </c>
      <c r="MSH667" s="669"/>
      <c r="MSI667" s="669"/>
      <c r="MSJ667" s="669"/>
      <c r="MSK667" s="669"/>
      <c r="MSL667" s="669"/>
      <c r="MSM667" s="669"/>
      <c r="MSN667" s="669"/>
      <c r="MSO667" s="670" t="s">
        <v>1307</v>
      </c>
      <c r="MSP667" s="669"/>
      <c r="MSQ667" s="669"/>
      <c r="MSR667" s="669"/>
      <c r="MSS667" s="669"/>
      <c r="MST667" s="669"/>
      <c r="MSU667" s="669"/>
      <c r="MSV667" s="669"/>
      <c r="MSW667" s="670" t="s">
        <v>1307</v>
      </c>
      <c r="MSX667" s="669"/>
      <c r="MSY667" s="669"/>
      <c r="MSZ667" s="669"/>
      <c r="MTA667" s="669"/>
      <c r="MTB667" s="669"/>
      <c r="MTC667" s="669"/>
      <c r="MTD667" s="669"/>
      <c r="MTE667" s="670" t="s">
        <v>1307</v>
      </c>
      <c r="MTF667" s="669"/>
      <c r="MTG667" s="669"/>
      <c r="MTH667" s="669"/>
      <c r="MTI667" s="669"/>
      <c r="MTJ667" s="669"/>
      <c r="MTK667" s="669"/>
      <c r="MTL667" s="669"/>
      <c r="MTM667" s="670" t="s">
        <v>1307</v>
      </c>
      <c r="MTN667" s="669"/>
      <c r="MTO667" s="669"/>
      <c r="MTP667" s="669"/>
      <c r="MTQ667" s="669"/>
      <c r="MTR667" s="669"/>
      <c r="MTS667" s="669"/>
      <c r="MTT667" s="669"/>
      <c r="MTU667" s="670" t="s">
        <v>1307</v>
      </c>
      <c r="MTV667" s="669"/>
      <c r="MTW667" s="669"/>
      <c r="MTX667" s="669"/>
      <c r="MTY667" s="669"/>
      <c r="MTZ667" s="669"/>
      <c r="MUA667" s="669"/>
      <c r="MUB667" s="669"/>
      <c r="MUC667" s="670" t="s">
        <v>1307</v>
      </c>
      <c r="MUD667" s="669"/>
      <c r="MUE667" s="669"/>
      <c r="MUF667" s="669"/>
      <c r="MUG667" s="669"/>
      <c r="MUH667" s="669"/>
      <c r="MUI667" s="669"/>
      <c r="MUJ667" s="669"/>
      <c r="MUK667" s="670" t="s">
        <v>1307</v>
      </c>
      <c r="MUL667" s="669"/>
      <c r="MUM667" s="669"/>
      <c r="MUN667" s="669"/>
      <c r="MUO667" s="669"/>
      <c r="MUP667" s="669"/>
      <c r="MUQ667" s="669"/>
      <c r="MUR667" s="669"/>
      <c r="MUS667" s="670" t="s">
        <v>1307</v>
      </c>
      <c r="MUT667" s="669"/>
      <c r="MUU667" s="669"/>
      <c r="MUV667" s="669"/>
      <c r="MUW667" s="669"/>
      <c r="MUX667" s="669"/>
      <c r="MUY667" s="669"/>
      <c r="MUZ667" s="669"/>
      <c r="MVA667" s="670" t="s">
        <v>1307</v>
      </c>
      <c r="MVB667" s="669"/>
      <c r="MVC667" s="669"/>
      <c r="MVD667" s="669"/>
      <c r="MVE667" s="669"/>
      <c r="MVF667" s="669"/>
      <c r="MVG667" s="669"/>
      <c r="MVH667" s="669"/>
      <c r="MVI667" s="670" t="s">
        <v>1307</v>
      </c>
      <c r="MVJ667" s="669"/>
      <c r="MVK667" s="669"/>
      <c r="MVL667" s="669"/>
      <c r="MVM667" s="669"/>
      <c r="MVN667" s="669"/>
      <c r="MVO667" s="669"/>
      <c r="MVP667" s="669"/>
      <c r="MVQ667" s="670" t="s">
        <v>1307</v>
      </c>
      <c r="MVR667" s="669"/>
      <c r="MVS667" s="669"/>
      <c r="MVT667" s="669"/>
      <c r="MVU667" s="669"/>
      <c r="MVV667" s="669"/>
      <c r="MVW667" s="669"/>
      <c r="MVX667" s="669"/>
      <c r="MVY667" s="670" t="s">
        <v>1307</v>
      </c>
      <c r="MVZ667" s="669"/>
      <c r="MWA667" s="669"/>
      <c r="MWB667" s="669"/>
      <c r="MWC667" s="669"/>
      <c r="MWD667" s="669"/>
      <c r="MWE667" s="669"/>
      <c r="MWF667" s="669"/>
      <c r="MWG667" s="670" t="s">
        <v>1307</v>
      </c>
      <c r="MWH667" s="669"/>
      <c r="MWI667" s="669"/>
      <c r="MWJ667" s="669"/>
      <c r="MWK667" s="669"/>
      <c r="MWL667" s="669"/>
      <c r="MWM667" s="669"/>
      <c r="MWN667" s="669"/>
      <c r="MWO667" s="670" t="s">
        <v>1307</v>
      </c>
      <c r="MWP667" s="669"/>
      <c r="MWQ667" s="669"/>
      <c r="MWR667" s="669"/>
      <c r="MWS667" s="669"/>
      <c r="MWT667" s="669"/>
      <c r="MWU667" s="669"/>
      <c r="MWV667" s="669"/>
      <c r="MWW667" s="670" t="s">
        <v>1307</v>
      </c>
      <c r="MWX667" s="669"/>
      <c r="MWY667" s="669"/>
      <c r="MWZ667" s="669"/>
      <c r="MXA667" s="669"/>
      <c r="MXB667" s="669"/>
      <c r="MXC667" s="669"/>
      <c r="MXD667" s="669"/>
      <c r="MXE667" s="670" t="s">
        <v>1307</v>
      </c>
      <c r="MXF667" s="669"/>
      <c r="MXG667" s="669"/>
      <c r="MXH667" s="669"/>
      <c r="MXI667" s="669"/>
      <c r="MXJ667" s="669"/>
      <c r="MXK667" s="669"/>
      <c r="MXL667" s="669"/>
      <c r="MXM667" s="670" t="s">
        <v>1307</v>
      </c>
      <c r="MXN667" s="669"/>
      <c r="MXO667" s="669"/>
      <c r="MXP667" s="669"/>
      <c r="MXQ667" s="669"/>
      <c r="MXR667" s="669"/>
      <c r="MXS667" s="669"/>
      <c r="MXT667" s="669"/>
      <c r="MXU667" s="670" t="s">
        <v>1307</v>
      </c>
      <c r="MXV667" s="669"/>
      <c r="MXW667" s="669"/>
      <c r="MXX667" s="669"/>
      <c r="MXY667" s="669"/>
      <c r="MXZ667" s="669"/>
      <c r="MYA667" s="669"/>
      <c r="MYB667" s="669"/>
      <c r="MYC667" s="670" t="s">
        <v>1307</v>
      </c>
      <c r="MYD667" s="669"/>
      <c r="MYE667" s="669"/>
      <c r="MYF667" s="669"/>
      <c r="MYG667" s="669"/>
      <c r="MYH667" s="669"/>
      <c r="MYI667" s="669"/>
      <c r="MYJ667" s="669"/>
      <c r="MYK667" s="670" t="s">
        <v>1307</v>
      </c>
      <c r="MYL667" s="669"/>
      <c r="MYM667" s="669"/>
      <c r="MYN667" s="669"/>
      <c r="MYO667" s="669"/>
      <c r="MYP667" s="669"/>
      <c r="MYQ667" s="669"/>
      <c r="MYR667" s="669"/>
      <c r="MYS667" s="670" t="s">
        <v>1307</v>
      </c>
      <c r="MYT667" s="669"/>
      <c r="MYU667" s="669"/>
      <c r="MYV667" s="669"/>
      <c r="MYW667" s="669"/>
      <c r="MYX667" s="669"/>
      <c r="MYY667" s="669"/>
      <c r="MYZ667" s="669"/>
      <c r="MZA667" s="670" t="s">
        <v>1307</v>
      </c>
      <c r="MZB667" s="669"/>
      <c r="MZC667" s="669"/>
      <c r="MZD667" s="669"/>
      <c r="MZE667" s="669"/>
      <c r="MZF667" s="669"/>
      <c r="MZG667" s="669"/>
      <c r="MZH667" s="669"/>
      <c r="MZI667" s="670" t="s">
        <v>1307</v>
      </c>
      <c r="MZJ667" s="669"/>
      <c r="MZK667" s="669"/>
      <c r="MZL667" s="669"/>
      <c r="MZM667" s="669"/>
      <c r="MZN667" s="669"/>
      <c r="MZO667" s="669"/>
      <c r="MZP667" s="669"/>
      <c r="MZQ667" s="670" t="s">
        <v>1307</v>
      </c>
      <c r="MZR667" s="669"/>
      <c r="MZS667" s="669"/>
      <c r="MZT667" s="669"/>
      <c r="MZU667" s="669"/>
      <c r="MZV667" s="669"/>
      <c r="MZW667" s="669"/>
      <c r="MZX667" s="669"/>
      <c r="MZY667" s="670" t="s">
        <v>1307</v>
      </c>
      <c r="MZZ667" s="669"/>
      <c r="NAA667" s="669"/>
      <c r="NAB667" s="669"/>
      <c r="NAC667" s="669"/>
      <c r="NAD667" s="669"/>
      <c r="NAE667" s="669"/>
      <c r="NAF667" s="669"/>
      <c r="NAG667" s="670" t="s">
        <v>1307</v>
      </c>
      <c r="NAH667" s="669"/>
      <c r="NAI667" s="669"/>
      <c r="NAJ667" s="669"/>
      <c r="NAK667" s="669"/>
      <c r="NAL667" s="669"/>
      <c r="NAM667" s="669"/>
      <c r="NAN667" s="669"/>
      <c r="NAO667" s="670" t="s">
        <v>1307</v>
      </c>
      <c r="NAP667" s="669"/>
      <c r="NAQ667" s="669"/>
      <c r="NAR667" s="669"/>
      <c r="NAS667" s="669"/>
      <c r="NAT667" s="669"/>
      <c r="NAU667" s="669"/>
      <c r="NAV667" s="669"/>
      <c r="NAW667" s="670" t="s">
        <v>1307</v>
      </c>
      <c r="NAX667" s="669"/>
      <c r="NAY667" s="669"/>
      <c r="NAZ667" s="669"/>
      <c r="NBA667" s="669"/>
      <c r="NBB667" s="669"/>
      <c r="NBC667" s="669"/>
      <c r="NBD667" s="669"/>
      <c r="NBE667" s="670" t="s">
        <v>1307</v>
      </c>
      <c r="NBF667" s="669"/>
      <c r="NBG667" s="669"/>
      <c r="NBH667" s="669"/>
      <c r="NBI667" s="669"/>
      <c r="NBJ667" s="669"/>
      <c r="NBK667" s="669"/>
      <c r="NBL667" s="669"/>
      <c r="NBM667" s="670" t="s">
        <v>1307</v>
      </c>
      <c r="NBN667" s="669"/>
      <c r="NBO667" s="669"/>
      <c r="NBP667" s="669"/>
      <c r="NBQ667" s="669"/>
      <c r="NBR667" s="669"/>
      <c r="NBS667" s="669"/>
      <c r="NBT667" s="669"/>
      <c r="NBU667" s="670" t="s">
        <v>1307</v>
      </c>
      <c r="NBV667" s="669"/>
      <c r="NBW667" s="669"/>
      <c r="NBX667" s="669"/>
      <c r="NBY667" s="669"/>
      <c r="NBZ667" s="669"/>
      <c r="NCA667" s="669"/>
      <c r="NCB667" s="669"/>
      <c r="NCC667" s="670" t="s">
        <v>1307</v>
      </c>
      <c r="NCD667" s="669"/>
      <c r="NCE667" s="669"/>
      <c r="NCF667" s="669"/>
      <c r="NCG667" s="669"/>
      <c r="NCH667" s="669"/>
      <c r="NCI667" s="669"/>
      <c r="NCJ667" s="669"/>
      <c r="NCK667" s="670" t="s">
        <v>1307</v>
      </c>
      <c r="NCL667" s="669"/>
      <c r="NCM667" s="669"/>
      <c r="NCN667" s="669"/>
      <c r="NCO667" s="669"/>
      <c r="NCP667" s="669"/>
      <c r="NCQ667" s="669"/>
      <c r="NCR667" s="669"/>
      <c r="NCS667" s="670" t="s">
        <v>1307</v>
      </c>
      <c r="NCT667" s="669"/>
      <c r="NCU667" s="669"/>
      <c r="NCV667" s="669"/>
      <c r="NCW667" s="669"/>
      <c r="NCX667" s="669"/>
      <c r="NCY667" s="669"/>
      <c r="NCZ667" s="669"/>
      <c r="NDA667" s="670" t="s">
        <v>1307</v>
      </c>
      <c r="NDB667" s="669"/>
      <c r="NDC667" s="669"/>
      <c r="NDD667" s="669"/>
      <c r="NDE667" s="669"/>
      <c r="NDF667" s="669"/>
      <c r="NDG667" s="669"/>
      <c r="NDH667" s="669"/>
      <c r="NDI667" s="670" t="s">
        <v>1307</v>
      </c>
      <c r="NDJ667" s="669"/>
      <c r="NDK667" s="669"/>
      <c r="NDL667" s="669"/>
      <c r="NDM667" s="669"/>
      <c r="NDN667" s="669"/>
      <c r="NDO667" s="669"/>
      <c r="NDP667" s="669"/>
      <c r="NDQ667" s="670" t="s">
        <v>1307</v>
      </c>
      <c r="NDR667" s="669"/>
      <c r="NDS667" s="669"/>
      <c r="NDT667" s="669"/>
      <c r="NDU667" s="669"/>
      <c r="NDV667" s="669"/>
      <c r="NDW667" s="669"/>
      <c r="NDX667" s="669"/>
      <c r="NDY667" s="670" t="s">
        <v>1307</v>
      </c>
      <c r="NDZ667" s="669"/>
      <c r="NEA667" s="669"/>
      <c r="NEB667" s="669"/>
      <c r="NEC667" s="669"/>
      <c r="NED667" s="669"/>
      <c r="NEE667" s="669"/>
      <c r="NEF667" s="669"/>
      <c r="NEG667" s="670" t="s">
        <v>1307</v>
      </c>
      <c r="NEH667" s="669"/>
      <c r="NEI667" s="669"/>
      <c r="NEJ667" s="669"/>
      <c r="NEK667" s="669"/>
      <c r="NEL667" s="669"/>
      <c r="NEM667" s="669"/>
      <c r="NEN667" s="669"/>
      <c r="NEO667" s="670" t="s">
        <v>1307</v>
      </c>
      <c r="NEP667" s="669"/>
      <c r="NEQ667" s="669"/>
      <c r="NER667" s="669"/>
      <c r="NES667" s="669"/>
      <c r="NET667" s="669"/>
      <c r="NEU667" s="669"/>
      <c r="NEV667" s="669"/>
      <c r="NEW667" s="670" t="s">
        <v>1307</v>
      </c>
      <c r="NEX667" s="669"/>
      <c r="NEY667" s="669"/>
      <c r="NEZ667" s="669"/>
      <c r="NFA667" s="669"/>
      <c r="NFB667" s="669"/>
      <c r="NFC667" s="669"/>
      <c r="NFD667" s="669"/>
      <c r="NFE667" s="670" t="s">
        <v>1307</v>
      </c>
      <c r="NFF667" s="669"/>
      <c r="NFG667" s="669"/>
      <c r="NFH667" s="669"/>
      <c r="NFI667" s="669"/>
      <c r="NFJ667" s="669"/>
      <c r="NFK667" s="669"/>
      <c r="NFL667" s="669"/>
      <c r="NFM667" s="670" t="s">
        <v>1307</v>
      </c>
      <c r="NFN667" s="669"/>
      <c r="NFO667" s="669"/>
      <c r="NFP667" s="669"/>
      <c r="NFQ667" s="669"/>
      <c r="NFR667" s="669"/>
      <c r="NFS667" s="669"/>
      <c r="NFT667" s="669"/>
      <c r="NFU667" s="670" t="s">
        <v>1307</v>
      </c>
      <c r="NFV667" s="669"/>
      <c r="NFW667" s="669"/>
      <c r="NFX667" s="669"/>
      <c r="NFY667" s="669"/>
      <c r="NFZ667" s="669"/>
      <c r="NGA667" s="669"/>
      <c r="NGB667" s="669"/>
      <c r="NGC667" s="670" t="s">
        <v>1307</v>
      </c>
      <c r="NGD667" s="669"/>
      <c r="NGE667" s="669"/>
      <c r="NGF667" s="669"/>
      <c r="NGG667" s="669"/>
      <c r="NGH667" s="669"/>
      <c r="NGI667" s="669"/>
      <c r="NGJ667" s="669"/>
      <c r="NGK667" s="670" t="s">
        <v>1307</v>
      </c>
      <c r="NGL667" s="669"/>
      <c r="NGM667" s="669"/>
      <c r="NGN667" s="669"/>
      <c r="NGO667" s="669"/>
      <c r="NGP667" s="669"/>
      <c r="NGQ667" s="669"/>
      <c r="NGR667" s="669"/>
      <c r="NGS667" s="670" t="s">
        <v>1307</v>
      </c>
      <c r="NGT667" s="669"/>
      <c r="NGU667" s="669"/>
      <c r="NGV667" s="669"/>
      <c r="NGW667" s="669"/>
      <c r="NGX667" s="669"/>
      <c r="NGY667" s="669"/>
      <c r="NGZ667" s="669"/>
      <c r="NHA667" s="670" t="s">
        <v>1307</v>
      </c>
      <c r="NHB667" s="669"/>
      <c r="NHC667" s="669"/>
      <c r="NHD667" s="669"/>
      <c r="NHE667" s="669"/>
      <c r="NHF667" s="669"/>
      <c r="NHG667" s="669"/>
      <c r="NHH667" s="669"/>
      <c r="NHI667" s="670" t="s">
        <v>1307</v>
      </c>
      <c r="NHJ667" s="669"/>
      <c r="NHK667" s="669"/>
      <c r="NHL667" s="669"/>
      <c r="NHM667" s="669"/>
      <c r="NHN667" s="669"/>
      <c r="NHO667" s="669"/>
      <c r="NHP667" s="669"/>
      <c r="NHQ667" s="670" t="s">
        <v>1307</v>
      </c>
      <c r="NHR667" s="669"/>
      <c r="NHS667" s="669"/>
      <c r="NHT667" s="669"/>
      <c r="NHU667" s="669"/>
      <c r="NHV667" s="669"/>
      <c r="NHW667" s="669"/>
      <c r="NHX667" s="669"/>
      <c r="NHY667" s="670" t="s">
        <v>1307</v>
      </c>
      <c r="NHZ667" s="669"/>
      <c r="NIA667" s="669"/>
      <c r="NIB667" s="669"/>
      <c r="NIC667" s="669"/>
      <c r="NID667" s="669"/>
      <c r="NIE667" s="669"/>
      <c r="NIF667" s="669"/>
      <c r="NIG667" s="670" t="s">
        <v>1307</v>
      </c>
      <c r="NIH667" s="669"/>
      <c r="NII667" s="669"/>
      <c r="NIJ667" s="669"/>
      <c r="NIK667" s="669"/>
      <c r="NIL667" s="669"/>
      <c r="NIM667" s="669"/>
      <c r="NIN667" s="669"/>
      <c r="NIO667" s="670" t="s">
        <v>1307</v>
      </c>
      <c r="NIP667" s="669"/>
      <c r="NIQ667" s="669"/>
      <c r="NIR667" s="669"/>
      <c r="NIS667" s="669"/>
      <c r="NIT667" s="669"/>
      <c r="NIU667" s="669"/>
      <c r="NIV667" s="669"/>
      <c r="NIW667" s="670" t="s">
        <v>1307</v>
      </c>
      <c r="NIX667" s="669"/>
      <c r="NIY667" s="669"/>
      <c r="NIZ667" s="669"/>
      <c r="NJA667" s="669"/>
      <c r="NJB667" s="669"/>
      <c r="NJC667" s="669"/>
      <c r="NJD667" s="669"/>
      <c r="NJE667" s="670" t="s">
        <v>1307</v>
      </c>
      <c r="NJF667" s="669"/>
      <c r="NJG667" s="669"/>
      <c r="NJH667" s="669"/>
      <c r="NJI667" s="669"/>
      <c r="NJJ667" s="669"/>
      <c r="NJK667" s="669"/>
      <c r="NJL667" s="669"/>
      <c r="NJM667" s="670" t="s">
        <v>1307</v>
      </c>
      <c r="NJN667" s="669"/>
      <c r="NJO667" s="669"/>
      <c r="NJP667" s="669"/>
      <c r="NJQ667" s="669"/>
      <c r="NJR667" s="669"/>
      <c r="NJS667" s="669"/>
      <c r="NJT667" s="669"/>
      <c r="NJU667" s="670" t="s">
        <v>1307</v>
      </c>
      <c r="NJV667" s="669"/>
      <c r="NJW667" s="669"/>
      <c r="NJX667" s="669"/>
      <c r="NJY667" s="669"/>
      <c r="NJZ667" s="669"/>
      <c r="NKA667" s="669"/>
      <c r="NKB667" s="669"/>
      <c r="NKC667" s="670" t="s">
        <v>1307</v>
      </c>
      <c r="NKD667" s="669"/>
      <c r="NKE667" s="669"/>
      <c r="NKF667" s="669"/>
      <c r="NKG667" s="669"/>
      <c r="NKH667" s="669"/>
      <c r="NKI667" s="669"/>
      <c r="NKJ667" s="669"/>
      <c r="NKK667" s="670" t="s">
        <v>1307</v>
      </c>
      <c r="NKL667" s="669"/>
      <c r="NKM667" s="669"/>
      <c r="NKN667" s="669"/>
      <c r="NKO667" s="669"/>
      <c r="NKP667" s="669"/>
      <c r="NKQ667" s="669"/>
      <c r="NKR667" s="669"/>
      <c r="NKS667" s="670" t="s">
        <v>1307</v>
      </c>
      <c r="NKT667" s="669"/>
      <c r="NKU667" s="669"/>
      <c r="NKV667" s="669"/>
      <c r="NKW667" s="669"/>
      <c r="NKX667" s="669"/>
      <c r="NKY667" s="669"/>
      <c r="NKZ667" s="669"/>
      <c r="NLA667" s="670" t="s">
        <v>1307</v>
      </c>
      <c r="NLB667" s="669"/>
      <c r="NLC667" s="669"/>
      <c r="NLD667" s="669"/>
      <c r="NLE667" s="669"/>
      <c r="NLF667" s="669"/>
      <c r="NLG667" s="669"/>
      <c r="NLH667" s="669"/>
      <c r="NLI667" s="670" t="s">
        <v>1307</v>
      </c>
      <c r="NLJ667" s="669"/>
      <c r="NLK667" s="669"/>
      <c r="NLL667" s="669"/>
      <c r="NLM667" s="669"/>
      <c r="NLN667" s="669"/>
      <c r="NLO667" s="669"/>
      <c r="NLP667" s="669"/>
      <c r="NLQ667" s="670" t="s">
        <v>1307</v>
      </c>
      <c r="NLR667" s="669"/>
      <c r="NLS667" s="669"/>
      <c r="NLT667" s="669"/>
      <c r="NLU667" s="669"/>
      <c r="NLV667" s="669"/>
      <c r="NLW667" s="669"/>
      <c r="NLX667" s="669"/>
      <c r="NLY667" s="670" t="s">
        <v>1307</v>
      </c>
      <c r="NLZ667" s="669"/>
      <c r="NMA667" s="669"/>
      <c r="NMB667" s="669"/>
      <c r="NMC667" s="669"/>
      <c r="NMD667" s="669"/>
      <c r="NME667" s="669"/>
      <c r="NMF667" s="669"/>
      <c r="NMG667" s="670" t="s">
        <v>1307</v>
      </c>
      <c r="NMH667" s="669"/>
      <c r="NMI667" s="669"/>
      <c r="NMJ667" s="669"/>
      <c r="NMK667" s="669"/>
      <c r="NML667" s="669"/>
      <c r="NMM667" s="669"/>
      <c r="NMN667" s="669"/>
      <c r="NMO667" s="670" t="s">
        <v>1307</v>
      </c>
      <c r="NMP667" s="669"/>
      <c r="NMQ667" s="669"/>
      <c r="NMR667" s="669"/>
      <c r="NMS667" s="669"/>
      <c r="NMT667" s="669"/>
      <c r="NMU667" s="669"/>
      <c r="NMV667" s="669"/>
      <c r="NMW667" s="670" t="s">
        <v>1307</v>
      </c>
      <c r="NMX667" s="669"/>
      <c r="NMY667" s="669"/>
      <c r="NMZ667" s="669"/>
      <c r="NNA667" s="669"/>
      <c r="NNB667" s="669"/>
      <c r="NNC667" s="669"/>
      <c r="NND667" s="669"/>
      <c r="NNE667" s="670" t="s">
        <v>1307</v>
      </c>
      <c r="NNF667" s="669"/>
      <c r="NNG667" s="669"/>
      <c r="NNH667" s="669"/>
      <c r="NNI667" s="669"/>
      <c r="NNJ667" s="669"/>
      <c r="NNK667" s="669"/>
      <c r="NNL667" s="669"/>
      <c r="NNM667" s="670" t="s">
        <v>1307</v>
      </c>
      <c r="NNN667" s="669"/>
      <c r="NNO667" s="669"/>
      <c r="NNP667" s="669"/>
      <c r="NNQ667" s="669"/>
      <c r="NNR667" s="669"/>
      <c r="NNS667" s="669"/>
      <c r="NNT667" s="669"/>
      <c r="NNU667" s="670" t="s">
        <v>1307</v>
      </c>
      <c r="NNV667" s="669"/>
      <c r="NNW667" s="669"/>
      <c r="NNX667" s="669"/>
      <c r="NNY667" s="669"/>
      <c r="NNZ667" s="669"/>
      <c r="NOA667" s="669"/>
      <c r="NOB667" s="669"/>
      <c r="NOC667" s="670" t="s">
        <v>1307</v>
      </c>
      <c r="NOD667" s="669"/>
      <c r="NOE667" s="669"/>
      <c r="NOF667" s="669"/>
      <c r="NOG667" s="669"/>
      <c r="NOH667" s="669"/>
      <c r="NOI667" s="669"/>
      <c r="NOJ667" s="669"/>
      <c r="NOK667" s="670" t="s">
        <v>1307</v>
      </c>
      <c r="NOL667" s="669"/>
      <c r="NOM667" s="669"/>
      <c r="NON667" s="669"/>
      <c r="NOO667" s="669"/>
      <c r="NOP667" s="669"/>
      <c r="NOQ667" s="669"/>
      <c r="NOR667" s="669"/>
      <c r="NOS667" s="670" t="s">
        <v>1307</v>
      </c>
      <c r="NOT667" s="669"/>
      <c r="NOU667" s="669"/>
      <c r="NOV667" s="669"/>
      <c r="NOW667" s="669"/>
      <c r="NOX667" s="669"/>
      <c r="NOY667" s="669"/>
      <c r="NOZ667" s="669"/>
      <c r="NPA667" s="670" t="s">
        <v>1307</v>
      </c>
      <c r="NPB667" s="669"/>
      <c r="NPC667" s="669"/>
      <c r="NPD667" s="669"/>
      <c r="NPE667" s="669"/>
      <c r="NPF667" s="669"/>
      <c r="NPG667" s="669"/>
      <c r="NPH667" s="669"/>
      <c r="NPI667" s="670" t="s">
        <v>1307</v>
      </c>
      <c r="NPJ667" s="669"/>
      <c r="NPK667" s="669"/>
      <c r="NPL667" s="669"/>
      <c r="NPM667" s="669"/>
      <c r="NPN667" s="669"/>
      <c r="NPO667" s="669"/>
      <c r="NPP667" s="669"/>
      <c r="NPQ667" s="670" t="s">
        <v>1307</v>
      </c>
      <c r="NPR667" s="669"/>
      <c r="NPS667" s="669"/>
      <c r="NPT667" s="669"/>
      <c r="NPU667" s="669"/>
      <c r="NPV667" s="669"/>
      <c r="NPW667" s="669"/>
      <c r="NPX667" s="669"/>
      <c r="NPY667" s="670" t="s">
        <v>1307</v>
      </c>
      <c r="NPZ667" s="669"/>
      <c r="NQA667" s="669"/>
      <c r="NQB667" s="669"/>
      <c r="NQC667" s="669"/>
      <c r="NQD667" s="669"/>
      <c r="NQE667" s="669"/>
      <c r="NQF667" s="669"/>
      <c r="NQG667" s="670" t="s">
        <v>1307</v>
      </c>
      <c r="NQH667" s="669"/>
      <c r="NQI667" s="669"/>
      <c r="NQJ667" s="669"/>
      <c r="NQK667" s="669"/>
      <c r="NQL667" s="669"/>
      <c r="NQM667" s="669"/>
      <c r="NQN667" s="669"/>
      <c r="NQO667" s="670" t="s">
        <v>1307</v>
      </c>
      <c r="NQP667" s="669"/>
      <c r="NQQ667" s="669"/>
      <c r="NQR667" s="669"/>
      <c r="NQS667" s="669"/>
      <c r="NQT667" s="669"/>
      <c r="NQU667" s="669"/>
      <c r="NQV667" s="669"/>
      <c r="NQW667" s="670" t="s">
        <v>1307</v>
      </c>
      <c r="NQX667" s="669"/>
      <c r="NQY667" s="669"/>
      <c r="NQZ667" s="669"/>
      <c r="NRA667" s="669"/>
      <c r="NRB667" s="669"/>
      <c r="NRC667" s="669"/>
      <c r="NRD667" s="669"/>
      <c r="NRE667" s="670" t="s">
        <v>1307</v>
      </c>
      <c r="NRF667" s="669"/>
      <c r="NRG667" s="669"/>
      <c r="NRH667" s="669"/>
      <c r="NRI667" s="669"/>
      <c r="NRJ667" s="669"/>
      <c r="NRK667" s="669"/>
      <c r="NRL667" s="669"/>
      <c r="NRM667" s="670" t="s">
        <v>1307</v>
      </c>
      <c r="NRN667" s="669"/>
      <c r="NRO667" s="669"/>
      <c r="NRP667" s="669"/>
      <c r="NRQ667" s="669"/>
      <c r="NRR667" s="669"/>
      <c r="NRS667" s="669"/>
      <c r="NRT667" s="669"/>
      <c r="NRU667" s="670" t="s">
        <v>1307</v>
      </c>
      <c r="NRV667" s="669"/>
      <c r="NRW667" s="669"/>
      <c r="NRX667" s="669"/>
      <c r="NRY667" s="669"/>
      <c r="NRZ667" s="669"/>
      <c r="NSA667" s="669"/>
      <c r="NSB667" s="669"/>
      <c r="NSC667" s="670" t="s">
        <v>1307</v>
      </c>
      <c r="NSD667" s="669"/>
      <c r="NSE667" s="669"/>
      <c r="NSF667" s="669"/>
      <c r="NSG667" s="669"/>
      <c r="NSH667" s="669"/>
      <c r="NSI667" s="669"/>
      <c r="NSJ667" s="669"/>
      <c r="NSK667" s="670" t="s">
        <v>1307</v>
      </c>
      <c r="NSL667" s="669"/>
      <c r="NSM667" s="669"/>
      <c r="NSN667" s="669"/>
      <c r="NSO667" s="669"/>
      <c r="NSP667" s="669"/>
      <c r="NSQ667" s="669"/>
      <c r="NSR667" s="669"/>
      <c r="NSS667" s="670" t="s">
        <v>1307</v>
      </c>
      <c r="NST667" s="669"/>
      <c r="NSU667" s="669"/>
      <c r="NSV667" s="669"/>
      <c r="NSW667" s="669"/>
      <c r="NSX667" s="669"/>
      <c r="NSY667" s="669"/>
      <c r="NSZ667" s="669"/>
      <c r="NTA667" s="670" t="s">
        <v>1307</v>
      </c>
      <c r="NTB667" s="669"/>
      <c r="NTC667" s="669"/>
      <c r="NTD667" s="669"/>
      <c r="NTE667" s="669"/>
      <c r="NTF667" s="669"/>
      <c r="NTG667" s="669"/>
      <c r="NTH667" s="669"/>
      <c r="NTI667" s="670" t="s">
        <v>1307</v>
      </c>
      <c r="NTJ667" s="669"/>
      <c r="NTK667" s="669"/>
      <c r="NTL667" s="669"/>
      <c r="NTM667" s="669"/>
      <c r="NTN667" s="669"/>
      <c r="NTO667" s="669"/>
      <c r="NTP667" s="669"/>
      <c r="NTQ667" s="670" t="s">
        <v>1307</v>
      </c>
      <c r="NTR667" s="669"/>
      <c r="NTS667" s="669"/>
      <c r="NTT667" s="669"/>
      <c r="NTU667" s="669"/>
      <c r="NTV667" s="669"/>
      <c r="NTW667" s="669"/>
      <c r="NTX667" s="669"/>
      <c r="NTY667" s="670" t="s">
        <v>1307</v>
      </c>
      <c r="NTZ667" s="669"/>
      <c r="NUA667" s="669"/>
      <c r="NUB667" s="669"/>
      <c r="NUC667" s="669"/>
      <c r="NUD667" s="669"/>
      <c r="NUE667" s="669"/>
      <c r="NUF667" s="669"/>
      <c r="NUG667" s="670" t="s">
        <v>1307</v>
      </c>
      <c r="NUH667" s="669"/>
      <c r="NUI667" s="669"/>
      <c r="NUJ667" s="669"/>
      <c r="NUK667" s="669"/>
      <c r="NUL667" s="669"/>
      <c r="NUM667" s="669"/>
      <c r="NUN667" s="669"/>
      <c r="NUO667" s="670" t="s">
        <v>1307</v>
      </c>
      <c r="NUP667" s="669"/>
      <c r="NUQ667" s="669"/>
      <c r="NUR667" s="669"/>
      <c r="NUS667" s="669"/>
      <c r="NUT667" s="669"/>
      <c r="NUU667" s="669"/>
      <c r="NUV667" s="669"/>
      <c r="NUW667" s="670" t="s">
        <v>1307</v>
      </c>
      <c r="NUX667" s="669"/>
      <c r="NUY667" s="669"/>
      <c r="NUZ667" s="669"/>
      <c r="NVA667" s="669"/>
      <c r="NVB667" s="669"/>
      <c r="NVC667" s="669"/>
      <c r="NVD667" s="669"/>
      <c r="NVE667" s="670" t="s">
        <v>1307</v>
      </c>
      <c r="NVF667" s="669"/>
      <c r="NVG667" s="669"/>
      <c r="NVH667" s="669"/>
      <c r="NVI667" s="669"/>
      <c r="NVJ667" s="669"/>
      <c r="NVK667" s="669"/>
      <c r="NVL667" s="669"/>
      <c r="NVM667" s="670" t="s">
        <v>1307</v>
      </c>
      <c r="NVN667" s="669"/>
      <c r="NVO667" s="669"/>
      <c r="NVP667" s="669"/>
      <c r="NVQ667" s="669"/>
      <c r="NVR667" s="669"/>
      <c r="NVS667" s="669"/>
      <c r="NVT667" s="669"/>
      <c r="NVU667" s="670" t="s">
        <v>1307</v>
      </c>
      <c r="NVV667" s="669"/>
      <c r="NVW667" s="669"/>
      <c r="NVX667" s="669"/>
      <c r="NVY667" s="669"/>
      <c r="NVZ667" s="669"/>
      <c r="NWA667" s="669"/>
      <c r="NWB667" s="669"/>
      <c r="NWC667" s="670" t="s">
        <v>1307</v>
      </c>
      <c r="NWD667" s="669"/>
      <c r="NWE667" s="669"/>
      <c r="NWF667" s="669"/>
      <c r="NWG667" s="669"/>
      <c r="NWH667" s="669"/>
      <c r="NWI667" s="669"/>
      <c r="NWJ667" s="669"/>
      <c r="NWK667" s="670" t="s">
        <v>1307</v>
      </c>
      <c r="NWL667" s="669"/>
      <c r="NWM667" s="669"/>
      <c r="NWN667" s="669"/>
      <c r="NWO667" s="669"/>
      <c r="NWP667" s="669"/>
      <c r="NWQ667" s="669"/>
      <c r="NWR667" s="669"/>
      <c r="NWS667" s="670" t="s">
        <v>1307</v>
      </c>
      <c r="NWT667" s="669"/>
      <c r="NWU667" s="669"/>
      <c r="NWV667" s="669"/>
      <c r="NWW667" s="669"/>
      <c r="NWX667" s="669"/>
      <c r="NWY667" s="669"/>
      <c r="NWZ667" s="669"/>
      <c r="NXA667" s="670" t="s">
        <v>1307</v>
      </c>
      <c r="NXB667" s="669"/>
      <c r="NXC667" s="669"/>
      <c r="NXD667" s="669"/>
      <c r="NXE667" s="669"/>
      <c r="NXF667" s="669"/>
      <c r="NXG667" s="669"/>
      <c r="NXH667" s="669"/>
      <c r="NXI667" s="670" t="s">
        <v>1307</v>
      </c>
      <c r="NXJ667" s="669"/>
      <c r="NXK667" s="669"/>
      <c r="NXL667" s="669"/>
      <c r="NXM667" s="669"/>
      <c r="NXN667" s="669"/>
      <c r="NXO667" s="669"/>
      <c r="NXP667" s="669"/>
      <c r="NXQ667" s="670" t="s">
        <v>1307</v>
      </c>
      <c r="NXR667" s="669"/>
      <c r="NXS667" s="669"/>
      <c r="NXT667" s="669"/>
      <c r="NXU667" s="669"/>
      <c r="NXV667" s="669"/>
      <c r="NXW667" s="669"/>
      <c r="NXX667" s="669"/>
      <c r="NXY667" s="670" t="s">
        <v>1307</v>
      </c>
      <c r="NXZ667" s="669"/>
      <c r="NYA667" s="669"/>
      <c r="NYB667" s="669"/>
      <c r="NYC667" s="669"/>
      <c r="NYD667" s="669"/>
      <c r="NYE667" s="669"/>
      <c r="NYF667" s="669"/>
      <c r="NYG667" s="670" t="s">
        <v>1307</v>
      </c>
      <c r="NYH667" s="669"/>
      <c r="NYI667" s="669"/>
      <c r="NYJ667" s="669"/>
      <c r="NYK667" s="669"/>
      <c r="NYL667" s="669"/>
      <c r="NYM667" s="669"/>
      <c r="NYN667" s="669"/>
      <c r="NYO667" s="670" t="s">
        <v>1307</v>
      </c>
      <c r="NYP667" s="669"/>
      <c r="NYQ667" s="669"/>
      <c r="NYR667" s="669"/>
      <c r="NYS667" s="669"/>
      <c r="NYT667" s="669"/>
      <c r="NYU667" s="669"/>
      <c r="NYV667" s="669"/>
      <c r="NYW667" s="670" t="s">
        <v>1307</v>
      </c>
      <c r="NYX667" s="669"/>
      <c r="NYY667" s="669"/>
      <c r="NYZ667" s="669"/>
      <c r="NZA667" s="669"/>
      <c r="NZB667" s="669"/>
      <c r="NZC667" s="669"/>
      <c r="NZD667" s="669"/>
      <c r="NZE667" s="670" t="s">
        <v>1307</v>
      </c>
      <c r="NZF667" s="669"/>
      <c r="NZG667" s="669"/>
      <c r="NZH667" s="669"/>
      <c r="NZI667" s="669"/>
      <c r="NZJ667" s="669"/>
      <c r="NZK667" s="669"/>
      <c r="NZL667" s="669"/>
      <c r="NZM667" s="670" t="s">
        <v>1307</v>
      </c>
      <c r="NZN667" s="669"/>
      <c r="NZO667" s="669"/>
      <c r="NZP667" s="669"/>
      <c r="NZQ667" s="669"/>
      <c r="NZR667" s="669"/>
      <c r="NZS667" s="669"/>
      <c r="NZT667" s="669"/>
      <c r="NZU667" s="670" t="s">
        <v>1307</v>
      </c>
      <c r="NZV667" s="669"/>
      <c r="NZW667" s="669"/>
      <c r="NZX667" s="669"/>
      <c r="NZY667" s="669"/>
      <c r="NZZ667" s="669"/>
      <c r="OAA667" s="669"/>
      <c r="OAB667" s="669"/>
      <c r="OAC667" s="670" t="s">
        <v>1307</v>
      </c>
      <c r="OAD667" s="669"/>
      <c r="OAE667" s="669"/>
      <c r="OAF667" s="669"/>
      <c r="OAG667" s="669"/>
      <c r="OAH667" s="669"/>
      <c r="OAI667" s="669"/>
      <c r="OAJ667" s="669"/>
      <c r="OAK667" s="670" t="s">
        <v>1307</v>
      </c>
      <c r="OAL667" s="669"/>
      <c r="OAM667" s="669"/>
      <c r="OAN667" s="669"/>
      <c r="OAO667" s="669"/>
      <c r="OAP667" s="669"/>
      <c r="OAQ667" s="669"/>
      <c r="OAR667" s="669"/>
      <c r="OAS667" s="670" t="s">
        <v>1307</v>
      </c>
      <c r="OAT667" s="669"/>
      <c r="OAU667" s="669"/>
      <c r="OAV667" s="669"/>
      <c r="OAW667" s="669"/>
      <c r="OAX667" s="669"/>
      <c r="OAY667" s="669"/>
      <c r="OAZ667" s="669"/>
      <c r="OBA667" s="670" t="s">
        <v>1307</v>
      </c>
      <c r="OBB667" s="669"/>
      <c r="OBC667" s="669"/>
      <c r="OBD667" s="669"/>
      <c r="OBE667" s="669"/>
      <c r="OBF667" s="669"/>
      <c r="OBG667" s="669"/>
      <c r="OBH667" s="669"/>
      <c r="OBI667" s="670" t="s">
        <v>1307</v>
      </c>
      <c r="OBJ667" s="669"/>
      <c r="OBK667" s="669"/>
      <c r="OBL667" s="669"/>
      <c r="OBM667" s="669"/>
      <c r="OBN667" s="669"/>
      <c r="OBO667" s="669"/>
      <c r="OBP667" s="669"/>
      <c r="OBQ667" s="670" t="s">
        <v>1307</v>
      </c>
      <c r="OBR667" s="669"/>
      <c r="OBS667" s="669"/>
      <c r="OBT667" s="669"/>
      <c r="OBU667" s="669"/>
      <c r="OBV667" s="669"/>
      <c r="OBW667" s="669"/>
      <c r="OBX667" s="669"/>
      <c r="OBY667" s="670" t="s">
        <v>1307</v>
      </c>
      <c r="OBZ667" s="669"/>
      <c r="OCA667" s="669"/>
      <c r="OCB667" s="669"/>
      <c r="OCC667" s="669"/>
      <c r="OCD667" s="669"/>
      <c r="OCE667" s="669"/>
      <c r="OCF667" s="669"/>
      <c r="OCG667" s="670" t="s">
        <v>1307</v>
      </c>
      <c r="OCH667" s="669"/>
      <c r="OCI667" s="669"/>
      <c r="OCJ667" s="669"/>
      <c r="OCK667" s="669"/>
      <c r="OCL667" s="669"/>
      <c r="OCM667" s="669"/>
      <c r="OCN667" s="669"/>
      <c r="OCO667" s="670" t="s">
        <v>1307</v>
      </c>
      <c r="OCP667" s="669"/>
      <c r="OCQ667" s="669"/>
      <c r="OCR667" s="669"/>
      <c r="OCS667" s="669"/>
      <c r="OCT667" s="669"/>
      <c r="OCU667" s="669"/>
      <c r="OCV667" s="669"/>
      <c r="OCW667" s="670" t="s">
        <v>1307</v>
      </c>
      <c r="OCX667" s="669"/>
      <c r="OCY667" s="669"/>
      <c r="OCZ667" s="669"/>
      <c r="ODA667" s="669"/>
      <c r="ODB667" s="669"/>
      <c r="ODC667" s="669"/>
      <c r="ODD667" s="669"/>
      <c r="ODE667" s="670" t="s">
        <v>1307</v>
      </c>
      <c r="ODF667" s="669"/>
      <c r="ODG667" s="669"/>
      <c r="ODH667" s="669"/>
      <c r="ODI667" s="669"/>
      <c r="ODJ667" s="669"/>
      <c r="ODK667" s="669"/>
      <c r="ODL667" s="669"/>
      <c r="ODM667" s="670" t="s">
        <v>1307</v>
      </c>
      <c r="ODN667" s="669"/>
      <c r="ODO667" s="669"/>
      <c r="ODP667" s="669"/>
      <c r="ODQ667" s="669"/>
      <c r="ODR667" s="669"/>
      <c r="ODS667" s="669"/>
      <c r="ODT667" s="669"/>
      <c r="ODU667" s="670" t="s">
        <v>1307</v>
      </c>
      <c r="ODV667" s="669"/>
      <c r="ODW667" s="669"/>
      <c r="ODX667" s="669"/>
      <c r="ODY667" s="669"/>
      <c r="ODZ667" s="669"/>
      <c r="OEA667" s="669"/>
      <c r="OEB667" s="669"/>
      <c r="OEC667" s="670" t="s">
        <v>1307</v>
      </c>
      <c r="OED667" s="669"/>
      <c r="OEE667" s="669"/>
      <c r="OEF667" s="669"/>
      <c r="OEG667" s="669"/>
      <c r="OEH667" s="669"/>
      <c r="OEI667" s="669"/>
      <c r="OEJ667" s="669"/>
      <c r="OEK667" s="670" t="s">
        <v>1307</v>
      </c>
      <c r="OEL667" s="669"/>
      <c r="OEM667" s="669"/>
      <c r="OEN667" s="669"/>
      <c r="OEO667" s="669"/>
      <c r="OEP667" s="669"/>
      <c r="OEQ667" s="669"/>
      <c r="OER667" s="669"/>
      <c r="OES667" s="670" t="s">
        <v>1307</v>
      </c>
      <c r="OET667" s="669"/>
      <c r="OEU667" s="669"/>
      <c r="OEV667" s="669"/>
      <c r="OEW667" s="669"/>
      <c r="OEX667" s="669"/>
      <c r="OEY667" s="669"/>
      <c r="OEZ667" s="669"/>
      <c r="OFA667" s="670" t="s">
        <v>1307</v>
      </c>
      <c r="OFB667" s="669"/>
      <c r="OFC667" s="669"/>
      <c r="OFD667" s="669"/>
      <c r="OFE667" s="669"/>
      <c r="OFF667" s="669"/>
      <c r="OFG667" s="669"/>
      <c r="OFH667" s="669"/>
      <c r="OFI667" s="670" t="s">
        <v>1307</v>
      </c>
      <c r="OFJ667" s="669"/>
      <c r="OFK667" s="669"/>
      <c r="OFL667" s="669"/>
      <c r="OFM667" s="669"/>
      <c r="OFN667" s="669"/>
      <c r="OFO667" s="669"/>
      <c r="OFP667" s="669"/>
      <c r="OFQ667" s="670" t="s">
        <v>1307</v>
      </c>
      <c r="OFR667" s="669"/>
      <c r="OFS667" s="669"/>
      <c r="OFT667" s="669"/>
      <c r="OFU667" s="669"/>
      <c r="OFV667" s="669"/>
      <c r="OFW667" s="669"/>
      <c r="OFX667" s="669"/>
      <c r="OFY667" s="670" t="s">
        <v>1307</v>
      </c>
      <c r="OFZ667" s="669"/>
      <c r="OGA667" s="669"/>
      <c r="OGB667" s="669"/>
      <c r="OGC667" s="669"/>
      <c r="OGD667" s="669"/>
      <c r="OGE667" s="669"/>
      <c r="OGF667" s="669"/>
      <c r="OGG667" s="670" t="s">
        <v>1307</v>
      </c>
      <c r="OGH667" s="669"/>
      <c r="OGI667" s="669"/>
      <c r="OGJ667" s="669"/>
      <c r="OGK667" s="669"/>
      <c r="OGL667" s="669"/>
      <c r="OGM667" s="669"/>
      <c r="OGN667" s="669"/>
      <c r="OGO667" s="670" t="s">
        <v>1307</v>
      </c>
      <c r="OGP667" s="669"/>
      <c r="OGQ667" s="669"/>
      <c r="OGR667" s="669"/>
      <c r="OGS667" s="669"/>
      <c r="OGT667" s="669"/>
      <c r="OGU667" s="669"/>
      <c r="OGV667" s="669"/>
      <c r="OGW667" s="670" t="s">
        <v>1307</v>
      </c>
      <c r="OGX667" s="669"/>
      <c r="OGY667" s="669"/>
      <c r="OGZ667" s="669"/>
      <c r="OHA667" s="669"/>
      <c r="OHB667" s="669"/>
      <c r="OHC667" s="669"/>
      <c r="OHD667" s="669"/>
      <c r="OHE667" s="670" t="s">
        <v>1307</v>
      </c>
      <c r="OHF667" s="669"/>
      <c r="OHG667" s="669"/>
      <c r="OHH667" s="669"/>
      <c r="OHI667" s="669"/>
      <c r="OHJ667" s="669"/>
      <c r="OHK667" s="669"/>
      <c r="OHL667" s="669"/>
      <c r="OHM667" s="670" t="s">
        <v>1307</v>
      </c>
      <c r="OHN667" s="669"/>
      <c r="OHO667" s="669"/>
      <c r="OHP667" s="669"/>
      <c r="OHQ667" s="669"/>
      <c r="OHR667" s="669"/>
      <c r="OHS667" s="669"/>
      <c r="OHT667" s="669"/>
      <c r="OHU667" s="670" t="s">
        <v>1307</v>
      </c>
      <c r="OHV667" s="669"/>
      <c r="OHW667" s="669"/>
      <c r="OHX667" s="669"/>
      <c r="OHY667" s="669"/>
      <c r="OHZ667" s="669"/>
      <c r="OIA667" s="669"/>
      <c r="OIB667" s="669"/>
      <c r="OIC667" s="670" t="s">
        <v>1307</v>
      </c>
      <c r="OID667" s="669"/>
      <c r="OIE667" s="669"/>
      <c r="OIF667" s="669"/>
      <c r="OIG667" s="669"/>
      <c r="OIH667" s="669"/>
      <c r="OII667" s="669"/>
      <c r="OIJ667" s="669"/>
      <c r="OIK667" s="670" t="s">
        <v>1307</v>
      </c>
      <c r="OIL667" s="669"/>
      <c r="OIM667" s="669"/>
      <c r="OIN667" s="669"/>
      <c r="OIO667" s="669"/>
      <c r="OIP667" s="669"/>
      <c r="OIQ667" s="669"/>
      <c r="OIR667" s="669"/>
      <c r="OIS667" s="670" t="s">
        <v>1307</v>
      </c>
      <c r="OIT667" s="669"/>
      <c r="OIU667" s="669"/>
      <c r="OIV667" s="669"/>
      <c r="OIW667" s="669"/>
      <c r="OIX667" s="669"/>
      <c r="OIY667" s="669"/>
      <c r="OIZ667" s="669"/>
      <c r="OJA667" s="670" t="s">
        <v>1307</v>
      </c>
      <c r="OJB667" s="669"/>
      <c r="OJC667" s="669"/>
      <c r="OJD667" s="669"/>
      <c r="OJE667" s="669"/>
      <c r="OJF667" s="669"/>
      <c r="OJG667" s="669"/>
      <c r="OJH667" s="669"/>
      <c r="OJI667" s="670" t="s">
        <v>1307</v>
      </c>
      <c r="OJJ667" s="669"/>
      <c r="OJK667" s="669"/>
      <c r="OJL667" s="669"/>
      <c r="OJM667" s="669"/>
      <c r="OJN667" s="669"/>
      <c r="OJO667" s="669"/>
      <c r="OJP667" s="669"/>
      <c r="OJQ667" s="670" t="s">
        <v>1307</v>
      </c>
      <c r="OJR667" s="669"/>
      <c r="OJS667" s="669"/>
      <c r="OJT667" s="669"/>
      <c r="OJU667" s="669"/>
      <c r="OJV667" s="669"/>
      <c r="OJW667" s="669"/>
      <c r="OJX667" s="669"/>
      <c r="OJY667" s="670" t="s">
        <v>1307</v>
      </c>
      <c r="OJZ667" s="669"/>
      <c r="OKA667" s="669"/>
      <c r="OKB667" s="669"/>
      <c r="OKC667" s="669"/>
      <c r="OKD667" s="669"/>
      <c r="OKE667" s="669"/>
      <c r="OKF667" s="669"/>
      <c r="OKG667" s="670" t="s">
        <v>1307</v>
      </c>
      <c r="OKH667" s="669"/>
      <c r="OKI667" s="669"/>
      <c r="OKJ667" s="669"/>
      <c r="OKK667" s="669"/>
      <c r="OKL667" s="669"/>
      <c r="OKM667" s="669"/>
      <c r="OKN667" s="669"/>
      <c r="OKO667" s="670" t="s">
        <v>1307</v>
      </c>
      <c r="OKP667" s="669"/>
      <c r="OKQ667" s="669"/>
      <c r="OKR667" s="669"/>
      <c r="OKS667" s="669"/>
      <c r="OKT667" s="669"/>
      <c r="OKU667" s="669"/>
      <c r="OKV667" s="669"/>
      <c r="OKW667" s="670" t="s">
        <v>1307</v>
      </c>
      <c r="OKX667" s="669"/>
      <c r="OKY667" s="669"/>
      <c r="OKZ667" s="669"/>
      <c r="OLA667" s="669"/>
      <c r="OLB667" s="669"/>
      <c r="OLC667" s="669"/>
      <c r="OLD667" s="669"/>
      <c r="OLE667" s="670" t="s">
        <v>1307</v>
      </c>
      <c r="OLF667" s="669"/>
      <c r="OLG667" s="669"/>
      <c r="OLH667" s="669"/>
      <c r="OLI667" s="669"/>
      <c r="OLJ667" s="669"/>
      <c r="OLK667" s="669"/>
      <c r="OLL667" s="669"/>
      <c r="OLM667" s="670" t="s">
        <v>1307</v>
      </c>
      <c r="OLN667" s="669"/>
      <c r="OLO667" s="669"/>
      <c r="OLP667" s="669"/>
      <c r="OLQ667" s="669"/>
      <c r="OLR667" s="669"/>
      <c r="OLS667" s="669"/>
      <c r="OLT667" s="669"/>
      <c r="OLU667" s="670" t="s">
        <v>1307</v>
      </c>
      <c r="OLV667" s="669"/>
      <c r="OLW667" s="669"/>
      <c r="OLX667" s="669"/>
      <c r="OLY667" s="669"/>
      <c r="OLZ667" s="669"/>
      <c r="OMA667" s="669"/>
      <c r="OMB667" s="669"/>
      <c r="OMC667" s="670" t="s">
        <v>1307</v>
      </c>
      <c r="OMD667" s="669"/>
      <c r="OME667" s="669"/>
      <c r="OMF667" s="669"/>
      <c r="OMG667" s="669"/>
      <c r="OMH667" s="669"/>
      <c r="OMI667" s="669"/>
      <c r="OMJ667" s="669"/>
      <c r="OMK667" s="670" t="s">
        <v>1307</v>
      </c>
      <c r="OML667" s="669"/>
      <c r="OMM667" s="669"/>
      <c r="OMN667" s="669"/>
      <c r="OMO667" s="669"/>
      <c r="OMP667" s="669"/>
      <c r="OMQ667" s="669"/>
      <c r="OMR667" s="669"/>
      <c r="OMS667" s="670" t="s">
        <v>1307</v>
      </c>
      <c r="OMT667" s="669"/>
      <c r="OMU667" s="669"/>
      <c r="OMV667" s="669"/>
      <c r="OMW667" s="669"/>
      <c r="OMX667" s="669"/>
      <c r="OMY667" s="669"/>
      <c r="OMZ667" s="669"/>
      <c r="ONA667" s="670" t="s">
        <v>1307</v>
      </c>
      <c r="ONB667" s="669"/>
      <c r="ONC667" s="669"/>
      <c r="OND667" s="669"/>
      <c r="ONE667" s="669"/>
      <c r="ONF667" s="669"/>
      <c r="ONG667" s="669"/>
      <c r="ONH667" s="669"/>
      <c r="ONI667" s="670" t="s">
        <v>1307</v>
      </c>
      <c r="ONJ667" s="669"/>
      <c r="ONK667" s="669"/>
      <c r="ONL667" s="669"/>
      <c r="ONM667" s="669"/>
      <c r="ONN667" s="669"/>
      <c r="ONO667" s="669"/>
      <c r="ONP667" s="669"/>
      <c r="ONQ667" s="670" t="s">
        <v>1307</v>
      </c>
      <c r="ONR667" s="669"/>
      <c r="ONS667" s="669"/>
      <c r="ONT667" s="669"/>
      <c r="ONU667" s="669"/>
      <c r="ONV667" s="669"/>
      <c r="ONW667" s="669"/>
      <c r="ONX667" s="669"/>
      <c r="ONY667" s="670" t="s">
        <v>1307</v>
      </c>
      <c r="ONZ667" s="669"/>
      <c r="OOA667" s="669"/>
      <c r="OOB667" s="669"/>
      <c r="OOC667" s="669"/>
      <c r="OOD667" s="669"/>
      <c r="OOE667" s="669"/>
      <c r="OOF667" s="669"/>
      <c r="OOG667" s="670" t="s">
        <v>1307</v>
      </c>
      <c r="OOH667" s="669"/>
      <c r="OOI667" s="669"/>
      <c r="OOJ667" s="669"/>
      <c r="OOK667" s="669"/>
      <c r="OOL667" s="669"/>
      <c r="OOM667" s="669"/>
      <c r="OON667" s="669"/>
      <c r="OOO667" s="670" t="s">
        <v>1307</v>
      </c>
      <c r="OOP667" s="669"/>
      <c r="OOQ667" s="669"/>
      <c r="OOR667" s="669"/>
      <c r="OOS667" s="669"/>
      <c r="OOT667" s="669"/>
      <c r="OOU667" s="669"/>
      <c r="OOV667" s="669"/>
      <c r="OOW667" s="670" t="s">
        <v>1307</v>
      </c>
      <c r="OOX667" s="669"/>
      <c r="OOY667" s="669"/>
      <c r="OOZ667" s="669"/>
      <c r="OPA667" s="669"/>
      <c r="OPB667" s="669"/>
      <c r="OPC667" s="669"/>
      <c r="OPD667" s="669"/>
      <c r="OPE667" s="670" t="s">
        <v>1307</v>
      </c>
      <c r="OPF667" s="669"/>
      <c r="OPG667" s="669"/>
      <c r="OPH667" s="669"/>
      <c r="OPI667" s="669"/>
      <c r="OPJ667" s="669"/>
      <c r="OPK667" s="669"/>
      <c r="OPL667" s="669"/>
      <c r="OPM667" s="670" t="s">
        <v>1307</v>
      </c>
      <c r="OPN667" s="669"/>
      <c r="OPO667" s="669"/>
      <c r="OPP667" s="669"/>
      <c r="OPQ667" s="669"/>
      <c r="OPR667" s="669"/>
      <c r="OPS667" s="669"/>
      <c r="OPT667" s="669"/>
      <c r="OPU667" s="670" t="s">
        <v>1307</v>
      </c>
      <c r="OPV667" s="669"/>
      <c r="OPW667" s="669"/>
      <c r="OPX667" s="669"/>
      <c r="OPY667" s="669"/>
      <c r="OPZ667" s="669"/>
      <c r="OQA667" s="669"/>
      <c r="OQB667" s="669"/>
      <c r="OQC667" s="670" t="s">
        <v>1307</v>
      </c>
      <c r="OQD667" s="669"/>
      <c r="OQE667" s="669"/>
      <c r="OQF667" s="669"/>
      <c r="OQG667" s="669"/>
      <c r="OQH667" s="669"/>
      <c r="OQI667" s="669"/>
      <c r="OQJ667" s="669"/>
      <c r="OQK667" s="670" t="s">
        <v>1307</v>
      </c>
      <c r="OQL667" s="669"/>
      <c r="OQM667" s="669"/>
      <c r="OQN667" s="669"/>
      <c r="OQO667" s="669"/>
      <c r="OQP667" s="669"/>
      <c r="OQQ667" s="669"/>
      <c r="OQR667" s="669"/>
      <c r="OQS667" s="670" t="s">
        <v>1307</v>
      </c>
      <c r="OQT667" s="669"/>
      <c r="OQU667" s="669"/>
      <c r="OQV667" s="669"/>
      <c r="OQW667" s="669"/>
      <c r="OQX667" s="669"/>
      <c r="OQY667" s="669"/>
      <c r="OQZ667" s="669"/>
      <c r="ORA667" s="670" t="s">
        <v>1307</v>
      </c>
      <c r="ORB667" s="669"/>
      <c r="ORC667" s="669"/>
      <c r="ORD667" s="669"/>
      <c r="ORE667" s="669"/>
      <c r="ORF667" s="669"/>
      <c r="ORG667" s="669"/>
      <c r="ORH667" s="669"/>
      <c r="ORI667" s="670" t="s">
        <v>1307</v>
      </c>
      <c r="ORJ667" s="669"/>
      <c r="ORK667" s="669"/>
      <c r="ORL667" s="669"/>
      <c r="ORM667" s="669"/>
      <c r="ORN667" s="669"/>
      <c r="ORO667" s="669"/>
      <c r="ORP667" s="669"/>
      <c r="ORQ667" s="670" t="s">
        <v>1307</v>
      </c>
      <c r="ORR667" s="669"/>
      <c r="ORS667" s="669"/>
      <c r="ORT667" s="669"/>
      <c r="ORU667" s="669"/>
      <c r="ORV667" s="669"/>
      <c r="ORW667" s="669"/>
      <c r="ORX667" s="669"/>
      <c r="ORY667" s="670" t="s">
        <v>1307</v>
      </c>
      <c r="ORZ667" s="669"/>
      <c r="OSA667" s="669"/>
      <c r="OSB667" s="669"/>
      <c r="OSC667" s="669"/>
      <c r="OSD667" s="669"/>
      <c r="OSE667" s="669"/>
      <c r="OSF667" s="669"/>
      <c r="OSG667" s="670" t="s">
        <v>1307</v>
      </c>
      <c r="OSH667" s="669"/>
      <c r="OSI667" s="669"/>
      <c r="OSJ667" s="669"/>
      <c r="OSK667" s="669"/>
      <c r="OSL667" s="669"/>
      <c r="OSM667" s="669"/>
      <c r="OSN667" s="669"/>
      <c r="OSO667" s="670" t="s">
        <v>1307</v>
      </c>
      <c r="OSP667" s="669"/>
      <c r="OSQ667" s="669"/>
      <c r="OSR667" s="669"/>
      <c r="OSS667" s="669"/>
      <c r="OST667" s="669"/>
      <c r="OSU667" s="669"/>
      <c r="OSV667" s="669"/>
      <c r="OSW667" s="670" t="s">
        <v>1307</v>
      </c>
      <c r="OSX667" s="669"/>
      <c r="OSY667" s="669"/>
      <c r="OSZ667" s="669"/>
      <c r="OTA667" s="669"/>
      <c r="OTB667" s="669"/>
      <c r="OTC667" s="669"/>
      <c r="OTD667" s="669"/>
      <c r="OTE667" s="670" t="s">
        <v>1307</v>
      </c>
      <c r="OTF667" s="669"/>
      <c r="OTG667" s="669"/>
      <c r="OTH667" s="669"/>
      <c r="OTI667" s="669"/>
      <c r="OTJ667" s="669"/>
      <c r="OTK667" s="669"/>
      <c r="OTL667" s="669"/>
      <c r="OTM667" s="670" t="s">
        <v>1307</v>
      </c>
      <c r="OTN667" s="669"/>
      <c r="OTO667" s="669"/>
      <c r="OTP667" s="669"/>
      <c r="OTQ667" s="669"/>
      <c r="OTR667" s="669"/>
      <c r="OTS667" s="669"/>
      <c r="OTT667" s="669"/>
      <c r="OTU667" s="670" t="s">
        <v>1307</v>
      </c>
      <c r="OTV667" s="669"/>
      <c r="OTW667" s="669"/>
      <c r="OTX667" s="669"/>
      <c r="OTY667" s="669"/>
      <c r="OTZ667" s="669"/>
      <c r="OUA667" s="669"/>
      <c r="OUB667" s="669"/>
      <c r="OUC667" s="670" t="s">
        <v>1307</v>
      </c>
      <c r="OUD667" s="669"/>
      <c r="OUE667" s="669"/>
      <c r="OUF667" s="669"/>
      <c r="OUG667" s="669"/>
      <c r="OUH667" s="669"/>
      <c r="OUI667" s="669"/>
      <c r="OUJ667" s="669"/>
      <c r="OUK667" s="670" t="s">
        <v>1307</v>
      </c>
      <c r="OUL667" s="669"/>
      <c r="OUM667" s="669"/>
      <c r="OUN667" s="669"/>
      <c r="OUO667" s="669"/>
      <c r="OUP667" s="669"/>
      <c r="OUQ667" s="669"/>
      <c r="OUR667" s="669"/>
      <c r="OUS667" s="670" t="s">
        <v>1307</v>
      </c>
      <c r="OUT667" s="669"/>
      <c r="OUU667" s="669"/>
      <c r="OUV667" s="669"/>
      <c r="OUW667" s="669"/>
      <c r="OUX667" s="669"/>
      <c r="OUY667" s="669"/>
      <c r="OUZ667" s="669"/>
      <c r="OVA667" s="670" t="s">
        <v>1307</v>
      </c>
      <c r="OVB667" s="669"/>
      <c r="OVC667" s="669"/>
      <c r="OVD667" s="669"/>
      <c r="OVE667" s="669"/>
      <c r="OVF667" s="669"/>
      <c r="OVG667" s="669"/>
      <c r="OVH667" s="669"/>
      <c r="OVI667" s="670" t="s">
        <v>1307</v>
      </c>
      <c r="OVJ667" s="669"/>
      <c r="OVK667" s="669"/>
      <c r="OVL667" s="669"/>
      <c r="OVM667" s="669"/>
      <c r="OVN667" s="669"/>
      <c r="OVO667" s="669"/>
      <c r="OVP667" s="669"/>
      <c r="OVQ667" s="670" t="s">
        <v>1307</v>
      </c>
      <c r="OVR667" s="669"/>
      <c r="OVS667" s="669"/>
      <c r="OVT667" s="669"/>
      <c r="OVU667" s="669"/>
      <c r="OVV667" s="669"/>
      <c r="OVW667" s="669"/>
      <c r="OVX667" s="669"/>
      <c r="OVY667" s="670" t="s">
        <v>1307</v>
      </c>
      <c r="OVZ667" s="669"/>
      <c r="OWA667" s="669"/>
      <c r="OWB667" s="669"/>
      <c r="OWC667" s="669"/>
      <c r="OWD667" s="669"/>
      <c r="OWE667" s="669"/>
      <c r="OWF667" s="669"/>
      <c r="OWG667" s="670" t="s">
        <v>1307</v>
      </c>
      <c r="OWH667" s="669"/>
      <c r="OWI667" s="669"/>
      <c r="OWJ667" s="669"/>
      <c r="OWK667" s="669"/>
      <c r="OWL667" s="669"/>
      <c r="OWM667" s="669"/>
      <c r="OWN667" s="669"/>
      <c r="OWO667" s="670" t="s">
        <v>1307</v>
      </c>
      <c r="OWP667" s="669"/>
      <c r="OWQ667" s="669"/>
      <c r="OWR667" s="669"/>
      <c r="OWS667" s="669"/>
      <c r="OWT667" s="669"/>
      <c r="OWU667" s="669"/>
      <c r="OWV667" s="669"/>
      <c r="OWW667" s="670" t="s">
        <v>1307</v>
      </c>
      <c r="OWX667" s="669"/>
      <c r="OWY667" s="669"/>
      <c r="OWZ667" s="669"/>
      <c r="OXA667" s="669"/>
      <c r="OXB667" s="669"/>
      <c r="OXC667" s="669"/>
      <c r="OXD667" s="669"/>
      <c r="OXE667" s="670" t="s">
        <v>1307</v>
      </c>
      <c r="OXF667" s="669"/>
      <c r="OXG667" s="669"/>
      <c r="OXH667" s="669"/>
      <c r="OXI667" s="669"/>
      <c r="OXJ667" s="669"/>
      <c r="OXK667" s="669"/>
      <c r="OXL667" s="669"/>
      <c r="OXM667" s="670" t="s">
        <v>1307</v>
      </c>
      <c r="OXN667" s="669"/>
      <c r="OXO667" s="669"/>
      <c r="OXP667" s="669"/>
      <c r="OXQ667" s="669"/>
      <c r="OXR667" s="669"/>
      <c r="OXS667" s="669"/>
      <c r="OXT667" s="669"/>
      <c r="OXU667" s="670" t="s">
        <v>1307</v>
      </c>
      <c r="OXV667" s="669"/>
      <c r="OXW667" s="669"/>
      <c r="OXX667" s="669"/>
      <c r="OXY667" s="669"/>
      <c r="OXZ667" s="669"/>
      <c r="OYA667" s="669"/>
      <c r="OYB667" s="669"/>
      <c r="OYC667" s="670" t="s">
        <v>1307</v>
      </c>
      <c r="OYD667" s="669"/>
      <c r="OYE667" s="669"/>
      <c r="OYF667" s="669"/>
      <c r="OYG667" s="669"/>
      <c r="OYH667" s="669"/>
      <c r="OYI667" s="669"/>
      <c r="OYJ667" s="669"/>
      <c r="OYK667" s="670" t="s">
        <v>1307</v>
      </c>
      <c r="OYL667" s="669"/>
      <c r="OYM667" s="669"/>
      <c r="OYN667" s="669"/>
      <c r="OYO667" s="669"/>
      <c r="OYP667" s="669"/>
      <c r="OYQ667" s="669"/>
      <c r="OYR667" s="669"/>
      <c r="OYS667" s="670" t="s">
        <v>1307</v>
      </c>
      <c r="OYT667" s="669"/>
      <c r="OYU667" s="669"/>
      <c r="OYV667" s="669"/>
      <c r="OYW667" s="669"/>
      <c r="OYX667" s="669"/>
      <c r="OYY667" s="669"/>
      <c r="OYZ667" s="669"/>
      <c r="OZA667" s="670" t="s">
        <v>1307</v>
      </c>
      <c r="OZB667" s="669"/>
      <c r="OZC667" s="669"/>
      <c r="OZD667" s="669"/>
      <c r="OZE667" s="669"/>
      <c r="OZF667" s="669"/>
      <c r="OZG667" s="669"/>
      <c r="OZH667" s="669"/>
      <c r="OZI667" s="670" t="s">
        <v>1307</v>
      </c>
      <c r="OZJ667" s="669"/>
      <c r="OZK667" s="669"/>
      <c r="OZL667" s="669"/>
      <c r="OZM667" s="669"/>
      <c r="OZN667" s="669"/>
      <c r="OZO667" s="669"/>
      <c r="OZP667" s="669"/>
      <c r="OZQ667" s="670" t="s">
        <v>1307</v>
      </c>
      <c r="OZR667" s="669"/>
      <c r="OZS667" s="669"/>
      <c r="OZT667" s="669"/>
      <c r="OZU667" s="669"/>
      <c r="OZV667" s="669"/>
      <c r="OZW667" s="669"/>
      <c r="OZX667" s="669"/>
      <c r="OZY667" s="670" t="s">
        <v>1307</v>
      </c>
      <c r="OZZ667" s="669"/>
      <c r="PAA667" s="669"/>
      <c r="PAB667" s="669"/>
      <c r="PAC667" s="669"/>
      <c r="PAD667" s="669"/>
      <c r="PAE667" s="669"/>
      <c r="PAF667" s="669"/>
      <c r="PAG667" s="670" t="s">
        <v>1307</v>
      </c>
      <c r="PAH667" s="669"/>
      <c r="PAI667" s="669"/>
      <c r="PAJ667" s="669"/>
      <c r="PAK667" s="669"/>
      <c r="PAL667" s="669"/>
      <c r="PAM667" s="669"/>
      <c r="PAN667" s="669"/>
      <c r="PAO667" s="670" t="s">
        <v>1307</v>
      </c>
      <c r="PAP667" s="669"/>
      <c r="PAQ667" s="669"/>
      <c r="PAR667" s="669"/>
      <c r="PAS667" s="669"/>
      <c r="PAT667" s="669"/>
      <c r="PAU667" s="669"/>
      <c r="PAV667" s="669"/>
      <c r="PAW667" s="670" t="s">
        <v>1307</v>
      </c>
      <c r="PAX667" s="669"/>
      <c r="PAY667" s="669"/>
      <c r="PAZ667" s="669"/>
      <c r="PBA667" s="669"/>
      <c r="PBB667" s="669"/>
      <c r="PBC667" s="669"/>
      <c r="PBD667" s="669"/>
      <c r="PBE667" s="670" t="s">
        <v>1307</v>
      </c>
      <c r="PBF667" s="669"/>
      <c r="PBG667" s="669"/>
      <c r="PBH667" s="669"/>
      <c r="PBI667" s="669"/>
      <c r="PBJ667" s="669"/>
      <c r="PBK667" s="669"/>
      <c r="PBL667" s="669"/>
      <c r="PBM667" s="670" t="s">
        <v>1307</v>
      </c>
      <c r="PBN667" s="669"/>
      <c r="PBO667" s="669"/>
      <c r="PBP667" s="669"/>
      <c r="PBQ667" s="669"/>
      <c r="PBR667" s="669"/>
      <c r="PBS667" s="669"/>
      <c r="PBT667" s="669"/>
      <c r="PBU667" s="670" t="s">
        <v>1307</v>
      </c>
      <c r="PBV667" s="669"/>
      <c r="PBW667" s="669"/>
      <c r="PBX667" s="669"/>
      <c r="PBY667" s="669"/>
      <c r="PBZ667" s="669"/>
      <c r="PCA667" s="669"/>
      <c r="PCB667" s="669"/>
      <c r="PCC667" s="670" t="s">
        <v>1307</v>
      </c>
      <c r="PCD667" s="669"/>
      <c r="PCE667" s="669"/>
      <c r="PCF667" s="669"/>
      <c r="PCG667" s="669"/>
      <c r="PCH667" s="669"/>
      <c r="PCI667" s="669"/>
      <c r="PCJ667" s="669"/>
      <c r="PCK667" s="670" t="s">
        <v>1307</v>
      </c>
      <c r="PCL667" s="669"/>
      <c r="PCM667" s="669"/>
      <c r="PCN667" s="669"/>
      <c r="PCO667" s="669"/>
      <c r="PCP667" s="669"/>
      <c r="PCQ667" s="669"/>
      <c r="PCR667" s="669"/>
      <c r="PCS667" s="670" t="s">
        <v>1307</v>
      </c>
      <c r="PCT667" s="669"/>
      <c r="PCU667" s="669"/>
      <c r="PCV667" s="669"/>
      <c r="PCW667" s="669"/>
      <c r="PCX667" s="669"/>
      <c r="PCY667" s="669"/>
      <c r="PCZ667" s="669"/>
      <c r="PDA667" s="670" t="s">
        <v>1307</v>
      </c>
      <c r="PDB667" s="669"/>
      <c r="PDC667" s="669"/>
      <c r="PDD667" s="669"/>
      <c r="PDE667" s="669"/>
      <c r="PDF667" s="669"/>
      <c r="PDG667" s="669"/>
      <c r="PDH667" s="669"/>
      <c r="PDI667" s="670" t="s">
        <v>1307</v>
      </c>
      <c r="PDJ667" s="669"/>
      <c r="PDK667" s="669"/>
      <c r="PDL667" s="669"/>
      <c r="PDM667" s="669"/>
      <c r="PDN667" s="669"/>
      <c r="PDO667" s="669"/>
      <c r="PDP667" s="669"/>
      <c r="PDQ667" s="670" t="s">
        <v>1307</v>
      </c>
      <c r="PDR667" s="669"/>
      <c r="PDS667" s="669"/>
      <c r="PDT667" s="669"/>
      <c r="PDU667" s="669"/>
      <c r="PDV667" s="669"/>
      <c r="PDW667" s="669"/>
      <c r="PDX667" s="669"/>
      <c r="PDY667" s="670" t="s">
        <v>1307</v>
      </c>
      <c r="PDZ667" s="669"/>
      <c r="PEA667" s="669"/>
      <c r="PEB667" s="669"/>
      <c r="PEC667" s="669"/>
      <c r="PED667" s="669"/>
      <c r="PEE667" s="669"/>
      <c r="PEF667" s="669"/>
      <c r="PEG667" s="670" t="s">
        <v>1307</v>
      </c>
      <c r="PEH667" s="669"/>
      <c r="PEI667" s="669"/>
      <c r="PEJ667" s="669"/>
      <c r="PEK667" s="669"/>
      <c r="PEL667" s="669"/>
      <c r="PEM667" s="669"/>
      <c r="PEN667" s="669"/>
      <c r="PEO667" s="670" t="s">
        <v>1307</v>
      </c>
      <c r="PEP667" s="669"/>
      <c r="PEQ667" s="669"/>
      <c r="PER667" s="669"/>
      <c r="PES667" s="669"/>
      <c r="PET667" s="669"/>
      <c r="PEU667" s="669"/>
      <c r="PEV667" s="669"/>
      <c r="PEW667" s="670" t="s">
        <v>1307</v>
      </c>
      <c r="PEX667" s="669"/>
      <c r="PEY667" s="669"/>
      <c r="PEZ667" s="669"/>
      <c r="PFA667" s="669"/>
      <c r="PFB667" s="669"/>
      <c r="PFC667" s="669"/>
      <c r="PFD667" s="669"/>
      <c r="PFE667" s="670" t="s">
        <v>1307</v>
      </c>
      <c r="PFF667" s="669"/>
      <c r="PFG667" s="669"/>
      <c r="PFH667" s="669"/>
      <c r="PFI667" s="669"/>
      <c r="PFJ667" s="669"/>
      <c r="PFK667" s="669"/>
      <c r="PFL667" s="669"/>
      <c r="PFM667" s="670" t="s">
        <v>1307</v>
      </c>
      <c r="PFN667" s="669"/>
      <c r="PFO667" s="669"/>
      <c r="PFP667" s="669"/>
      <c r="PFQ667" s="669"/>
      <c r="PFR667" s="669"/>
      <c r="PFS667" s="669"/>
      <c r="PFT667" s="669"/>
      <c r="PFU667" s="670" t="s">
        <v>1307</v>
      </c>
      <c r="PFV667" s="669"/>
      <c r="PFW667" s="669"/>
      <c r="PFX667" s="669"/>
      <c r="PFY667" s="669"/>
      <c r="PFZ667" s="669"/>
      <c r="PGA667" s="669"/>
      <c r="PGB667" s="669"/>
      <c r="PGC667" s="670" t="s">
        <v>1307</v>
      </c>
      <c r="PGD667" s="669"/>
      <c r="PGE667" s="669"/>
      <c r="PGF667" s="669"/>
      <c r="PGG667" s="669"/>
      <c r="PGH667" s="669"/>
      <c r="PGI667" s="669"/>
      <c r="PGJ667" s="669"/>
      <c r="PGK667" s="670" t="s">
        <v>1307</v>
      </c>
      <c r="PGL667" s="669"/>
      <c r="PGM667" s="669"/>
      <c r="PGN667" s="669"/>
      <c r="PGO667" s="669"/>
      <c r="PGP667" s="669"/>
      <c r="PGQ667" s="669"/>
      <c r="PGR667" s="669"/>
      <c r="PGS667" s="670" t="s">
        <v>1307</v>
      </c>
      <c r="PGT667" s="669"/>
      <c r="PGU667" s="669"/>
      <c r="PGV667" s="669"/>
      <c r="PGW667" s="669"/>
      <c r="PGX667" s="669"/>
      <c r="PGY667" s="669"/>
      <c r="PGZ667" s="669"/>
      <c r="PHA667" s="670" t="s">
        <v>1307</v>
      </c>
      <c r="PHB667" s="669"/>
      <c r="PHC667" s="669"/>
      <c r="PHD667" s="669"/>
      <c r="PHE667" s="669"/>
      <c r="PHF667" s="669"/>
      <c r="PHG667" s="669"/>
      <c r="PHH667" s="669"/>
      <c r="PHI667" s="670" t="s">
        <v>1307</v>
      </c>
      <c r="PHJ667" s="669"/>
      <c r="PHK667" s="669"/>
      <c r="PHL667" s="669"/>
      <c r="PHM667" s="669"/>
      <c r="PHN667" s="669"/>
      <c r="PHO667" s="669"/>
      <c r="PHP667" s="669"/>
      <c r="PHQ667" s="670" t="s">
        <v>1307</v>
      </c>
      <c r="PHR667" s="669"/>
      <c r="PHS667" s="669"/>
      <c r="PHT667" s="669"/>
      <c r="PHU667" s="669"/>
      <c r="PHV667" s="669"/>
      <c r="PHW667" s="669"/>
      <c r="PHX667" s="669"/>
      <c r="PHY667" s="670" t="s">
        <v>1307</v>
      </c>
      <c r="PHZ667" s="669"/>
      <c r="PIA667" s="669"/>
      <c r="PIB667" s="669"/>
      <c r="PIC667" s="669"/>
      <c r="PID667" s="669"/>
      <c r="PIE667" s="669"/>
      <c r="PIF667" s="669"/>
      <c r="PIG667" s="670" t="s">
        <v>1307</v>
      </c>
      <c r="PIH667" s="669"/>
      <c r="PII667" s="669"/>
      <c r="PIJ667" s="669"/>
      <c r="PIK667" s="669"/>
      <c r="PIL667" s="669"/>
      <c r="PIM667" s="669"/>
      <c r="PIN667" s="669"/>
      <c r="PIO667" s="670" t="s">
        <v>1307</v>
      </c>
      <c r="PIP667" s="669"/>
      <c r="PIQ667" s="669"/>
      <c r="PIR667" s="669"/>
      <c r="PIS667" s="669"/>
      <c r="PIT667" s="669"/>
      <c r="PIU667" s="669"/>
      <c r="PIV667" s="669"/>
      <c r="PIW667" s="670" t="s">
        <v>1307</v>
      </c>
      <c r="PIX667" s="669"/>
      <c r="PIY667" s="669"/>
      <c r="PIZ667" s="669"/>
      <c r="PJA667" s="669"/>
      <c r="PJB667" s="669"/>
      <c r="PJC667" s="669"/>
      <c r="PJD667" s="669"/>
      <c r="PJE667" s="670" t="s">
        <v>1307</v>
      </c>
      <c r="PJF667" s="669"/>
      <c r="PJG667" s="669"/>
      <c r="PJH667" s="669"/>
      <c r="PJI667" s="669"/>
      <c r="PJJ667" s="669"/>
      <c r="PJK667" s="669"/>
      <c r="PJL667" s="669"/>
      <c r="PJM667" s="670" t="s">
        <v>1307</v>
      </c>
      <c r="PJN667" s="669"/>
      <c r="PJO667" s="669"/>
      <c r="PJP667" s="669"/>
      <c r="PJQ667" s="669"/>
      <c r="PJR667" s="669"/>
      <c r="PJS667" s="669"/>
      <c r="PJT667" s="669"/>
      <c r="PJU667" s="670" t="s">
        <v>1307</v>
      </c>
      <c r="PJV667" s="669"/>
      <c r="PJW667" s="669"/>
      <c r="PJX667" s="669"/>
      <c r="PJY667" s="669"/>
      <c r="PJZ667" s="669"/>
      <c r="PKA667" s="669"/>
      <c r="PKB667" s="669"/>
      <c r="PKC667" s="670" t="s">
        <v>1307</v>
      </c>
      <c r="PKD667" s="669"/>
      <c r="PKE667" s="669"/>
      <c r="PKF667" s="669"/>
      <c r="PKG667" s="669"/>
      <c r="PKH667" s="669"/>
      <c r="PKI667" s="669"/>
      <c r="PKJ667" s="669"/>
      <c r="PKK667" s="670" t="s">
        <v>1307</v>
      </c>
      <c r="PKL667" s="669"/>
      <c r="PKM667" s="669"/>
      <c r="PKN667" s="669"/>
      <c r="PKO667" s="669"/>
      <c r="PKP667" s="669"/>
      <c r="PKQ667" s="669"/>
      <c r="PKR667" s="669"/>
      <c r="PKS667" s="670" t="s">
        <v>1307</v>
      </c>
      <c r="PKT667" s="669"/>
      <c r="PKU667" s="669"/>
      <c r="PKV667" s="669"/>
      <c r="PKW667" s="669"/>
      <c r="PKX667" s="669"/>
      <c r="PKY667" s="669"/>
      <c r="PKZ667" s="669"/>
      <c r="PLA667" s="670" t="s">
        <v>1307</v>
      </c>
      <c r="PLB667" s="669"/>
      <c r="PLC667" s="669"/>
      <c r="PLD667" s="669"/>
      <c r="PLE667" s="669"/>
      <c r="PLF667" s="669"/>
      <c r="PLG667" s="669"/>
      <c r="PLH667" s="669"/>
      <c r="PLI667" s="670" t="s">
        <v>1307</v>
      </c>
      <c r="PLJ667" s="669"/>
      <c r="PLK667" s="669"/>
      <c r="PLL667" s="669"/>
      <c r="PLM667" s="669"/>
      <c r="PLN667" s="669"/>
      <c r="PLO667" s="669"/>
      <c r="PLP667" s="669"/>
      <c r="PLQ667" s="670" t="s">
        <v>1307</v>
      </c>
      <c r="PLR667" s="669"/>
      <c r="PLS667" s="669"/>
      <c r="PLT667" s="669"/>
      <c r="PLU667" s="669"/>
      <c r="PLV667" s="669"/>
      <c r="PLW667" s="669"/>
      <c r="PLX667" s="669"/>
      <c r="PLY667" s="670" t="s">
        <v>1307</v>
      </c>
      <c r="PLZ667" s="669"/>
      <c r="PMA667" s="669"/>
      <c r="PMB667" s="669"/>
      <c r="PMC667" s="669"/>
      <c r="PMD667" s="669"/>
      <c r="PME667" s="669"/>
      <c r="PMF667" s="669"/>
      <c r="PMG667" s="670" t="s">
        <v>1307</v>
      </c>
      <c r="PMH667" s="669"/>
      <c r="PMI667" s="669"/>
      <c r="PMJ667" s="669"/>
      <c r="PMK667" s="669"/>
      <c r="PML667" s="669"/>
      <c r="PMM667" s="669"/>
      <c r="PMN667" s="669"/>
      <c r="PMO667" s="670" t="s">
        <v>1307</v>
      </c>
      <c r="PMP667" s="669"/>
      <c r="PMQ667" s="669"/>
      <c r="PMR667" s="669"/>
      <c r="PMS667" s="669"/>
      <c r="PMT667" s="669"/>
      <c r="PMU667" s="669"/>
      <c r="PMV667" s="669"/>
      <c r="PMW667" s="670" t="s">
        <v>1307</v>
      </c>
      <c r="PMX667" s="669"/>
      <c r="PMY667" s="669"/>
      <c r="PMZ667" s="669"/>
      <c r="PNA667" s="669"/>
      <c r="PNB667" s="669"/>
      <c r="PNC667" s="669"/>
      <c r="PND667" s="669"/>
      <c r="PNE667" s="670" t="s">
        <v>1307</v>
      </c>
      <c r="PNF667" s="669"/>
      <c r="PNG667" s="669"/>
      <c r="PNH667" s="669"/>
      <c r="PNI667" s="669"/>
      <c r="PNJ667" s="669"/>
      <c r="PNK667" s="669"/>
      <c r="PNL667" s="669"/>
      <c r="PNM667" s="670" t="s">
        <v>1307</v>
      </c>
      <c r="PNN667" s="669"/>
      <c r="PNO667" s="669"/>
      <c r="PNP667" s="669"/>
      <c r="PNQ667" s="669"/>
      <c r="PNR667" s="669"/>
      <c r="PNS667" s="669"/>
      <c r="PNT667" s="669"/>
      <c r="PNU667" s="670" t="s">
        <v>1307</v>
      </c>
      <c r="PNV667" s="669"/>
      <c r="PNW667" s="669"/>
      <c r="PNX667" s="669"/>
      <c r="PNY667" s="669"/>
      <c r="PNZ667" s="669"/>
      <c r="POA667" s="669"/>
      <c r="POB667" s="669"/>
      <c r="POC667" s="670" t="s">
        <v>1307</v>
      </c>
      <c r="POD667" s="669"/>
      <c r="POE667" s="669"/>
      <c r="POF667" s="669"/>
      <c r="POG667" s="669"/>
      <c r="POH667" s="669"/>
      <c r="POI667" s="669"/>
      <c r="POJ667" s="669"/>
      <c r="POK667" s="670" t="s">
        <v>1307</v>
      </c>
      <c r="POL667" s="669"/>
      <c r="POM667" s="669"/>
      <c r="PON667" s="669"/>
      <c r="POO667" s="669"/>
      <c r="POP667" s="669"/>
      <c r="POQ667" s="669"/>
      <c r="POR667" s="669"/>
      <c r="POS667" s="670" t="s">
        <v>1307</v>
      </c>
      <c r="POT667" s="669"/>
      <c r="POU667" s="669"/>
      <c r="POV667" s="669"/>
      <c r="POW667" s="669"/>
      <c r="POX667" s="669"/>
      <c r="POY667" s="669"/>
      <c r="POZ667" s="669"/>
      <c r="PPA667" s="670" t="s">
        <v>1307</v>
      </c>
      <c r="PPB667" s="669"/>
      <c r="PPC667" s="669"/>
      <c r="PPD667" s="669"/>
      <c r="PPE667" s="669"/>
      <c r="PPF667" s="669"/>
      <c r="PPG667" s="669"/>
      <c r="PPH667" s="669"/>
      <c r="PPI667" s="670" t="s">
        <v>1307</v>
      </c>
      <c r="PPJ667" s="669"/>
      <c r="PPK667" s="669"/>
      <c r="PPL667" s="669"/>
      <c r="PPM667" s="669"/>
      <c r="PPN667" s="669"/>
      <c r="PPO667" s="669"/>
      <c r="PPP667" s="669"/>
      <c r="PPQ667" s="670" t="s">
        <v>1307</v>
      </c>
      <c r="PPR667" s="669"/>
      <c r="PPS667" s="669"/>
      <c r="PPT667" s="669"/>
      <c r="PPU667" s="669"/>
      <c r="PPV667" s="669"/>
      <c r="PPW667" s="669"/>
      <c r="PPX667" s="669"/>
      <c r="PPY667" s="670" t="s">
        <v>1307</v>
      </c>
      <c r="PPZ667" s="669"/>
      <c r="PQA667" s="669"/>
      <c r="PQB667" s="669"/>
      <c r="PQC667" s="669"/>
      <c r="PQD667" s="669"/>
      <c r="PQE667" s="669"/>
      <c r="PQF667" s="669"/>
      <c r="PQG667" s="670" t="s">
        <v>1307</v>
      </c>
      <c r="PQH667" s="669"/>
      <c r="PQI667" s="669"/>
      <c r="PQJ667" s="669"/>
      <c r="PQK667" s="669"/>
      <c r="PQL667" s="669"/>
      <c r="PQM667" s="669"/>
      <c r="PQN667" s="669"/>
      <c r="PQO667" s="670" t="s">
        <v>1307</v>
      </c>
      <c r="PQP667" s="669"/>
      <c r="PQQ667" s="669"/>
      <c r="PQR667" s="669"/>
      <c r="PQS667" s="669"/>
      <c r="PQT667" s="669"/>
      <c r="PQU667" s="669"/>
      <c r="PQV667" s="669"/>
      <c r="PQW667" s="670" t="s">
        <v>1307</v>
      </c>
      <c r="PQX667" s="669"/>
      <c r="PQY667" s="669"/>
      <c r="PQZ667" s="669"/>
      <c r="PRA667" s="669"/>
      <c r="PRB667" s="669"/>
      <c r="PRC667" s="669"/>
      <c r="PRD667" s="669"/>
      <c r="PRE667" s="670" t="s">
        <v>1307</v>
      </c>
      <c r="PRF667" s="669"/>
      <c r="PRG667" s="669"/>
      <c r="PRH667" s="669"/>
      <c r="PRI667" s="669"/>
      <c r="PRJ667" s="669"/>
      <c r="PRK667" s="669"/>
      <c r="PRL667" s="669"/>
      <c r="PRM667" s="670" t="s">
        <v>1307</v>
      </c>
      <c r="PRN667" s="669"/>
      <c r="PRO667" s="669"/>
      <c r="PRP667" s="669"/>
      <c r="PRQ667" s="669"/>
      <c r="PRR667" s="669"/>
      <c r="PRS667" s="669"/>
      <c r="PRT667" s="669"/>
      <c r="PRU667" s="670" t="s">
        <v>1307</v>
      </c>
      <c r="PRV667" s="669"/>
      <c r="PRW667" s="669"/>
      <c r="PRX667" s="669"/>
      <c r="PRY667" s="669"/>
      <c r="PRZ667" s="669"/>
      <c r="PSA667" s="669"/>
      <c r="PSB667" s="669"/>
      <c r="PSC667" s="670" t="s">
        <v>1307</v>
      </c>
      <c r="PSD667" s="669"/>
      <c r="PSE667" s="669"/>
      <c r="PSF667" s="669"/>
      <c r="PSG667" s="669"/>
      <c r="PSH667" s="669"/>
      <c r="PSI667" s="669"/>
      <c r="PSJ667" s="669"/>
      <c r="PSK667" s="670" t="s">
        <v>1307</v>
      </c>
      <c r="PSL667" s="669"/>
      <c r="PSM667" s="669"/>
      <c r="PSN667" s="669"/>
      <c r="PSO667" s="669"/>
      <c r="PSP667" s="669"/>
      <c r="PSQ667" s="669"/>
      <c r="PSR667" s="669"/>
      <c r="PSS667" s="670" t="s">
        <v>1307</v>
      </c>
      <c r="PST667" s="669"/>
      <c r="PSU667" s="669"/>
      <c r="PSV667" s="669"/>
      <c r="PSW667" s="669"/>
      <c r="PSX667" s="669"/>
      <c r="PSY667" s="669"/>
      <c r="PSZ667" s="669"/>
      <c r="PTA667" s="670" t="s">
        <v>1307</v>
      </c>
      <c r="PTB667" s="669"/>
      <c r="PTC667" s="669"/>
      <c r="PTD667" s="669"/>
      <c r="PTE667" s="669"/>
      <c r="PTF667" s="669"/>
      <c r="PTG667" s="669"/>
      <c r="PTH667" s="669"/>
      <c r="PTI667" s="670" t="s">
        <v>1307</v>
      </c>
      <c r="PTJ667" s="669"/>
      <c r="PTK667" s="669"/>
      <c r="PTL667" s="669"/>
      <c r="PTM667" s="669"/>
      <c r="PTN667" s="669"/>
      <c r="PTO667" s="669"/>
      <c r="PTP667" s="669"/>
      <c r="PTQ667" s="670" t="s">
        <v>1307</v>
      </c>
      <c r="PTR667" s="669"/>
      <c r="PTS667" s="669"/>
      <c r="PTT667" s="669"/>
      <c r="PTU667" s="669"/>
      <c r="PTV667" s="669"/>
      <c r="PTW667" s="669"/>
      <c r="PTX667" s="669"/>
      <c r="PTY667" s="670" t="s">
        <v>1307</v>
      </c>
      <c r="PTZ667" s="669"/>
      <c r="PUA667" s="669"/>
      <c r="PUB667" s="669"/>
      <c r="PUC667" s="669"/>
      <c r="PUD667" s="669"/>
      <c r="PUE667" s="669"/>
      <c r="PUF667" s="669"/>
      <c r="PUG667" s="670" t="s">
        <v>1307</v>
      </c>
      <c r="PUH667" s="669"/>
      <c r="PUI667" s="669"/>
      <c r="PUJ667" s="669"/>
      <c r="PUK667" s="669"/>
      <c r="PUL667" s="669"/>
      <c r="PUM667" s="669"/>
      <c r="PUN667" s="669"/>
      <c r="PUO667" s="670" t="s">
        <v>1307</v>
      </c>
      <c r="PUP667" s="669"/>
      <c r="PUQ667" s="669"/>
      <c r="PUR667" s="669"/>
      <c r="PUS667" s="669"/>
      <c r="PUT667" s="669"/>
      <c r="PUU667" s="669"/>
      <c r="PUV667" s="669"/>
      <c r="PUW667" s="670" t="s">
        <v>1307</v>
      </c>
      <c r="PUX667" s="669"/>
      <c r="PUY667" s="669"/>
      <c r="PUZ667" s="669"/>
      <c r="PVA667" s="669"/>
      <c r="PVB667" s="669"/>
      <c r="PVC667" s="669"/>
      <c r="PVD667" s="669"/>
      <c r="PVE667" s="670" t="s">
        <v>1307</v>
      </c>
      <c r="PVF667" s="669"/>
      <c r="PVG667" s="669"/>
      <c r="PVH667" s="669"/>
      <c r="PVI667" s="669"/>
      <c r="PVJ667" s="669"/>
      <c r="PVK667" s="669"/>
      <c r="PVL667" s="669"/>
      <c r="PVM667" s="670" t="s">
        <v>1307</v>
      </c>
      <c r="PVN667" s="669"/>
      <c r="PVO667" s="669"/>
      <c r="PVP667" s="669"/>
      <c r="PVQ667" s="669"/>
      <c r="PVR667" s="669"/>
      <c r="PVS667" s="669"/>
      <c r="PVT667" s="669"/>
      <c r="PVU667" s="670" t="s">
        <v>1307</v>
      </c>
      <c r="PVV667" s="669"/>
      <c r="PVW667" s="669"/>
      <c r="PVX667" s="669"/>
      <c r="PVY667" s="669"/>
      <c r="PVZ667" s="669"/>
      <c r="PWA667" s="669"/>
      <c r="PWB667" s="669"/>
      <c r="PWC667" s="670" t="s">
        <v>1307</v>
      </c>
      <c r="PWD667" s="669"/>
      <c r="PWE667" s="669"/>
      <c r="PWF667" s="669"/>
      <c r="PWG667" s="669"/>
      <c r="PWH667" s="669"/>
      <c r="PWI667" s="669"/>
      <c r="PWJ667" s="669"/>
      <c r="PWK667" s="670" t="s">
        <v>1307</v>
      </c>
      <c r="PWL667" s="669"/>
      <c r="PWM667" s="669"/>
      <c r="PWN667" s="669"/>
      <c r="PWO667" s="669"/>
      <c r="PWP667" s="669"/>
      <c r="PWQ667" s="669"/>
      <c r="PWR667" s="669"/>
      <c r="PWS667" s="670" t="s">
        <v>1307</v>
      </c>
      <c r="PWT667" s="669"/>
      <c r="PWU667" s="669"/>
      <c r="PWV667" s="669"/>
      <c r="PWW667" s="669"/>
      <c r="PWX667" s="669"/>
      <c r="PWY667" s="669"/>
      <c r="PWZ667" s="669"/>
      <c r="PXA667" s="670" t="s">
        <v>1307</v>
      </c>
      <c r="PXB667" s="669"/>
      <c r="PXC667" s="669"/>
      <c r="PXD667" s="669"/>
      <c r="PXE667" s="669"/>
      <c r="PXF667" s="669"/>
      <c r="PXG667" s="669"/>
      <c r="PXH667" s="669"/>
      <c r="PXI667" s="670" t="s">
        <v>1307</v>
      </c>
      <c r="PXJ667" s="669"/>
      <c r="PXK667" s="669"/>
      <c r="PXL667" s="669"/>
      <c r="PXM667" s="669"/>
      <c r="PXN667" s="669"/>
      <c r="PXO667" s="669"/>
      <c r="PXP667" s="669"/>
      <c r="PXQ667" s="670" t="s">
        <v>1307</v>
      </c>
      <c r="PXR667" s="669"/>
      <c r="PXS667" s="669"/>
      <c r="PXT667" s="669"/>
      <c r="PXU667" s="669"/>
      <c r="PXV667" s="669"/>
      <c r="PXW667" s="669"/>
      <c r="PXX667" s="669"/>
      <c r="PXY667" s="670" t="s">
        <v>1307</v>
      </c>
      <c r="PXZ667" s="669"/>
      <c r="PYA667" s="669"/>
      <c r="PYB667" s="669"/>
      <c r="PYC667" s="669"/>
      <c r="PYD667" s="669"/>
      <c r="PYE667" s="669"/>
      <c r="PYF667" s="669"/>
      <c r="PYG667" s="670" t="s">
        <v>1307</v>
      </c>
      <c r="PYH667" s="669"/>
      <c r="PYI667" s="669"/>
      <c r="PYJ667" s="669"/>
      <c r="PYK667" s="669"/>
      <c r="PYL667" s="669"/>
      <c r="PYM667" s="669"/>
      <c r="PYN667" s="669"/>
      <c r="PYO667" s="670" t="s">
        <v>1307</v>
      </c>
      <c r="PYP667" s="669"/>
      <c r="PYQ667" s="669"/>
      <c r="PYR667" s="669"/>
      <c r="PYS667" s="669"/>
      <c r="PYT667" s="669"/>
      <c r="PYU667" s="669"/>
      <c r="PYV667" s="669"/>
      <c r="PYW667" s="670" t="s">
        <v>1307</v>
      </c>
      <c r="PYX667" s="669"/>
      <c r="PYY667" s="669"/>
      <c r="PYZ667" s="669"/>
      <c r="PZA667" s="669"/>
      <c r="PZB667" s="669"/>
      <c r="PZC667" s="669"/>
      <c r="PZD667" s="669"/>
      <c r="PZE667" s="670" t="s">
        <v>1307</v>
      </c>
      <c r="PZF667" s="669"/>
      <c r="PZG667" s="669"/>
      <c r="PZH667" s="669"/>
      <c r="PZI667" s="669"/>
      <c r="PZJ667" s="669"/>
      <c r="PZK667" s="669"/>
      <c r="PZL667" s="669"/>
      <c r="PZM667" s="670" t="s">
        <v>1307</v>
      </c>
      <c r="PZN667" s="669"/>
      <c r="PZO667" s="669"/>
      <c r="PZP667" s="669"/>
      <c r="PZQ667" s="669"/>
      <c r="PZR667" s="669"/>
      <c r="PZS667" s="669"/>
      <c r="PZT667" s="669"/>
      <c r="PZU667" s="670" t="s">
        <v>1307</v>
      </c>
      <c r="PZV667" s="669"/>
      <c r="PZW667" s="669"/>
      <c r="PZX667" s="669"/>
      <c r="PZY667" s="669"/>
      <c r="PZZ667" s="669"/>
      <c r="QAA667" s="669"/>
      <c r="QAB667" s="669"/>
      <c r="QAC667" s="670" t="s">
        <v>1307</v>
      </c>
      <c r="QAD667" s="669"/>
      <c r="QAE667" s="669"/>
      <c r="QAF667" s="669"/>
      <c r="QAG667" s="669"/>
      <c r="QAH667" s="669"/>
      <c r="QAI667" s="669"/>
      <c r="QAJ667" s="669"/>
      <c r="QAK667" s="670" t="s">
        <v>1307</v>
      </c>
      <c r="QAL667" s="669"/>
      <c r="QAM667" s="669"/>
      <c r="QAN667" s="669"/>
      <c r="QAO667" s="669"/>
      <c r="QAP667" s="669"/>
      <c r="QAQ667" s="669"/>
      <c r="QAR667" s="669"/>
      <c r="QAS667" s="670" t="s">
        <v>1307</v>
      </c>
      <c r="QAT667" s="669"/>
      <c r="QAU667" s="669"/>
      <c r="QAV667" s="669"/>
      <c r="QAW667" s="669"/>
      <c r="QAX667" s="669"/>
      <c r="QAY667" s="669"/>
      <c r="QAZ667" s="669"/>
      <c r="QBA667" s="670" t="s">
        <v>1307</v>
      </c>
      <c r="QBB667" s="669"/>
      <c r="QBC667" s="669"/>
      <c r="QBD667" s="669"/>
      <c r="QBE667" s="669"/>
      <c r="QBF667" s="669"/>
      <c r="QBG667" s="669"/>
      <c r="QBH667" s="669"/>
      <c r="QBI667" s="670" t="s">
        <v>1307</v>
      </c>
      <c r="QBJ667" s="669"/>
      <c r="QBK667" s="669"/>
      <c r="QBL667" s="669"/>
      <c r="QBM667" s="669"/>
      <c r="QBN667" s="669"/>
      <c r="QBO667" s="669"/>
      <c r="QBP667" s="669"/>
      <c r="QBQ667" s="670" t="s">
        <v>1307</v>
      </c>
      <c r="QBR667" s="669"/>
      <c r="QBS667" s="669"/>
      <c r="QBT667" s="669"/>
      <c r="QBU667" s="669"/>
      <c r="QBV667" s="669"/>
      <c r="QBW667" s="669"/>
      <c r="QBX667" s="669"/>
      <c r="QBY667" s="670" t="s">
        <v>1307</v>
      </c>
      <c r="QBZ667" s="669"/>
      <c r="QCA667" s="669"/>
      <c r="QCB667" s="669"/>
      <c r="QCC667" s="669"/>
      <c r="QCD667" s="669"/>
      <c r="QCE667" s="669"/>
      <c r="QCF667" s="669"/>
      <c r="QCG667" s="670" t="s">
        <v>1307</v>
      </c>
      <c r="QCH667" s="669"/>
      <c r="QCI667" s="669"/>
      <c r="QCJ667" s="669"/>
      <c r="QCK667" s="669"/>
      <c r="QCL667" s="669"/>
      <c r="QCM667" s="669"/>
      <c r="QCN667" s="669"/>
      <c r="QCO667" s="670" t="s">
        <v>1307</v>
      </c>
      <c r="QCP667" s="669"/>
      <c r="QCQ667" s="669"/>
      <c r="QCR667" s="669"/>
      <c r="QCS667" s="669"/>
      <c r="QCT667" s="669"/>
      <c r="QCU667" s="669"/>
      <c r="QCV667" s="669"/>
      <c r="QCW667" s="670" t="s">
        <v>1307</v>
      </c>
      <c r="QCX667" s="669"/>
      <c r="QCY667" s="669"/>
      <c r="QCZ667" s="669"/>
      <c r="QDA667" s="669"/>
      <c r="QDB667" s="669"/>
      <c r="QDC667" s="669"/>
      <c r="QDD667" s="669"/>
      <c r="QDE667" s="670" t="s">
        <v>1307</v>
      </c>
      <c r="QDF667" s="669"/>
      <c r="QDG667" s="669"/>
      <c r="QDH667" s="669"/>
      <c r="QDI667" s="669"/>
      <c r="QDJ667" s="669"/>
      <c r="QDK667" s="669"/>
      <c r="QDL667" s="669"/>
      <c r="QDM667" s="670" t="s">
        <v>1307</v>
      </c>
      <c r="QDN667" s="669"/>
      <c r="QDO667" s="669"/>
      <c r="QDP667" s="669"/>
      <c r="QDQ667" s="669"/>
      <c r="QDR667" s="669"/>
      <c r="QDS667" s="669"/>
      <c r="QDT667" s="669"/>
      <c r="QDU667" s="670" t="s">
        <v>1307</v>
      </c>
      <c r="QDV667" s="669"/>
      <c r="QDW667" s="669"/>
      <c r="QDX667" s="669"/>
      <c r="QDY667" s="669"/>
      <c r="QDZ667" s="669"/>
      <c r="QEA667" s="669"/>
      <c r="QEB667" s="669"/>
      <c r="QEC667" s="670" t="s">
        <v>1307</v>
      </c>
      <c r="QED667" s="669"/>
      <c r="QEE667" s="669"/>
      <c r="QEF667" s="669"/>
      <c r="QEG667" s="669"/>
      <c r="QEH667" s="669"/>
      <c r="QEI667" s="669"/>
      <c r="QEJ667" s="669"/>
      <c r="QEK667" s="670" t="s">
        <v>1307</v>
      </c>
      <c r="QEL667" s="669"/>
      <c r="QEM667" s="669"/>
      <c r="QEN667" s="669"/>
      <c r="QEO667" s="669"/>
      <c r="QEP667" s="669"/>
      <c r="QEQ667" s="669"/>
      <c r="QER667" s="669"/>
      <c r="QES667" s="670" t="s">
        <v>1307</v>
      </c>
      <c r="QET667" s="669"/>
      <c r="QEU667" s="669"/>
      <c r="QEV667" s="669"/>
      <c r="QEW667" s="669"/>
      <c r="QEX667" s="669"/>
      <c r="QEY667" s="669"/>
      <c r="QEZ667" s="669"/>
      <c r="QFA667" s="670" t="s">
        <v>1307</v>
      </c>
      <c r="QFB667" s="669"/>
      <c r="QFC667" s="669"/>
      <c r="QFD667" s="669"/>
      <c r="QFE667" s="669"/>
      <c r="QFF667" s="669"/>
      <c r="QFG667" s="669"/>
      <c r="QFH667" s="669"/>
      <c r="QFI667" s="670" t="s">
        <v>1307</v>
      </c>
      <c r="QFJ667" s="669"/>
      <c r="QFK667" s="669"/>
      <c r="QFL667" s="669"/>
      <c r="QFM667" s="669"/>
      <c r="QFN667" s="669"/>
      <c r="QFO667" s="669"/>
      <c r="QFP667" s="669"/>
      <c r="QFQ667" s="670" t="s">
        <v>1307</v>
      </c>
      <c r="QFR667" s="669"/>
      <c r="QFS667" s="669"/>
      <c r="QFT667" s="669"/>
      <c r="QFU667" s="669"/>
      <c r="QFV667" s="669"/>
      <c r="QFW667" s="669"/>
      <c r="QFX667" s="669"/>
      <c r="QFY667" s="670" t="s">
        <v>1307</v>
      </c>
      <c r="QFZ667" s="669"/>
      <c r="QGA667" s="669"/>
      <c r="QGB667" s="669"/>
      <c r="QGC667" s="669"/>
      <c r="QGD667" s="669"/>
      <c r="QGE667" s="669"/>
      <c r="QGF667" s="669"/>
      <c r="QGG667" s="670" t="s">
        <v>1307</v>
      </c>
      <c r="QGH667" s="669"/>
      <c r="QGI667" s="669"/>
      <c r="QGJ667" s="669"/>
      <c r="QGK667" s="669"/>
      <c r="QGL667" s="669"/>
      <c r="QGM667" s="669"/>
      <c r="QGN667" s="669"/>
      <c r="QGO667" s="670" t="s">
        <v>1307</v>
      </c>
      <c r="QGP667" s="669"/>
      <c r="QGQ667" s="669"/>
      <c r="QGR667" s="669"/>
      <c r="QGS667" s="669"/>
      <c r="QGT667" s="669"/>
      <c r="QGU667" s="669"/>
      <c r="QGV667" s="669"/>
      <c r="QGW667" s="670" t="s">
        <v>1307</v>
      </c>
      <c r="QGX667" s="669"/>
      <c r="QGY667" s="669"/>
      <c r="QGZ667" s="669"/>
      <c r="QHA667" s="669"/>
      <c r="QHB667" s="669"/>
      <c r="QHC667" s="669"/>
      <c r="QHD667" s="669"/>
      <c r="QHE667" s="670" t="s">
        <v>1307</v>
      </c>
      <c r="QHF667" s="669"/>
      <c r="QHG667" s="669"/>
      <c r="QHH667" s="669"/>
      <c r="QHI667" s="669"/>
      <c r="QHJ667" s="669"/>
      <c r="QHK667" s="669"/>
      <c r="QHL667" s="669"/>
      <c r="QHM667" s="670" t="s">
        <v>1307</v>
      </c>
      <c r="QHN667" s="669"/>
      <c r="QHO667" s="669"/>
      <c r="QHP667" s="669"/>
      <c r="QHQ667" s="669"/>
      <c r="QHR667" s="669"/>
      <c r="QHS667" s="669"/>
      <c r="QHT667" s="669"/>
      <c r="QHU667" s="670" t="s">
        <v>1307</v>
      </c>
      <c r="QHV667" s="669"/>
      <c r="QHW667" s="669"/>
      <c r="QHX667" s="669"/>
      <c r="QHY667" s="669"/>
      <c r="QHZ667" s="669"/>
      <c r="QIA667" s="669"/>
      <c r="QIB667" s="669"/>
      <c r="QIC667" s="670" t="s">
        <v>1307</v>
      </c>
      <c r="QID667" s="669"/>
      <c r="QIE667" s="669"/>
      <c r="QIF667" s="669"/>
      <c r="QIG667" s="669"/>
      <c r="QIH667" s="669"/>
      <c r="QII667" s="669"/>
      <c r="QIJ667" s="669"/>
      <c r="QIK667" s="670" t="s">
        <v>1307</v>
      </c>
      <c r="QIL667" s="669"/>
      <c r="QIM667" s="669"/>
      <c r="QIN667" s="669"/>
      <c r="QIO667" s="669"/>
      <c r="QIP667" s="669"/>
      <c r="QIQ667" s="669"/>
      <c r="QIR667" s="669"/>
      <c r="QIS667" s="670" t="s">
        <v>1307</v>
      </c>
      <c r="QIT667" s="669"/>
      <c r="QIU667" s="669"/>
      <c r="QIV667" s="669"/>
      <c r="QIW667" s="669"/>
      <c r="QIX667" s="669"/>
      <c r="QIY667" s="669"/>
      <c r="QIZ667" s="669"/>
      <c r="QJA667" s="670" t="s">
        <v>1307</v>
      </c>
      <c r="QJB667" s="669"/>
      <c r="QJC667" s="669"/>
      <c r="QJD667" s="669"/>
      <c r="QJE667" s="669"/>
      <c r="QJF667" s="669"/>
      <c r="QJG667" s="669"/>
      <c r="QJH667" s="669"/>
      <c r="QJI667" s="670" t="s">
        <v>1307</v>
      </c>
      <c r="QJJ667" s="669"/>
      <c r="QJK667" s="669"/>
      <c r="QJL667" s="669"/>
      <c r="QJM667" s="669"/>
      <c r="QJN667" s="669"/>
      <c r="QJO667" s="669"/>
      <c r="QJP667" s="669"/>
      <c r="QJQ667" s="670" t="s">
        <v>1307</v>
      </c>
      <c r="QJR667" s="669"/>
      <c r="QJS667" s="669"/>
      <c r="QJT667" s="669"/>
      <c r="QJU667" s="669"/>
      <c r="QJV667" s="669"/>
      <c r="QJW667" s="669"/>
      <c r="QJX667" s="669"/>
      <c r="QJY667" s="670" t="s">
        <v>1307</v>
      </c>
      <c r="QJZ667" s="669"/>
      <c r="QKA667" s="669"/>
      <c r="QKB667" s="669"/>
      <c r="QKC667" s="669"/>
      <c r="QKD667" s="669"/>
      <c r="QKE667" s="669"/>
      <c r="QKF667" s="669"/>
      <c r="QKG667" s="670" t="s">
        <v>1307</v>
      </c>
      <c r="QKH667" s="669"/>
      <c r="QKI667" s="669"/>
      <c r="QKJ667" s="669"/>
      <c r="QKK667" s="669"/>
      <c r="QKL667" s="669"/>
      <c r="QKM667" s="669"/>
      <c r="QKN667" s="669"/>
      <c r="QKO667" s="670" t="s">
        <v>1307</v>
      </c>
      <c r="QKP667" s="669"/>
      <c r="QKQ667" s="669"/>
      <c r="QKR667" s="669"/>
      <c r="QKS667" s="669"/>
      <c r="QKT667" s="669"/>
      <c r="QKU667" s="669"/>
      <c r="QKV667" s="669"/>
      <c r="QKW667" s="670" t="s">
        <v>1307</v>
      </c>
      <c r="QKX667" s="669"/>
      <c r="QKY667" s="669"/>
      <c r="QKZ667" s="669"/>
      <c r="QLA667" s="669"/>
      <c r="QLB667" s="669"/>
      <c r="QLC667" s="669"/>
      <c r="QLD667" s="669"/>
      <c r="QLE667" s="670" t="s">
        <v>1307</v>
      </c>
      <c r="QLF667" s="669"/>
      <c r="QLG667" s="669"/>
      <c r="QLH667" s="669"/>
      <c r="QLI667" s="669"/>
      <c r="QLJ667" s="669"/>
      <c r="QLK667" s="669"/>
      <c r="QLL667" s="669"/>
      <c r="QLM667" s="670" t="s">
        <v>1307</v>
      </c>
      <c r="QLN667" s="669"/>
      <c r="QLO667" s="669"/>
      <c r="QLP667" s="669"/>
      <c r="QLQ667" s="669"/>
      <c r="QLR667" s="669"/>
      <c r="QLS667" s="669"/>
      <c r="QLT667" s="669"/>
      <c r="QLU667" s="670" t="s">
        <v>1307</v>
      </c>
      <c r="QLV667" s="669"/>
      <c r="QLW667" s="669"/>
      <c r="QLX667" s="669"/>
      <c r="QLY667" s="669"/>
      <c r="QLZ667" s="669"/>
      <c r="QMA667" s="669"/>
      <c r="QMB667" s="669"/>
      <c r="QMC667" s="670" t="s">
        <v>1307</v>
      </c>
      <c r="QMD667" s="669"/>
      <c r="QME667" s="669"/>
      <c r="QMF667" s="669"/>
      <c r="QMG667" s="669"/>
      <c r="QMH667" s="669"/>
      <c r="QMI667" s="669"/>
      <c r="QMJ667" s="669"/>
      <c r="QMK667" s="670" t="s">
        <v>1307</v>
      </c>
      <c r="QML667" s="669"/>
      <c r="QMM667" s="669"/>
      <c r="QMN667" s="669"/>
      <c r="QMO667" s="669"/>
      <c r="QMP667" s="669"/>
      <c r="QMQ667" s="669"/>
      <c r="QMR667" s="669"/>
      <c r="QMS667" s="670" t="s">
        <v>1307</v>
      </c>
      <c r="QMT667" s="669"/>
      <c r="QMU667" s="669"/>
      <c r="QMV667" s="669"/>
      <c r="QMW667" s="669"/>
      <c r="QMX667" s="669"/>
      <c r="QMY667" s="669"/>
      <c r="QMZ667" s="669"/>
      <c r="QNA667" s="670" t="s">
        <v>1307</v>
      </c>
      <c r="QNB667" s="669"/>
      <c r="QNC667" s="669"/>
      <c r="QND667" s="669"/>
      <c r="QNE667" s="669"/>
      <c r="QNF667" s="669"/>
      <c r="QNG667" s="669"/>
      <c r="QNH667" s="669"/>
      <c r="QNI667" s="670" t="s">
        <v>1307</v>
      </c>
      <c r="QNJ667" s="669"/>
      <c r="QNK667" s="669"/>
      <c r="QNL667" s="669"/>
      <c r="QNM667" s="669"/>
      <c r="QNN667" s="669"/>
      <c r="QNO667" s="669"/>
      <c r="QNP667" s="669"/>
      <c r="QNQ667" s="670" t="s">
        <v>1307</v>
      </c>
      <c r="QNR667" s="669"/>
      <c r="QNS667" s="669"/>
      <c r="QNT667" s="669"/>
      <c r="QNU667" s="669"/>
      <c r="QNV667" s="669"/>
      <c r="QNW667" s="669"/>
      <c r="QNX667" s="669"/>
      <c r="QNY667" s="670" t="s">
        <v>1307</v>
      </c>
      <c r="QNZ667" s="669"/>
      <c r="QOA667" s="669"/>
      <c r="QOB667" s="669"/>
      <c r="QOC667" s="669"/>
      <c r="QOD667" s="669"/>
      <c r="QOE667" s="669"/>
      <c r="QOF667" s="669"/>
      <c r="QOG667" s="670" t="s">
        <v>1307</v>
      </c>
      <c r="QOH667" s="669"/>
      <c r="QOI667" s="669"/>
      <c r="QOJ667" s="669"/>
      <c r="QOK667" s="669"/>
      <c r="QOL667" s="669"/>
      <c r="QOM667" s="669"/>
      <c r="QON667" s="669"/>
      <c r="QOO667" s="670" t="s">
        <v>1307</v>
      </c>
      <c r="QOP667" s="669"/>
      <c r="QOQ667" s="669"/>
      <c r="QOR667" s="669"/>
      <c r="QOS667" s="669"/>
      <c r="QOT667" s="669"/>
      <c r="QOU667" s="669"/>
      <c r="QOV667" s="669"/>
      <c r="QOW667" s="670" t="s">
        <v>1307</v>
      </c>
      <c r="QOX667" s="669"/>
      <c r="QOY667" s="669"/>
      <c r="QOZ667" s="669"/>
      <c r="QPA667" s="669"/>
      <c r="QPB667" s="669"/>
      <c r="QPC667" s="669"/>
      <c r="QPD667" s="669"/>
      <c r="QPE667" s="670" t="s">
        <v>1307</v>
      </c>
      <c r="QPF667" s="669"/>
      <c r="QPG667" s="669"/>
      <c r="QPH667" s="669"/>
      <c r="QPI667" s="669"/>
      <c r="QPJ667" s="669"/>
      <c r="QPK667" s="669"/>
      <c r="QPL667" s="669"/>
      <c r="QPM667" s="670" t="s">
        <v>1307</v>
      </c>
      <c r="QPN667" s="669"/>
      <c r="QPO667" s="669"/>
      <c r="QPP667" s="669"/>
      <c r="QPQ667" s="669"/>
      <c r="QPR667" s="669"/>
      <c r="QPS667" s="669"/>
      <c r="QPT667" s="669"/>
      <c r="QPU667" s="670" t="s">
        <v>1307</v>
      </c>
      <c r="QPV667" s="669"/>
      <c r="QPW667" s="669"/>
      <c r="QPX667" s="669"/>
      <c r="QPY667" s="669"/>
      <c r="QPZ667" s="669"/>
      <c r="QQA667" s="669"/>
      <c r="QQB667" s="669"/>
      <c r="QQC667" s="670" t="s">
        <v>1307</v>
      </c>
      <c r="QQD667" s="669"/>
      <c r="QQE667" s="669"/>
      <c r="QQF667" s="669"/>
      <c r="QQG667" s="669"/>
      <c r="QQH667" s="669"/>
      <c r="QQI667" s="669"/>
      <c r="QQJ667" s="669"/>
      <c r="QQK667" s="670" t="s">
        <v>1307</v>
      </c>
      <c r="QQL667" s="669"/>
      <c r="QQM667" s="669"/>
      <c r="QQN667" s="669"/>
      <c r="QQO667" s="669"/>
      <c r="QQP667" s="669"/>
      <c r="QQQ667" s="669"/>
      <c r="QQR667" s="669"/>
      <c r="QQS667" s="670" t="s">
        <v>1307</v>
      </c>
      <c r="QQT667" s="669"/>
      <c r="QQU667" s="669"/>
      <c r="QQV667" s="669"/>
      <c r="QQW667" s="669"/>
      <c r="QQX667" s="669"/>
      <c r="QQY667" s="669"/>
      <c r="QQZ667" s="669"/>
      <c r="QRA667" s="670" t="s">
        <v>1307</v>
      </c>
      <c r="QRB667" s="669"/>
      <c r="QRC667" s="669"/>
      <c r="QRD667" s="669"/>
      <c r="QRE667" s="669"/>
      <c r="QRF667" s="669"/>
      <c r="QRG667" s="669"/>
      <c r="QRH667" s="669"/>
      <c r="QRI667" s="670" t="s">
        <v>1307</v>
      </c>
      <c r="QRJ667" s="669"/>
      <c r="QRK667" s="669"/>
      <c r="QRL667" s="669"/>
      <c r="QRM667" s="669"/>
      <c r="QRN667" s="669"/>
      <c r="QRO667" s="669"/>
      <c r="QRP667" s="669"/>
      <c r="QRQ667" s="670" t="s">
        <v>1307</v>
      </c>
      <c r="QRR667" s="669"/>
      <c r="QRS667" s="669"/>
      <c r="QRT667" s="669"/>
      <c r="QRU667" s="669"/>
      <c r="QRV667" s="669"/>
      <c r="QRW667" s="669"/>
      <c r="QRX667" s="669"/>
      <c r="QRY667" s="670" t="s">
        <v>1307</v>
      </c>
      <c r="QRZ667" s="669"/>
      <c r="QSA667" s="669"/>
      <c r="QSB667" s="669"/>
      <c r="QSC667" s="669"/>
      <c r="QSD667" s="669"/>
      <c r="QSE667" s="669"/>
      <c r="QSF667" s="669"/>
      <c r="QSG667" s="670" t="s">
        <v>1307</v>
      </c>
      <c r="QSH667" s="669"/>
      <c r="QSI667" s="669"/>
      <c r="QSJ667" s="669"/>
      <c r="QSK667" s="669"/>
      <c r="QSL667" s="669"/>
      <c r="QSM667" s="669"/>
      <c r="QSN667" s="669"/>
      <c r="QSO667" s="670" t="s">
        <v>1307</v>
      </c>
      <c r="QSP667" s="669"/>
      <c r="QSQ667" s="669"/>
      <c r="QSR667" s="669"/>
      <c r="QSS667" s="669"/>
      <c r="QST667" s="669"/>
      <c r="QSU667" s="669"/>
      <c r="QSV667" s="669"/>
      <c r="QSW667" s="670" t="s">
        <v>1307</v>
      </c>
      <c r="QSX667" s="669"/>
      <c r="QSY667" s="669"/>
      <c r="QSZ667" s="669"/>
      <c r="QTA667" s="669"/>
      <c r="QTB667" s="669"/>
      <c r="QTC667" s="669"/>
      <c r="QTD667" s="669"/>
      <c r="QTE667" s="670" t="s">
        <v>1307</v>
      </c>
      <c r="QTF667" s="669"/>
      <c r="QTG667" s="669"/>
      <c r="QTH667" s="669"/>
      <c r="QTI667" s="669"/>
      <c r="QTJ667" s="669"/>
      <c r="QTK667" s="669"/>
      <c r="QTL667" s="669"/>
      <c r="QTM667" s="670" t="s">
        <v>1307</v>
      </c>
      <c r="QTN667" s="669"/>
      <c r="QTO667" s="669"/>
      <c r="QTP667" s="669"/>
      <c r="QTQ667" s="669"/>
      <c r="QTR667" s="669"/>
      <c r="QTS667" s="669"/>
      <c r="QTT667" s="669"/>
      <c r="QTU667" s="670" t="s">
        <v>1307</v>
      </c>
      <c r="QTV667" s="669"/>
      <c r="QTW667" s="669"/>
      <c r="QTX667" s="669"/>
      <c r="QTY667" s="669"/>
      <c r="QTZ667" s="669"/>
      <c r="QUA667" s="669"/>
      <c r="QUB667" s="669"/>
      <c r="QUC667" s="670" t="s">
        <v>1307</v>
      </c>
      <c r="QUD667" s="669"/>
      <c r="QUE667" s="669"/>
      <c r="QUF667" s="669"/>
      <c r="QUG667" s="669"/>
      <c r="QUH667" s="669"/>
      <c r="QUI667" s="669"/>
      <c r="QUJ667" s="669"/>
      <c r="QUK667" s="670" t="s">
        <v>1307</v>
      </c>
      <c r="QUL667" s="669"/>
      <c r="QUM667" s="669"/>
      <c r="QUN667" s="669"/>
      <c r="QUO667" s="669"/>
      <c r="QUP667" s="669"/>
      <c r="QUQ667" s="669"/>
      <c r="QUR667" s="669"/>
      <c r="QUS667" s="670" t="s">
        <v>1307</v>
      </c>
      <c r="QUT667" s="669"/>
      <c r="QUU667" s="669"/>
      <c r="QUV667" s="669"/>
      <c r="QUW667" s="669"/>
      <c r="QUX667" s="669"/>
      <c r="QUY667" s="669"/>
      <c r="QUZ667" s="669"/>
      <c r="QVA667" s="670" t="s">
        <v>1307</v>
      </c>
      <c r="QVB667" s="669"/>
      <c r="QVC667" s="669"/>
      <c r="QVD667" s="669"/>
      <c r="QVE667" s="669"/>
      <c r="QVF667" s="669"/>
      <c r="QVG667" s="669"/>
      <c r="QVH667" s="669"/>
      <c r="QVI667" s="670" t="s">
        <v>1307</v>
      </c>
      <c r="QVJ667" s="669"/>
      <c r="QVK667" s="669"/>
      <c r="QVL667" s="669"/>
      <c r="QVM667" s="669"/>
      <c r="QVN667" s="669"/>
      <c r="QVO667" s="669"/>
      <c r="QVP667" s="669"/>
      <c r="QVQ667" s="670" t="s">
        <v>1307</v>
      </c>
      <c r="QVR667" s="669"/>
      <c r="QVS667" s="669"/>
      <c r="QVT667" s="669"/>
      <c r="QVU667" s="669"/>
      <c r="QVV667" s="669"/>
      <c r="QVW667" s="669"/>
      <c r="QVX667" s="669"/>
      <c r="QVY667" s="670" t="s">
        <v>1307</v>
      </c>
      <c r="QVZ667" s="669"/>
      <c r="QWA667" s="669"/>
      <c r="QWB667" s="669"/>
      <c r="QWC667" s="669"/>
      <c r="QWD667" s="669"/>
      <c r="QWE667" s="669"/>
      <c r="QWF667" s="669"/>
      <c r="QWG667" s="670" t="s">
        <v>1307</v>
      </c>
      <c r="QWH667" s="669"/>
      <c r="QWI667" s="669"/>
      <c r="QWJ667" s="669"/>
      <c r="QWK667" s="669"/>
      <c r="QWL667" s="669"/>
      <c r="QWM667" s="669"/>
      <c r="QWN667" s="669"/>
      <c r="QWO667" s="670" t="s">
        <v>1307</v>
      </c>
      <c r="QWP667" s="669"/>
      <c r="QWQ667" s="669"/>
      <c r="QWR667" s="669"/>
      <c r="QWS667" s="669"/>
      <c r="QWT667" s="669"/>
      <c r="QWU667" s="669"/>
      <c r="QWV667" s="669"/>
      <c r="QWW667" s="670" t="s">
        <v>1307</v>
      </c>
      <c r="QWX667" s="669"/>
      <c r="QWY667" s="669"/>
      <c r="QWZ667" s="669"/>
      <c r="QXA667" s="669"/>
      <c r="QXB667" s="669"/>
      <c r="QXC667" s="669"/>
      <c r="QXD667" s="669"/>
      <c r="QXE667" s="670" t="s">
        <v>1307</v>
      </c>
      <c r="QXF667" s="669"/>
      <c r="QXG667" s="669"/>
      <c r="QXH667" s="669"/>
      <c r="QXI667" s="669"/>
      <c r="QXJ667" s="669"/>
      <c r="QXK667" s="669"/>
      <c r="QXL667" s="669"/>
      <c r="QXM667" s="670" t="s">
        <v>1307</v>
      </c>
      <c r="QXN667" s="669"/>
      <c r="QXO667" s="669"/>
      <c r="QXP667" s="669"/>
      <c r="QXQ667" s="669"/>
      <c r="QXR667" s="669"/>
      <c r="QXS667" s="669"/>
      <c r="QXT667" s="669"/>
      <c r="QXU667" s="670" t="s">
        <v>1307</v>
      </c>
      <c r="QXV667" s="669"/>
      <c r="QXW667" s="669"/>
      <c r="QXX667" s="669"/>
      <c r="QXY667" s="669"/>
      <c r="QXZ667" s="669"/>
      <c r="QYA667" s="669"/>
      <c r="QYB667" s="669"/>
      <c r="QYC667" s="670" t="s">
        <v>1307</v>
      </c>
      <c r="QYD667" s="669"/>
      <c r="QYE667" s="669"/>
      <c r="QYF667" s="669"/>
      <c r="QYG667" s="669"/>
      <c r="QYH667" s="669"/>
      <c r="QYI667" s="669"/>
      <c r="QYJ667" s="669"/>
      <c r="QYK667" s="670" t="s">
        <v>1307</v>
      </c>
      <c r="QYL667" s="669"/>
      <c r="QYM667" s="669"/>
      <c r="QYN667" s="669"/>
      <c r="QYO667" s="669"/>
      <c r="QYP667" s="669"/>
      <c r="QYQ667" s="669"/>
      <c r="QYR667" s="669"/>
      <c r="QYS667" s="670" t="s">
        <v>1307</v>
      </c>
      <c r="QYT667" s="669"/>
      <c r="QYU667" s="669"/>
      <c r="QYV667" s="669"/>
      <c r="QYW667" s="669"/>
      <c r="QYX667" s="669"/>
      <c r="QYY667" s="669"/>
      <c r="QYZ667" s="669"/>
      <c r="QZA667" s="670" t="s">
        <v>1307</v>
      </c>
      <c r="QZB667" s="669"/>
      <c r="QZC667" s="669"/>
      <c r="QZD667" s="669"/>
      <c r="QZE667" s="669"/>
      <c r="QZF667" s="669"/>
      <c r="QZG667" s="669"/>
      <c r="QZH667" s="669"/>
      <c r="QZI667" s="670" t="s">
        <v>1307</v>
      </c>
      <c r="QZJ667" s="669"/>
      <c r="QZK667" s="669"/>
      <c r="QZL667" s="669"/>
      <c r="QZM667" s="669"/>
      <c r="QZN667" s="669"/>
      <c r="QZO667" s="669"/>
      <c r="QZP667" s="669"/>
      <c r="QZQ667" s="670" t="s">
        <v>1307</v>
      </c>
      <c r="QZR667" s="669"/>
      <c r="QZS667" s="669"/>
      <c r="QZT667" s="669"/>
      <c r="QZU667" s="669"/>
      <c r="QZV667" s="669"/>
      <c r="QZW667" s="669"/>
      <c r="QZX667" s="669"/>
      <c r="QZY667" s="670" t="s">
        <v>1307</v>
      </c>
      <c r="QZZ667" s="669"/>
      <c r="RAA667" s="669"/>
      <c r="RAB667" s="669"/>
      <c r="RAC667" s="669"/>
      <c r="RAD667" s="669"/>
      <c r="RAE667" s="669"/>
      <c r="RAF667" s="669"/>
      <c r="RAG667" s="670" t="s">
        <v>1307</v>
      </c>
      <c r="RAH667" s="669"/>
      <c r="RAI667" s="669"/>
      <c r="RAJ667" s="669"/>
      <c r="RAK667" s="669"/>
      <c r="RAL667" s="669"/>
      <c r="RAM667" s="669"/>
      <c r="RAN667" s="669"/>
      <c r="RAO667" s="670" t="s">
        <v>1307</v>
      </c>
      <c r="RAP667" s="669"/>
      <c r="RAQ667" s="669"/>
      <c r="RAR667" s="669"/>
      <c r="RAS667" s="669"/>
      <c r="RAT667" s="669"/>
      <c r="RAU667" s="669"/>
      <c r="RAV667" s="669"/>
      <c r="RAW667" s="670" t="s">
        <v>1307</v>
      </c>
      <c r="RAX667" s="669"/>
      <c r="RAY667" s="669"/>
      <c r="RAZ667" s="669"/>
      <c r="RBA667" s="669"/>
      <c r="RBB667" s="669"/>
      <c r="RBC667" s="669"/>
      <c r="RBD667" s="669"/>
      <c r="RBE667" s="670" t="s">
        <v>1307</v>
      </c>
      <c r="RBF667" s="669"/>
      <c r="RBG667" s="669"/>
      <c r="RBH667" s="669"/>
      <c r="RBI667" s="669"/>
      <c r="RBJ667" s="669"/>
      <c r="RBK667" s="669"/>
      <c r="RBL667" s="669"/>
      <c r="RBM667" s="670" t="s">
        <v>1307</v>
      </c>
      <c r="RBN667" s="669"/>
      <c r="RBO667" s="669"/>
      <c r="RBP667" s="669"/>
      <c r="RBQ667" s="669"/>
      <c r="RBR667" s="669"/>
      <c r="RBS667" s="669"/>
      <c r="RBT667" s="669"/>
      <c r="RBU667" s="670" t="s">
        <v>1307</v>
      </c>
      <c r="RBV667" s="669"/>
      <c r="RBW667" s="669"/>
      <c r="RBX667" s="669"/>
      <c r="RBY667" s="669"/>
      <c r="RBZ667" s="669"/>
      <c r="RCA667" s="669"/>
      <c r="RCB667" s="669"/>
      <c r="RCC667" s="670" t="s">
        <v>1307</v>
      </c>
      <c r="RCD667" s="669"/>
      <c r="RCE667" s="669"/>
      <c r="RCF667" s="669"/>
      <c r="RCG667" s="669"/>
      <c r="RCH667" s="669"/>
      <c r="RCI667" s="669"/>
      <c r="RCJ667" s="669"/>
      <c r="RCK667" s="670" t="s">
        <v>1307</v>
      </c>
      <c r="RCL667" s="669"/>
      <c r="RCM667" s="669"/>
      <c r="RCN667" s="669"/>
      <c r="RCO667" s="669"/>
      <c r="RCP667" s="669"/>
      <c r="RCQ667" s="669"/>
      <c r="RCR667" s="669"/>
      <c r="RCS667" s="670" t="s">
        <v>1307</v>
      </c>
      <c r="RCT667" s="669"/>
      <c r="RCU667" s="669"/>
      <c r="RCV667" s="669"/>
      <c r="RCW667" s="669"/>
      <c r="RCX667" s="669"/>
      <c r="RCY667" s="669"/>
      <c r="RCZ667" s="669"/>
      <c r="RDA667" s="670" t="s">
        <v>1307</v>
      </c>
      <c r="RDB667" s="669"/>
      <c r="RDC667" s="669"/>
      <c r="RDD667" s="669"/>
      <c r="RDE667" s="669"/>
      <c r="RDF667" s="669"/>
      <c r="RDG667" s="669"/>
      <c r="RDH667" s="669"/>
      <c r="RDI667" s="670" t="s">
        <v>1307</v>
      </c>
      <c r="RDJ667" s="669"/>
      <c r="RDK667" s="669"/>
      <c r="RDL667" s="669"/>
      <c r="RDM667" s="669"/>
      <c r="RDN667" s="669"/>
      <c r="RDO667" s="669"/>
      <c r="RDP667" s="669"/>
      <c r="RDQ667" s="670" t="s">
        <v>1307</v>
      </c>
      <c r="RDR667" s="669"/>
      <c r="RDS667" s="669"/>
      <c r="RDT667" s="669"/>
      <c r="RDU667" s="669"/>
      <c r="RDV667" s="669"/>
      <c r="RDW667" s="669"/>
      <c r="RDX667" s="669"/>
      <c r="RDY667" s="670" t="s">
        <v>1307</v>
      </c>
      <c r="RDZ667" s="669"/>
      <c r="REA667" s="669"/>
      <c r="REB667" s="669"/>
      <c r="REC667" s="669"/>
      <c r="RED667" s="669"/>
      <c r="REE667" s="669"/>
      <c r="REF667" s="669"/>
      <c r="REG667" s="670" t="s">
        <v>1307</v>
      </c>
      <c r="REH667" s="669"/>
      <c r="REI667" s="669"/>
      <c r="REJ667" s="669"/>
      <c r="REK667" s="669"/>
      <c r="REL667" s="669"/>
      <c r="REM667" s="669"/>
      <c r="REN667" s="669"/>
      <c r="REO667" s="670" t="s">
        <v>1307</v>
      </c>
      <c r="REP667" s="669"/>
      <c r="REQ667" s="669"/>
      <c r="RER667" s="669"/>
      <c r="RES667" s="669"/>
      <c r="RET667" s="669"/>
      <c r="REU667" s="669"/>
      <c r="REV667" s="669"/>
      <c r="REW667" s="670" t="s">
        <v>1307</v>
      </c>
      <c r="REX667" s="669"/>
      <c r="REY667" s="669"/>
      <c r="REZ667" s="669"/>
      <c r="RFA667" s="669"/>
      <c r="RFB667" s="669"/>
      <c r="RFC667" s="669"/>
      <c r="RFD667" s="669"/>
      <c r="RFE667" s="670" t="s">
        <v>1307</v>
      </c>
      <c r="RFF667" s="669"/>
      <c r="RFG667" s="669"/>
      <c r="RFH667" s="669"/>
      <c r="RFI667" s="669"/>
      <c r="RFJ667" s="669"/>
      <c r="RFK667" s="669"/>
      <c r="RFL667" s="669"/>
      <c r="RFM667" s="670" t="s">
        <v>1307</v>
      </c>
      <c r="RFN667" s="669"/>
      <c r="RFO667" s="669"/>
      <c r="RFP667" s="669"/>
      <c r="RFQ667" s="669"/>
      <c r="RFR667" s="669"/>
      <c r="RFS667" s="669"/>
      <c r="RFT667" s="669"/>
      <c r="RFU667" s="670" t="s">
        <v>1307</v>
      </c>
      <c r="RFV667" s="669"/>
      <c r="RFW667" s="669"/>
      <c r="RFX667" s="669"/>
      <c r="RFY667" s="669"/>
      <c r="RFZ667" s="669"/>
      <c r="RGA667" s="669"/>
      <c r="RGB667" s="669"/>
      <c r="RGC667" s="670" t="s">
        <v>1307</v>
      </c>
      <c r="RGD667" s="669"/>
      <c r="RGE667" s="669"/>
      <c r="RGF667" s="669"/>
      <c r="RGG667" s="669"/>
      <c r="RGH667" s="669"/>
      <c r="RGI667" s="669"/>
      <c r="RGJ667" s="669"/>
      <c r="RGK667" s="670" t="s">
        <v>1307</v>
      </c>
      <c r="RGL667" s="669"/>
      <c r="RGM667" s="669"/>
      <c r="RGN667" s="669"/>
      <c r="RGO667" s="669"/>
      <c r="RGP667" s="669"/>
      <c r="RGQ667" s="669"/>
      <c r="RGR667" s="669"/>
      <c r="RGS667" s="670" t="s">
        <v>1307</v>
      </c>
      <c r="RGT667" s="669"/>
      <c r="RGU667" s="669"/>
      <c r="RGV667" s="669"/>
      <c r="RGW667" s="669"/>
      <c r="RGX667" s="669"/>
      <c r="RGY667" s="669"/>
      <c r="RGZ667" s="669"/>
      <c r="RHA667" s="670" t="s">
        <v>1307</v>
      </c>
      <c r="RHB667" s="669"/>
      <c r="RHC667" s="669"/>
      <c r="RHD667" s="669"/>
      <c r="RHE667" s="669"/>
      <c r="RHF667" s="669"/>
      <c r="RHG667" s="669"/>
      <c r="RHH667" s="669"/>
      <c r="RHI667" s="670" t="s">
        <v>1307</v>
      </c>
      <c r="RHJ667" s="669"/>
      <c r="RHK667" s="669"/>
      <c r="RHL667" s="669"/>
      <c r="RHM667" s="669"/>
      <c r="RHN667" s="669"/>
      <c r="RHO667" s="669"/>
      <c r="RHP667" s="669"/>
      <c r="RHQ667" s="670" t="s">
        <v>1307</v>
      </c>
      <c r="RHR667" s="669"/>
      <c r="RHS667" s="669"/>
      <c r="RHT667" s="669"/>
      <c r="RHU667" s="669"/>
      <c r="RHV667" s="669"/>
      <c r="RHW667" s="669"/>
      <c r="RHX667" s="669"/>
      <c r="RHY667" s="670" t="s">
        <v>1307</v>
      </c>
      <c r="RHZ667" s="669"/>
      <c r="RIA667" s="669"/>
      <c r="RIB667" s="669"/>
      <c r="RIC667" s="669"/>
      <c r="RID667" s="669"/>
      <c r="RIE667" s="669"/>
      <c r="RIF667" s="669"/>
      <c r="RIG667" s="670" t="s">
        <v>1307</v>
      </c>
      <c r="RIH667" s="669"/>
      <c r="RII667" s="669"/>
      <c r="RIJ667" s="669"/>
      <c r="RIK667" s="669"/>
      <c r="RIL667" s="669"/>
      <c r="RIM667" s="669"/>
      <c r="RIN667" s="669"/>
      <c r="RIO667" s="670" t="s">
        <v>1307</v>
      </c>
      <c r="RIP667" s="669"/>
      <c r="RIQ667" s="669"/>
      <c r="RIR667" s="669"/>
      <c r="RIS667" s="669"/>
      <c r="RIT667" s="669"/>
      <c r="RIU667" s="669"/>
      <c r="RIV667" s="669"/>
      <c r="RIW667" s="670" t="s">
        <v>1307</v>
      </c>
      <c r="RIX667" s="669"/>
      <c r="RIY667" s="669"/>
      <c r="RIZ667" s="669"/>
      <c r="RJA667" s="669"/>
      <c r="RJB667" s="669"/>
      <c r="RJC667" s="669"/>
      <c r="RJD667" s="669"/>
      <c r="RJE667" s="670" t="s">
        <v>1307</v>
      </c>
      <c r="RJF667" s="669"/>
      <c r="RJG667" s="669"/>
      <c r="RJH667" s="669"/>
      <c r="RJI667" s="669"/>
      <c r="RJJ667" s="669"/>
      <c r="RJK667" s="669"/>
      <c r="RJL667" s="669"/>
      <c r="RJM667" s="670" t="s">
        <v>1307</v>
      </c>
      <c r="RJN667" s="669"/>
      <c r="RJO667" s="669"/>
      <c r="RJP667" s="669"/>
      <c r="RJQ667" s="669"/>
      <c r="RJR667" s="669"/>
      <c r="RJS667" s="669"/>
      <c r="RJT667" s="669"/>
      <c r="RJU667" s="670" t="s">
        <v>1307</v>
      </c>
      <c r="RJV667" s="669"/>
      <c r="RJW667" s="669"/>
      <c r="RJX667" s="669"/>
      <c r="RJY667" s="669"/>
      <c r="RJZ667" s="669"/>
      <c r="RKA667" s="669"/>
      <c r="RKB667" s="669"/>
      <c r="RKC667" s="670" t="s">
        <v>1307</v>
      </c>
      <c r="RKD667" s="669"/>
      <c r="RKE667" s="669"/>
      <c r="RKF667" s="669"/>
      <c r="RKG667" s="669"/>
      <c r="RKH667" s="669"/>
      <c r="RKI667" s="669"/>
      <c r="RKJ667" s="669"/>
      <c r="RKK667" s="670" t="s">
        <v>1307</v>
      </c>
      <c r="RKL667" s="669"/>
      <c r="RKM667" s="669"/>
      <c r="RKN667" s="669"/>
      <c r="RKO667" s="669"/>
      <c r="RKP667" s="669"/>
      <c r="RKQ667" s="669"/>
      <c r="RKR667" s="669"/>
      <c r="RKS667" s="670" t="s">
        <v>1307</v>
      </c>
      <c r="RKT667" s="669"/>
      <c r="RKU667" s="669"/>
      <c r="RKV667" s="669"/>
      <c r="RKW667" s="669"/>
      <c r="RKX667" s="669"/>
      <c r="RKY667" s="669"/>
      <c r="RKZ667" s="669"/>
      <c r="RLA667" s="670" t="s">
        <v>1307</v>
      </c>
      <c r="RLB667" s="669"/>
      <c r="RLC667" s="669"/>
      <c r="RLD667" s="669"/>
      <c r="RLE667" s="669"/>
      <c r="RLF667" s="669"/>
      <c r="RLG667" s="669"/>
      <c r="RLH667" s="669"/>
      <c r="RLI667" s="670" t="s">
        <v>1307</v>
      </c>
      <c r="RLJ667" s="669"/>
      <c r="RLK667" s="669"/>
      <c r="RLL667" s="669"/>
      <c r="RLM667" s="669"/>
      <c r="RLN667" s="669"/>
      <c r="RLO667" s="669"/>
      <c r="RLP667" s="669"/>
      <c r="RLQ667" s="670" t="s">
        <v>1307</v>
      </c>
      <c r="RLR667" s="669"/>
      <c r="RLS667" s="669"/>
      <c r="RLT667" s="669"/>
      <c r="RLU667" s="669"/>
      <c r="RLV667" s="669"/>
      <c r="RLW667" s="669"/>
      <c r="RLX667" s="669"/>
      <c r="RLY667" s="670" t="s">
        <v>1307</v>
      </c>
      <c r="RLZ667" s="669"/>
      <c r="RMA667" s="669"/>
      <c r="RMB667" s="669"/>
      <c r="RMC667" s="669"/>
      <c r="RMD667" s="669"/>
      <c r="RME667" s="669"/>
      <c r="RMF667" s="669"/>
      <c r="RMG667" s="670" t="s">
        <v>1307</v>
      </c>
      <c r="RMH667" s="669"/>
      <c r="RMI667" s="669"/>
      <c r="RMJ667" s="669"/>
      <c r="RMK667" s="669"/>
      <c r="RML667" s="669"/>
      <c r="RMM667" s="669"/>
      <c r="RMN667" s="669"/>
      <c r="RMO667" s="670" t="s">
        <v>1307</v>
      </c>
      <c r="RMP667" s="669"/>
      <c r="RMQ667" s="669"/>
      <c r="RMR667" s="669"/>
      <c r="RMS667" s="669"/>
      <c r="RMT667" s="669"/>
      <c r="RMU667" s="669"/>
      <c r="RMV667" s="669"/>
      <c r="RMW667" s="670" t="s">
        <v>1307</v>
      </c>
      <c r="RMX667" s="669"/>
      <c r="RMY667" s="669"/>
      <c r="RMZ667" s="669"/>
      <c r="RNA667" s="669"/>
      <c r="RNB667" s="669"/>
      <c r="RNC667" s="669"/>
      <c r="RND667" s="669"/>
      <c r="RNE667" s="670" t="s">
        <v>1307</v>
      </c>
      <c r="RNF667" s="669"/>
      <c r="RNG667" s="669"/>
      <c r="RNH667" s="669"/>
      <c r="RNI667" s="669"/>
      <c r="RNJ667" s="669"/>
      <c r="RNK667" s="669"/>
      <c r="RNL667" s="669"/>
      <c r="RNM667" s="670" t="s">
        <v>1307</v>
      </c>
      <c r="RNN667" s="669"/>
      <c r="RNO667" s="669"/>
      <c r="RNP667" s="669"/>
      <c r="RNQ667" s="669"/>
      <c r="RNR667" s="669"/>
      <c r="RNS667" s="669"/>
      <c r="RNT667" s="669"/>
      <c r="RNU667" s="670" t="s">
        <v>1307</v>
      </c>
      <c r="RNV667" s="669"/>
      <c r="RNW667" s="669"/>
      <c r="RNX667" s="669"/>
      <c r="RNY667" s="669"/>
      <c r="RNZ667" s="669"/>
      <c r="ROA667" s="669"/>
      <c r="ROB667" s="669"/>
      <c r="ROC667" s="670" t="s">
        <v>1307</v>
      </c>
      <c r="ROD667" s="669"/>
      <c r="ROE667" s="669"/>
      <c r="ROF667" s="669"/>
      <c r="ROG667" s="669"/>
      <c r="ROH667" s="669"/>
      <c r="ROI667" s="669"/>
      <c r="ROJ667" s="669"/>
      <c r="ROK667" s="670" t="s">
        <v>1307</v>
      </c>
      <c r="ROL667" s="669"/>
      <c r="ROM667" s="669"/>
      <c r="RON667" s="669"/>
      <c r="ROO667" s="669"/>
      <c r="ROP667" s="669"/>
      <c r="ROQ667" s="669"/>
      <c r="ROR667" s="669"/>
      <c r="ROS667" s="670" t="s">
        <v>1307</v>
      </c>
      <c r="ROT667" s="669"/>
      <c r="ROU667" s="669"/>
      <c r="ROV667" s="669"/>
      <c r="ROW667" s="669"/>
      <c r="ROX667" s="669"/>
      <c r="ROY667" s="669"/>
      <c r="ROZ667" s="669"/>
      <c r="RPA667" s="670" t="s">
        <v>1307</v>
      </c>
      <c r="RPB667" s="669"/>
      <c r="RPC667" s="669"/>
      <c r="RPD667" s="669"/>
      <c r="RPE667" s="669"/>
      <c r="RPF667" s="669"/>
      <c r="RPG667" s="669"/>
      <c r="RPH667" s="669"/>
      <c r="RPI667" s="670" t="s">
        <v>1307</v>
      </c>
      <c r="RPJ667" s="669"/>
      <c r="RPK667" s="669"/>
      <c r="RPL667" s="669"/>
      <c r="RPM667" s="669"/>
      <c r="RPN667" s="669"/>
      <c r="RPO667" s="669"/>
      <c r="RPP667" s="669"/>
      <c r="RPQ667" s="670" t="s">
        <v>1307</v>
      </c>
      <c r="RPR667" s="669"/>
      <c r="RPS667" s="669"/>
      <c r="RPT667" s="669"/>
      <c r="RPU667" s="669"/>
      <c r="RPV667" s="669"/>
      <c r="RPW667" s="669"/>
      <c r="RPX667" s="669"/>
      <c r="RPY667" s="670" t="s">
        <v>1307</v>
      </c>
      <c r="RPZ667" s="669"/>
      <c r="RQA667" s="669"/>
      <c r="RQB667" s="669"/>
      <c r="RQC667" s="669"/>
      <c r="RQD667" s="669"/>
      <c r="RQE667" s="669"/>
      <c r="RQF667" s="669"/>
      <c r="RQG667" s="670" t="s">
        <v>1307</v>
      </c>
      <c r="RQH667" s="669"/>
      <c r="RQI667" s="669"/>
      <c r="RQJ667" s="669"/>
      <c r="RQK667" s="669"/>
      <c r="RQL667" s="669"/>
      <c r="RQM667" s="669"/>
      <c r="RQN667" s="669"/>
      <c r="RQO667" s="670" t="s">
        <v>1307</v>
      </c>
      <c r="RQP667" s="669"/>
      <c r="RQQ667" s="669"/>
      <c r="RQR667" s="669"/>
      <c r="RQS667" s="669"/>
      <c r="RQT667" s="669"/>
      <c r="RQU667" s="669"/>
      <c r="RQV667" s="669"/>
      <c r="RQW667" s="670" t="s">
        <v>1307</v>
      </c>
      <c r="RQX667" s="669"/>
      <c r="RQY667" s="669"/>
      <c r="RQZ667" s="669"/>
      <c r="RRA667" s="669"/>
      <c r="RRB667" s="669"/>
      <c r="RRC667" s="669"/>
      <c r="RRD667" s="669"/>
      <c r="RRE667" s="670" t="s">
        <v>1307</v>
      </c>
      <c r="RRF667" s="669"/>
      <c r="RRG667" s="669"/>
      <c r="RRH667" s="669"/>
      <c r="RRI667" s="669"/>
      <c r="RRJ667" s="669"/>
      <c r="RRK667" s="669"/>
      <c r="RRL667" s="669"/>
      <c r="RRM667" s="670" t="s">
        <v>1307</v>
      </c>
      <c r="RRN667" s="669"/>
      <c r="RRO667" s="669"/>
      <c r="RRP667" s="669"/>
      <c r="RRQ667" s="669"/>
      <c r="RRR667" s="669"/>
      <c r="RRS667" s="669"/>
      <c r="RRT667" s="669"/>
      <c r="RRU667" s="670" t="s">
        <v>1307</v>
      </c>
      <c r="RRV667" s="669"/>
      <c r="RRW667" s="669"/>
      <c r="RRX667" s="669"/>
      <c r="RRY667" s="669"/>
      <c r="RRZ667" s="669"/>
      <c r="RSA667" s="669"/>
      <c r="RSB667" s="669"/>
      <c r="RSC667" s="670" t="s">
        <v>1307</v>
      </c>
      <c r="RSD667" s="669"/>
      <c r="RSE667" s="669"/>
      <c r="RSF667" s="669"/>
      <c r="RSG667" s="669"/>
      <c r="RSH667" s="669"/>
      <c r="RSI667" s="669"/>
      <c r="RSJ667" s="669"/>
      <c r="RSK667" s="670" t="s">
        <v>1307</v>
      </c>
      <c r="RSL667" s="669"/>
      <c r="RSM667" s="669"/>
      <c r="RSN667" s="669"/>
      <c r="RSO667" s="669"/>
      <c r="RSP667" s="669"/>
      <c r="RSQ667" s="669"/>
      <c r="RSR667" s="669"/>
      <c r="RSS667" s="670" t="s">
        <v>1307</v>
      </c>
      <c r="RST667" s="669"/>
      <c r="RSU667" s="669"/>
      <c r="RSV667" s="669"/>
      <c r="RSW667" s="669"/>
      <c r="RSX667" s="669"/>
      <c r="RSY667" s="669"/>
      <c r="RSZ667" s="669"/>
      <c r="RTA667" s="670" t="s">
        <v>1307</v>
      </c>
      <c r="RTB667" s="669"/>
      <c r="RTC667" s="669"/>
      <c r="RTD667" s="669"/>
      <c r="RTE667" s="669"/>
      <c r="RTF667" s="669"/>
      <c r="RTG667" s="669"/>
      <c r="RTH667" s="669"/>
      <c r="RTI667" s="670" t="s">
        <v>1307</v>
      </c>
      <c r="RTJ667" s="669"/>
      <c r="RTK667" s="669"/>
      <c r="RTL667" s="669"/>
      <c r="RTM667" s="669"/>
      <c r="RTN667" s="669"/>
      <c r="RTO667" s="669"/>
      <c r="RTP667" s="669"/>
      <c r="RTQ667" s="670" t="s">
        <v>1307</v>
      </c>
      <c r="RTR667" s="669"/>
      <c r="RTS667" s="669"/>
      <c r="RTT667" s="669"/>
      <c r="RTU667" s="669"/>
      <c r="RTV667" s="669"/>
      <c r="RTW667" s="669"/>
      <c r="RTX667" s="669"/>
      <c r="RTY667" s="670" t="s">
        <v>1307</v>
      </c>
      <c r="RTZ667" s="669"/>
      <c r="RUA667" s="669"/>
      <c r="RUB667" s="669"/>
      <c r="RUC667" s="669"/>
      <c r="RUD667" s="669"/>
      <c r="RUE667" s="669"/>
      <c r="RUF667" s="669"/>
      <c r="RUG667" s="670" t="s">
        <v>1307</v>
      </c>
      <c r="RUH667" s="669"/>
      <c r="RUI667" s="669"/>
      <c r="RUJ667" s="669"/>
      <c r="RUK667" s="669"/>
      <c r="RUL667" s="669"/>
      <c r="RUM667" s="669"/>
      <c r="RUN667" s="669"/>
      <c r="RUO667" s="670" t="s">
        <v>1307</v>
      </c>
      <c r="RUP667" s="669"/>
      <c r="RUQ667" s="669"/>
      <c r="RUR667" s="669"/>
      <c r="RUS667" s="669"/>
      <c r="RUT667" s="669"/>
      <c r="RUU667" s="669"/>
      <c r="RUV667" s="669"/>
      <c r="RUW667" s="670" t="s">
        <v>1307</v>
      </c>
      <c r="RUX667" s="669"/>
      <c r="RUY667" s="669"/>
      <c r="RUZ667" s="669"/>
      <c r="RVA667" s="669"/>
      <c r="RVB667" s="669"/>
      <c r="RVC667" s="669"/>
      <c r="RVD667" s="669"/>
      <c r="RVE667" s="670" t="s">
        <v>1307</v>
      </c>
      <c r="RVF667" s="669"/>
      <c r="RVG667" s="669"/>
      <c r="RVH667" s="669"/>
      <c r="RVI667" s="669"/>
      <c r="RVJ667" s="669"/>
      <c r="RVK667" s="669"/>
      <c r="RVL667" s="669"/>
      <c r="RVM667" s="670" t="s">
        <v>1307</v>
      </c>
      <c r="RVN667" s="669"/>
      <c r="RVO667" s="669"/>
      <c r="RVP667" s="669"/>
      <c r="RVQ667" s="669"/>
      <c r="RVR667" s="669"/>
      <c r="RVS667" s="669"/>
      <c r="RVT667" s="669"/>
      <c r="RVU667" s="670" t="s">
        <v>1307</v>
      </c>
      <c r="RVV667" s="669"/>
      <c r="RVW667" s="669"/>
      <c r="RVX667" s="669"/>
      <c r="RVY667" s="669"/>
      <c r="RVZ667" s="669"/>
      <c r="RWA667" s="669"/>
      <c r="RWB667" s="669"/>
      <c r="RWC667" s="670" t="s">
        <v>1307</v>
      </c>
      <c r="RWD667" s="669"/>
      <c r="RWE667" s="669"/>
      <c r="RWF667" s="669"/>
      <c r="RWG667" s="669"/>
      <c r="RWH667" s="669"/>
      <c r="RWI667" s="669"/>
      <c r="RWJ667" s="669"/>
      <c r="RWK667" s="670" t="s">
        <v>1307</v>
      </c>
      <c r="RWL667" s="669"/>
      <c r="RWM667" s="669"/>
      <c r="RWN667" s="669"/>
      <c r="RWO667" s="669"/>
      <c r="RWP667" s="669"/>
      <c r="RWQ667" s="669"/>
      <c r="RWR667" s="669"/>
      <c r="RWS667" s="670" t="s">
        <v>1307</v>
      </c>
      <c r="RWT667" s="669"/>
      <c r="RWU667" s="669"/>
      <c r="RWV667" s="669"/>
      <c r="RWW667" s="669"/>
      <c r="RWX667" s="669"/>
      <c r="RWY667" s="669"/>
      <c r="RWZ667" s="669"/>
      <c r="RXA667" s="670" t="s">
        <v>1307</v>
      </c>
      <c r="RXB667" s="669"/>
      <c r="RXC667" s="669"/>
      <c r="RXD667" s="669"/>
      <c r="RXE667" s="669"/>
      <c r="RXF667" s="669"/>
      <c r="RXG667" s="669"/>
      <c r="RXH667" s="669"/>
      <c r="RXI667" s="670" t="s">
        <v>1307</v>
      </c>
      <c r="RXJ667" s="669"/>
      <c r="RXK667" s="669"/>
      <c r="RXL667" s="669"/>
      <c r="RXM667" s="669"/>
      <c r="RXN667" s="669"/>
      <c r="RXO667" s="669"/>
      <c r="RXP667" s="669"/>
      <c r="RXQ667" s="670" t="s">
        <v>1307</v>
      </c>
      <c r="RXR667" s="669"/>
      <c r="RXS667" s="669"/>
      <c r="RXT667" s="669"/>
      <c r="RXU667" s="669"/>
      <c r="RXV667" s="669"/>
      <c r="RXW667" s="669"/>
      <c r="RXX667" s="669"/>
      <c r="RXY667" s="670" t="s">
        <v>1307</v>
      </c>
      <c r="RXZ667" s="669"/>
      <c r="RYA667" s="669"/>
      <c r="RYB667" s="669"/>
      <c r="RYC667" s="669"/>
      <c r="RYD667" s="669"/>
      <c r="RYE667" s="669"/>
      <c r="RYF667" s="669"/>
      <c r="RYG667" s="670" t="s">
        <v>1307</v>
      </c>
      <c r="RYH667" s="669"/>
      <c r="RYI667" s="669"/>
      <c r="RYJ667" s="669"/>
      <c r="RYK667" s="669"/>
      <c r="RYL667" s="669"/>
      <c r="RYM667" s="669"/>
      <c r="RYN667" s="669"/>
      <c r="RYO667" s="670" t="s">
        <v>1307</v>
      </c>
      <c r="RYP667" s="669"/>
      <c r="RYQ667" s="669"/>
      <c r="RYR667" s="669"/>
      <c r="RYS667" s="669"/>
      <c r="RYT667" s="669"/>
      <c r="RYU667" s="669"/>
      <c r="RYV667" s="669"/>
      <c r="RYW667" s="670" t="s">
        <v>1307</v>
      </c>
      <c r="RYX667" s="669"/>
      <c r="RYY667" s="669"/>
      <c r="RYZ667" s="669"/>
      <c r="RZA667" s="669"/>
      <c r="RZB667" s="669"/>
      <c r="RZC667" s="669"/>
      <c r="RZD667" s="669"/>
      <c r="RZE667" s="670" t="s">
        <v>1307</v>
      </c>
      <c r="RZF667" s="669"/>
      <c r="RZG667" s="669"/>
      <c r="RZH667" s="669"/>
      <c r="RZI667" s="669"/>
      <c r="RZJ667" s="669"/>
      <c r="RZK667" s="669"/>
      <c r="RZL667" s="669"/>
      <c r="RZM667" s="670" t="s">
        <v>1307</v>
      </c>
      <c r="RZN667" s="669"/>
      <c r="RZO667" s="669"/>
      <c r="RZP667" s="669"/>
      <c r="RZQ667" s="669"/>
      <c r="RZR667" s="669"/>
      <c r="RZS667" s="669"/>
      <c r="RZT667" s="669"/>
      <c r="RZU667" s="670" t="s">
        <v>1307</v>
      </c>
      <c r="RZV667" s="669"/>
      <c r="RZW667" s="669"/>
      <c r="RZX667" s="669"/>
      <c r="RZY667" s="669"/>
      <c r="RZZ667" s="669"/>
      <c r="SAA667" s="669"/>
      <c r="SAB667" s="669"/>
      <c r="SAC667" s="670" t="s">
        <v>1307</v>
      </c>
      <c r="SAD667" s="669"/>
      <c r="SAE667" s="669"/>
      <c r="SAF667" s="669"/>
      <c r="SAG667" s="669"/>
      <c r="SAH667" s="669"/>
      <c r="SAI667" s="669"/>
      <c r="SAJ667" s="669"/>
      <c r="SAK667" s="670" t="s">
        <v>1307</v>
      </c>
      <c r="SAL667" s="669"/>
      <c r="SAM667" s="669"/>
      <c r="SAN667" s="669"/>
      <c r="SAO667" s="669"/>
      <c r="SAP667" s="669"/>
      <c r="SAQ667" s="669"/>
      <c r="SAR667" s="669"/>
      <c r="SAS667" s="670" t="s">
        <v>1307</v>
      </c>
      <c r="SAT667" s="669"/>
      <c r="SAU667" s="669"/>
      <c r="SAV667" s="669"/>
      <c r="SAW667" s="669"/>
      <c r="SAX667" s="669"/>
      <c r="SAY667" s="669"/>
      <c r="SAZ667" s="669"/>
      <c r="SBA667" s="670" t="s">
        <v>1307</v>
      </c>
      <c r="SBB667" s="669"/>
      <c r="SBC667" s="669"/>
      <c r="SBD667" s="669"/>
      <c r="SBE667" s="669"/>
      <c r="SBF667" s="669"/>
      <c r="SBG667" s="669"/>
      <c r="SBH667" s="669"/>
      <c r="SBI667" s="670" t="s">
        <v>1307</v>
      </c>
      <c r="SBJ667" s="669"/>
      <c r="SBK667" s="669"/>
      <c r="SBL667" s="669"/>
      <c r="SBM667" s="669"/>
      <c r="SBN667" s="669"/>
      <c r="SBO667" s="669"/>
      <c r="SBP667" s="669"/>
      <c r="SBQ667" s="670" t="s">
        <v>1307</v>
      </c>
      <c r="SBR667" s="669"/>
      <c r="SBS667" s="669"/>
      <c r="SBT667" s="669"/>
      <c r="SBU667" s="669"/>
      <c r="SBV667" s="669"/>
      <c r="SBW667" s="669"/>
      <c r="SBX667" s="669"/>
      <c r="SBY667" s="670" t="s">
        <v>1307</v>
      </c>
      <c r="SBZ667" s="669"/>
      <c r="SCA667" s="669"/>
      <c r="SCB667" s="669"/>
      <c r="SCC667" s="669"/>
      <c r="SCD667" s="669"/>
      <c r="SCE667" s="669"/>
      <c r="SCF667" s="669"/>
      <c r="SCG667" s="670" t="s">
        <v>1307</v>
      </c>
      <c r="SCH667" s="669"/>
      <c r="SCI667" s="669"/>
      <c r="SCJ667" s="669"/>
      <c r="SCK667" s="669"/>
      <c r="SCL667" s="669"/>
      <c r="SCM667" s="669"/>
      <c r="SCN667" s="669"/>
      <c r="SCO667" s="670" t="s">
        <v>1307</v>
      </c>
      <c r="SCP667" s="669"/>
      <c r="SCQ667" s="669"/>
      <c r="SCR667" s="669"/>
      <c r="SCS667" s="669"/>
      <c r="SCT667" s="669"/>
      <c r="SCU667" s="669"/>
      <c r="SCV667" s="669"/>
      <c r="SCW667" s="670" t="s">
        <v>1307</v>
      </c>
      <c r="SCX667" s="669"/>
      <c r="SCY667" s="669"/>
      <c r="SCZ667" s="669"/>
      <c r="SDA667" s="669"/>
      <c r="SDB667" s="669"/>
      <c r="SDC667" s="669"/>
      <c r="SDD667" s="669"/>
      <c r="SDE667" s="670" t="s">
        <v>1307</v>
      </c>
      <c r="SDF667" s="669"/>
      <c r="SDG667" s="669"/>
      <c r="SDH667" s="669"/>
      <c r="SDI667" s="669"/>
      <c r="SDJ667" s="669"/>
      <c r="SDK667" s="669"/>
      <c r="SDL667" s="669"/>
      <c r="SDM667" s="670" t="s">
        <v>1307</v>
      </c>
      <c r="SDN667" s="669"/>
      <c r="SDO667" s="669"/>
      <c r="SDP667" s="669"/>
      <c r="SDQ667" s="669"/>
      <c r="SDR667" s="669"/>
      <c r="SDS667" s="669"/>
      <c r="SDT667" s="669"/>
      <c r="SDU667" s="670" t="s">
        <v>1307</v>
      </c>
      <c r="SDV667" s="669"/>
      <c r="SDW667" s="669"/>
      <c r="SDX667" s="669"/>
      <c r="SDY667" s="669"/>
      <c r="SDZ667" s="669"/>
      <c r="SEA667" s="669"/>
      <c r="SEB667" s="669"/>
      <c r="SEC667" s="670" t="s">
        <v>1307</v>
      </c>
      <c r="SED667" s="669"/>
      <c r="SEE667" s="669"/>
      <c r="SEF667" s="669"/>
      <c r="SEG667" s="669"/>
      <c r="SEH667" s="669"/>
      <c r="SEI667" s="669"/>
      <c r="SEJ667" s="669"/>
      <c r="SEK667" s="670" t="s">
        <v>1307</v>
      </c>
      <c r="SEL667" s="669"/>
      <c r="SEM667" s="669"/>
      <c r="SEN667" s="669"/>
      <c r="SEO667" s="669"/>
      <c r="SEP667" s="669"/>
      <c r="SEQ667" s="669"/>
      <c r="SER667" s="669"/>
      <c r="SES667" s="670" t="s">
        <v>1307</v>
      </c>
      <c r="SET667" s="669"/>
      <c r="SEU667" s="669"/>
      <c r="SEV667" s="669"/>
      <c r="SEW667" s="669"/>
      <c r="SEX667" s="669"/>
      <c r="SEY667" s="669"/>
      <c r="SEZ667" s="669"/>
      <c r="SFA667" s="670" t="s">
        <v>1307</v>
      </c>
      <c r="SFB667" s="669"/>
      <c r="SFC667" s="669"/>
      <c r="SFD667" s="669"/>
      <c r="SFE667" s="669"/>
      <c r="SFF667" s="669"/>
      <c r="SFG667" s="669"/>
      <c r="SFH667" s="669"/>
      <c r="SFI667" s="670" t="s">
        <v>1307</v>
      </c>
      <c r="SFJ667" s="669"/>
      <c r="SFK667" s="669"/>
      <c r="SFL667" s="669"/>
      <c r="SFM667" s="669"/>
      <c r="SFN667" s="669"/>
      <c r="SFO667" s="669"/>
      <c r="SFP667" s="669"/>
      <c r="SFQ667" s="670" t="s">
        <v>1307</v>
      </c>
      <c r="SFR667" s="669"/>
      <c r="SFS667" s="669"/>
      <c r="SFT667" s="669"/>
      <c r="SFU667" s="669"/>
      <c r="SFV667" s="669"/>
      <c r="SFW667" s="669"/>
      <c r="SFX667" s="669"/>
      <c r="SFY667" s="670" t="s">
        <v>1307</v>
      </c>
      <c r="SFZ667" s="669"/>
      <c r="SGA667" s="669"/>
      <c r="SGB667" s="669"/>
      <c r="SGC667" s="669"/>
      <c r="SGD667" s="669"/>
      <c r="SGE667" s="669"/>
      <c r="SGF667" s="669"/>
      <c r="SGG667" s="670" t="s">
        <v>1307</v>
      </c>
      <c r="SGH667" s="669"/>
      <c r="SGI667" s="669"/>
      <c r="SGJ667" s="669"/>
      <c r="SGK667" s="669"/>
      <c r="SGL667" s="669"/>
      <c r="SGM667" s="669"/>
      <c r="SGN667" s="669"/>
      <c r="SGO667" s="670" t="s">
        <v>1307</v>
      </c>
      <c r="SGP667" s="669"/>
      <c r="SGQ667" s="669"/>
      <c r="SGR667" s="669"/>
      <c r="SGS667" s="669"/>
      <c r="SGT667" s="669"/>
      <c r="SGU667" s="669"/>
      <c r="SGV667" s="669"/>
      <c r="SGW667" s="670" t="s">
        <v>1307</v>
      </c>
      <c r="SGX667" s="669"/>
      <c r="SGY667" s="669"/>
      <c r="SGZ667" s="669"/>
      <c r="SHA667" s="669"/>
      <c r="SHB667" s="669"/>
      <c r="SHC667" s="669"/>
      <c r="SHD667" s="669"/>
      <c r="SHE667" s="670" t="s">
        <v>1307</v>
      </c>
      <c r="SHF667" s="669"/>
      <c r="SHG667" s="669"/>
      <c r="SHH667" s="669"/>
      <c r="SHI667" s="669"/>
      <c r="SHJ667" s="669"/>
      <c r="SHK667" s="669"/>
      <c r="SHL667" s="669"/>
      <c r="SHM667" s="670" t="s">
        <v>1307</v>
      </c>
      <c r="SHN667" s="669"/>
      <c r="SHO667" s="669"/>
      <c r="SHP667" s="669"/>
      <c r="SHQ667" s="669"/>
      <c r="SHR667" s="669"/>
      <c r="SHS667" s="669"/>
      <c r="SHT667" s="669"/>
      <c r="SHU667" s="670" t="s">
        <v>1307</v>
      </c>
      <c r="SHV667" s="669"/>
      <c r="SHW667" s="669"/>
      <c r="SHX667" s="669"/>
      <c r="SHY667" s="669"/>
      <c r="SHZ667" s="669"/>
      <c r="SIA667" s="669"/>
      <c r="SIB667" s="669"/>
      <c r="SIC667" s="670" t="s">
        <v>1307</v>
      </c>
      <c r="SID667" s="669"/>
      <c r="SIE667" s="669"/>
      <c r="SIF667" s="669"/>
      <c r="SIG667" s="669"/>
      <c r="SIH667" s="669"/>
      <c r="SII667" s="669"/>
      <c r="SIJ667" s="669"/>
      <c r="SIK667" s="670" t="s">
        <v>1307</v>
      </c>
      <c r="SIL667" s="669"/>
      <c r="SIM667" s="669"/>
      <c r="SIN667" s="669"/>
      <c r="SIO667" s="669"/>
      <c r="SIP667" s="669"/>
      <c r="SIQ667" s="669"/>
      <c r="SIR667" s="669"/>
      <c r="SIS667" s="670" t="s">
        <v>1307</v>
      </c>
      <c r="SIT667" s="669"/>
      <c r="SIU667" s="669"/>
      <c r="SIV667" s="669"/>
      <c r="SIW667" s="669"/>
      <c r="SIX667" s="669"/>
      <c r="SIY667" s="669"/>
      <c r="SIZ667" s="669"/>
      <c r="SJA667" s="670" t="s">
        <v>1307</v>
      </c>
      <c r="SJB667" s="669"/>
      <c r="SJC667" s="669"/>
      <c r="SJD667" s="669"/>
      <c r="SJE667" s="669"/>
      <c r="SJF667" s="669"/>
      <c r="SJG667" s="669"/>
      <c r="SJH667" s="669"/>
      <c r="SJI667" s="670" t="s">
        <v>1307</v>
      </c>
      <c r="SJJ667" s="669"/>
      <c r="SJK667" s="669"/>
      <c r="SJL667" s="669"/>
      <c r="SJM667" s="669"/>
      <c r="SJN667" s="669"/>
      <c r="SJO667" s="669"/>
      <c r="SJP667" s="669"/>
      <c r="SJQ667" s="670" t="s">
        <v>1307</v>
      </c>
      <c r="SJR667" s="669"/>
      <c r="SJS667" s="669"/>
      <c r="SJT667" s="669"/>
      <c r="SJU667" s="669"/>
      <c r="SJV667" s="669"/>
      <c r="SJW667" s="669"/>
      <c r="SJX667" s="669"/>
      <c r="SJY667" s="670" t="s">
        <v>1307</v>
      </c>
      <c r="SJZ667" s="669"/>
      <c r="SKA667" s="669"/>
      <c r="SKB667" s="669"/>
      <c r="SKC667" s="669"/>
      <c r="SKD667" s="669"/>
      <c r="SKE667" s="669"/>
      <c r="SKF667" s="669"/>
      <c r="SKG667" s="670" t="s">
        <v>1307</v>
      </c>
      <c r="SKH667" s="669"/>
      <c r="SKI667" s="669"/>
      <c r="SKJ667" s="669"/>
      <c r="SKK667" s="669"/>
      <c r="SKL667" s="669"/>
      <c r="SKM667" s="669"/>
      <c r="SKN667" s="669"/>
      <c r="SKO667" s="670" t="s">
        <v>1307</v>
      </c>
      <c r="SKP667" s="669"/>
      <c r="SKQ667" s="669"/>
      <c r="SKR667" s="669"/>
      <c r="SKS667" s="669"/>
      <c r="SKT667" s="669"/>
      <c r="SKU667" s="669"/>
      <c r="SKV667" s="669"/>
      <c r="SKW667" s="670" t="s">
        <v>1307</v>
      </c>
      <c r="SKX667" s="669"/>
      <c r="SKY667" s="669"/>
      <c r="SKZ667" s="669"/>
      <c r="SLA667" s="669"/>
      <c r="SLB667" s="669"/>
      <c r="SLC667" s="669"/>
      <c r="SLD667" s="669"/>
      <c r="SLE667" s="670" t="s">
        <v>1307</v>
      </c>
      <c r="SLF667" s="669"/>
      <c r="SLG667" s="669"/>
      <c r="SLH667" s="669"/>
      <c r="SLI667" s="669"/>
      <c r="SLJ667" s="669"/>
      <c r="SLK667" s="669"/>
      <c r="SLL667" s="669"/>
      <c r="SLM667" s="670" t="s">
        <v>1307</v>
      </c>
      <c r="SLN667" s="669"/>
      <c r="SLO667" s="669"/>
      <c r="SLP667" s="669"/>
      <c r="SLQ667" s="669"/>
      <c r="SLR667" s="669"/>
      <c r="SLS667" s="669"/>
      <c r="SLT667" s="669"/>
      <c r="SLU667" s="670" t="s">
        <v>1307</v>
      </c>
      <c r="SLV667" s="669"/>
      <c r="SLW667" s="669"/>
      <c r="SLX667" s="669"/>
      <c r="SLY667" s="669"/>
      <c r="SLZ667" s="669"/>
      <c r="SMA667" s="669"/>
      <c r="SMB667" s="669"/>
      <c r="SMC667" s="670" t="s">
        <v>1307</v>
      </c>
      <c r="SMD667" s="669"/>
      <c r="SME667" s="669"/>
      <c r="SMF667" s="669"/>
      <c r="SMG667" s="669"/>
      <c r="SMH667" s="669"/>
      <c r="SMI667" s="669"/>
      <c r="SMJ667" s="669"/>
      <c r="SMK667" s="670" t="s">
        <v>1307</v>
      </c>
      <c r="SML667" s="669"/>
      <c r="SMM667" s="669"/>
      <c r="SMN667" s="669"/>
      <c r="SMO667" s="669"/>
      <c r="SMP667" s="669"/>
      <c r="SMQ667" s="669"/>
      <c r="SMR667" s="669"/>
      <c r="SMS667" s="670" t="s">
        <v>1307</v>
      </c>
      <c r="SMT667" s="669"/>
      <c r="SMU667" s="669"/>
      <c r="SMV667" s="669"/>
      <c r="SMW667" s="669"/>
      <c r="SMX667" s="669"/>
      <c r="SMY667" s="669"/>
      <c r="SMZ667" s="669"/>
      <c r="SNA667" s="670" t="s">
        <v>1307</v>
      </c>
      <c r="SNB667" s="669"/>
      <c r="SNC667" s="669"/>
      <c r="SND667" s="669"/>
      <c r="SNE667" s="669"/>
      <c r="SNF667" s="669"/>
      <c r="SNG667" s="669"/>
      <c r="SNH667" s="669"/>
      <c r="SNI667" s="670" t="s">
        <v>1307</v>
      </c>
      <c r="SNJ667" s="669"/>
      <c r="SNK667" s="669"/>
      <c r="SNL667" s="669"/>
      <c r="SNM667" s="669"/>
      <c r="SNN667" s="669"/>
      <c r="SNO667" s="669"/>
      <c r="SNP667" s="669"/>
      <c r="SNQ667" s="670" t="s">
        <v>1307</v>
      </c>
      <c r="SNR667" s="669"/>
      <c r="SNS667" s="669"/>
      <c r="SNT667" s="669"/>
      <c r="SNU667" s="669"/>
      <c r="SNV667" s="669"/>
      <c r="SNW667" s="669"/>
      <c r="SNX667" s="669"/>
      <c r="SNY667" s="670" t="s">
        <v>1307</v>
      </c>
      <c r="SNZ667" s="669"/>
      <c r="SOA667" s="669"/>
      <c r="SOB667" s="669"/>
      <c r="SOC667" s="669"/>
      <c r="SOD667" s="669"/>
      <c r="SOE667" s="669"/>
      <c r="SOF667" s="669"/>
      <c r="SOG667" s="670" t="s">
        <v>1307</v>
      </c>
      <c r="SOH667" s="669"/>
      <c r="SOI667" s="669"/>
      <c r="SOJ667" s="669"/>
      <c r="SOK667" s="669"/>
      <c r="SOL667" s="669"/>
      <c r="SOM667" s="669"/>
      <c r="SON667" s="669"/>
      <c r="SOO667" s="670" t="s">
        <v>1307</v>
      </c>
      <c r="SOP667" s="669"/>
      <c r="SOQ667" s="669"/>
      <c r="SOR667" s="669"/>
      <c r="SOS667" s="669"/>
      <c r="SOT667" s="669"/>
      <c r="SOU667" s="669"/>
      <c r="SOV667" s="669"/>
      <c r="SOW667" s="670" t="s">
        <v>1307</v>
      </c>
      <c r="SOX667" s="669"/>
      <c r="SOY667" s="669"/>
      <c r="SOZ667" s="669"/>
      <c r="SPA667" s="669"/>
      <c r="SPB667" s="669"/>
      <c r="SPC667" s="669"/>
      <c r="SPD667" s="669"/>
      <c r="SPE667" s="670" t="s">
        <v>1307</v>
      </c>
      <c r="SPF667" s="669"/>
      <c r="SPG667" s="669"/>
      <c r="SPH667" s="669"/>
      <c r="SPI667" s="669"/>
      <c r="SPJ667" s="669"/>
      <c r="SPK667" s="669"/>
      <c r="SPL667" s="669"/>
      <c r="SPM667" s="670" t="s">
        <v>1307</v>
      </c>
      <c r="SPN667" s="669"/>
      <c r="SPO667" s="669"/>
      <c r="SPP667" s="669"/>
      <c r="SPQ667" s="669"/>
      <c r="SPR667" s="669"/>
      <c r="SPS667" s="669"/>
      <c r="SPT667" s="669"/>
      <c r="SPU667" s="670" t="s">
        <v>1307</v>
      </c>
      <c r="SPV667" s="669"/>
      <c r="SPW667" s="669"/>
      <c r="SPX667" s="669"/>
      <c r="SPY667" s="669"/>
      <c r="SPZ667" s="669"/>
      <c r="SQA667" s="669"/>
      <c r="SQB667" s="669"/>
      <c r="SQC667" s="670" t="s">
        <v>1307</v>
      </c>
      <c r="SQD667" s="669"/>
      <c r="SQE667" s="669"/>
      <c r="SQF667" s="669"/>
      <c r="SQG667" s="669"/>
      <c r="SQH667" s="669"/>
      <c r="SQI667" s="669"/>
      <c r="SQJ667" s="669"/>
      <c r="SQK667" s="670" t="s">
        <v>1307</v>
      </c>
      <c r="SQL667" s="669"/>
      <c r="SQM667" s="669"/>
      <c r="SQN667" s="669"/>
      <c r="SQO667" s="669"/>
      <c r="SQP667" s="669"/>
      <c r="SQQ667" s="669"/>
      <c r="SQR667" s="669"/>
      <c r="SQS667" s="670" t="s">
        <v>1307</v>
      </c>
      <c r="SQT667" s="669"/>
      <c r="SQU667" s="669"/>
      <c r="SQV667" s="669"/>
      <c r="SQW667" s="669"/>
      <c r="SQX667" s="669"/>
      <c r="SQY667" s="669"/>
      <c r="SQZ667" s="669"/>
      <c r="SRA667" s="670" t="s">
        <v>1307</v>
      </c>
      <c r="SRB667" s="669"/>
      <c r="SRC667" s="669"/>
      <c r="SRD667" s="669"/>
      <c r="SRE667" s="669"/>
      <c r="SRF667" s="669"/>
      <c r="SRG667" s="669"/>
      <c r="SRH667" s="669"/>
      <c r="SRI667" s="670" t="s">
        <v>1307</v>
      </c>
      <c r="SRJ667" s="669"/>
      <c r="SRK667" s="669"/>
      <c r="SRL667" s="669"/>
      <c r="SRM667" s="669"/>
      <c r="SRN667" s="669"/>
      <c r="SRO667" s="669"/>
      <c r="SRP667" s="669"/>
      <c r="SRQ667" s="670" t="s">
        <v>1307</v>
      </c>
      <c r="SRR667" s="669"/>
      <c r="SRS667" s="669"/>
      <c r="SRT667" s="669"/>
      <c r="SRU667" s="669"/>
      <c r="SRV667" s="669"/>
      <c r="SRW667" s="669"/>
      <c r="SRX667" s="669"/>
      <c r="SRY667" s="670" t="s">
        <v>1307</v>
      </c>
      <c r="SRZ667" s="669"/>
      <c r="SSA667" s="669"/>
      <c r="SSB667" s="669"/>
      <c r="SSC667" s="669"/>
      <c r="SSD667" s="669"/>
      <c r="SSE667" s="669"/>
      <c r="SSF667" s="669"/>
      <c r="SSG667" s="670" t="s">
        <v>1307</v>
      </c>
      <c r="SSH667" s="669"/>
      <c r="SSI667" s="669"/>
      <c r="SSJ667" s="669"/>
      <c r="SSK667" s="669"/>
      <c r="SSL667" s="669"/>
      <c r="SSM667" s="669"/>
      <c r="SSN667" s="669"/>
      <c r="SSO667" s="670" t="s">
        <v>1307</v>
      </c>
      <c r="SSP667" s="669"/>
      <c r="SSQ667" s="669"/>
      <c r="SSR667" s="669"/>
      <c r="SSS667" s="669"/>
      <c r="SST667" s="669"/>
      <c r="SSU667" s="669"/>
      <c r="SSV667" s="669"/>
      <c r="SSW667" s="670" t="s">
        <v>1307</v>
      </c>
      <c r="SSX667" s="669"/>
      <c r="SSY667" s="669"/>
      <c r="SSZ667" s="669"/>
      <c r="STA667" s="669"/>
      <c r="STB667" s="669"/>
      <c r="STC667" s="669"/>
      <c r="STD667" s="669"/>
      <c r="STE667" s="670" t="s">
        <v>1307</v>
      </c>
      <c r="STF667" s="669"/>
      <c r="STG667" s="669"/>
      <c r="STH667" s="669"/>
      <c r="STI667" s="669"/>
      <c r="STJ667" s="669"/>
      <c r="STK667" s="669"/>
      <c r="STL667" s="669"/>
      <c r="STM667" s="670" t="s">
        <v>1307</v>
      </c>
      <c r="STN667" s="669"/>
      <c r="STO667" s="669"/>
      <c r="STP667" s="669"/>
      <c r="STQ667" s="669"/>
      <c r="STR667" s="669"/>
      <c r="STS667" s="669"/>
      <c r="STT667" s="669"/>
      <c r="STU667" s="670" t="s">
        <v>1307</v>
      </c>
      <c r="STV667" s="669"/>
      <c r="STW667" s="669"/>
      <c r="STX667" s="669"/>
      <c r="STY667" s="669"/>
      <c r="STZ667" s="669"/>
      <c r="SUA667" s="669"/>
      <c r="SUB667" s="669"/>
      <c r="SUC667" s="670" t="s">
        <v>1307</v>
      </c>
      <c r="SUD667" s="669"/>
      <c r="SUE667" s="669"/>
      <c r="SUF667" s="669"/>
      <c r="SUG667" s="669"/>
      <c r="SUH667" s="669"/>
      <c r="SUI667" s="669"/>
      <c r="SUJ667" s="669"/>
      <c r="SUK667" s="670" t="s">
        <v>1307</v>
      </c>
      <c r="SUL667" s="669"/>
      <c r="SUM667" s="669"/>
      <c r="SUN667" s="669"/>
      <c r="SUO667" s="669"/>
      <c r="SUP667" s="669"/>
      <c r="SUQ667" s="669"/>
      <c r="SUR667" s="669"/>
      <c r="SUS667" s="670" t="s">
        <v>1307</v>
      </c>
      <c r="SUT667" s="669"/>
      <c r="SUU667" s="669"/>
      <c r="SUV667" s="669"/>
      <c r="SUW667" s="669"/>
      <c r="SUX667" s="669"/>
      <c r="SUY667" s="669"/>
      <c r="SUZ667" s="669"/>
      <c r="SVA667" s="670" t="s">
        <v>1307</v>
      </c>
      <c r="SVB667" s="669"/>
      <c r="SVC667" s="669"/>
      <c r="SVD667" s="669"/>
      <c r="SVE667" s="669"/>
      <c r="SVF667" s="669"/>
      <c r="SVG667" s="669"/>
      <c r="SVH667" s="669"/>
      <c r="SVI667" s="670" t="s">
        <v>1307</v>
      </c>
      <c r="SVJ667" s="669"/>
      <c r="SVK667" s="669"/>
      <c r="SVL667" s="669"/>
      <c r="SVM667" s="669"/>
      <c r="SVN667" s="669"/>
      <c r="SVO667" s="669"/>
      <c r="SVP667" s="669"/>
      <c r="SVQ667" s="670" t="s">
        <v>1307</v>
      </c>
      <c r="SVR667" s="669"/>
      <c r="SVS667" s="669"/>
      <c r="SVT667" s="669"/>
      <c r="SVU667" s="669"/>
      <c r="SVV667" s="669"/>
      <c r="SVW667" s="669"/>
      <c r="SVX667" s="669"/>
      <c r="SVY667" s="670" t="s">
        <v>1307</v>
      </c>
      <c r="SVZ667" s="669"/>
      <c r="SWA667" s="669"/>
      <c r="SWB667" s="669"/>
      <c r="SWC667" s="669"/>
      <c r="SWD667" s="669"/>
      <c r="SWE667" s="669"/>
      <c r="SWF667" s="669"/>
      <c r="SWG667" s="670" t="s">
        <v>1307</v>
      </c>
      <c r="SWH667" s="669"/>
      <c r="SWI667" s="669"/>
      <c r="SWJ667" s="669"/>
      <c r="SWK667" s="669"/>
      <c r="SWL667" s="669"/>
      <c r="SWM667" s="669"/>
      <c r="SWN667" s="669"/>
      <c r="SWO667" s="670" t="s">
        <v>1307</v>
      </c>
      <c r="SWP667" s="669"/>
      <c r="SWQ667" s="669"/>
      <c r="SWR667" s="669"/>
      <c r="SWS667" s="669"/>
      <c r="SWT667" s="669"/>
      <c r="SWU667" s="669"/>
      <c r="SWV667" s="669"/>
      <c r="SWW667" s="670" t="s">
        <v>1307</v>
      </c>
      <c r="SWX667" s="669"/>
      <c r="SWY667" s="669"/>
      <c r="SWZ667" s="669"/>
      <c r="SXA667" s="669"/>
      <c r="SXB667" s="669"/>
      <c r="SXC667" s="669"/>
      <c r="SXD667" s="669"/>
      <c r="SXE667" s="670" t="s">
        <v>1307</v>
      </c>
      <c r="SXF667" s="669"/>
      <c r="SXG667" s="669"/>
      <c r="SXH667" s="669"/>
      <c r="SXI667" s="669"/>
      <c r="SXJ667" s="669"/>
      <c r="SXK667" s="669"/>
      <c r="SXL667" s="669"/>
      <c r="SXM667" s="670" t="s">
        <v>1307</v>
      </c>
      <c r="SXN667" s="669"/>
      <c r="SXO667" s="669"/>
      <c r="SXP667" s="669"/>
      <c r="SXQ667" s="669"/>
      <c r="SXR667" s="669"/>
      <c r="SXS667" s="669"/>
      <c r="SXT667" s="669"/>
      <c r="SXU667" s="670" t="s">
        <v>1307</v>
      </c>
      <c r="SXV667" s="669"/>
      <c r="SXW667" s="669"/>
      <c r="SXX667" s="669"/>
      <c r="SXY667" s="669"/>
      <c r="SXZ667" s="669"/>
      <c r="SYA667" s="669"/>
      <c r="SYB667" s="669"/>
      <c r="SYC667" s="670" t="s">
        <v>1307</v>
      </c>
      <c r="SYD667" s="669"/>
      <c r="SYE667" s="669"/>
      <c r="SYF667" s="669"/>
      <c r="SYG667" s="669"/>
      <c r="SYH667" s="669"/>
      <c r="SYI667" s="669"/>
      <c r="SYJ667" s="669"/>
      <c r="SYK667" s="670" t="s">
        <v>1307</v>
      </c>
      <c r="SYL667" s="669"/>
      <c r="SYM667" s="669"/>
      <c r="SYN667" s="669"/>
      <c r="SYO667" s="669"/>
      <c r="SYP667" s="669"/>
      <c r="SYQ667" s="669"/>
      <c r="SYR667" s="669"/>
      <c r="SYS667" s="670" t="s">
        <v>1307</v>
      </c>
      <c r="SYT667" s="669"/>
      <c r="SYU667" s="669"/>
      <c r="SYV667" s="669"/>
      <c r="SYW667" s="669"/>
      <c r="SYX667" s="669"/>
      <c r="SYY667" s="669"/>
      <c r="SYZ667" s="669"/>
      <c r="SZA667" s="670" t="s">
        <v>1307</v>
      </c>
      <c r="SZB667" s="669"/>
      <c r="SZC667" s="669"/>
      <c r="SZD667" s="669"/>
      <c r="SZE667" s="669"/>
      <c r="SZF667" s="669"/>
      <c r="SZG667" s="669"/>
      <c r="SZH667" s="669"/>
      <c r="SZI667" s="670" t="s">
        <v>1307</v>
      </c>
      <c r="SZJ667" s="669"/>
      <c r="SZK667" s="669"/>
      <c r="SZL667" s="669"/>
      <c r="SZM667" s="669"/>
      <c r="SZN667" s="669"/>
      <c r="SZO667" s="669"/>
      <c r="SZP667" s="669"/>
      <c r="SZQ667" s="670" t="s">
        <v>1307</v>
      </c>
      <c r="SZR667" s="669"/>
      <c r="SZS667" s="669"/>
      <c r="SZT667" s="669"/>
      <c r="SZU667" s="669"/>
      <c r="SZV667" s="669"/>
      <c r="SZW667" s="669"/>
      <c r="SZX667" s="669"/>
      <c r="SZY667" s="670" t="s">
        <v>1307</v>
      </c>
      <c r="SZZ667" s="669"/>
      <c r="TAA667" s="669"/>
      <c r="TAB667" s="669"/>
      <c r="TAC667" s="669"/>
      <c r="TAD667" s="669"/>
      <c r="TAE667" s="669"/>
      <c r="TAF667" s="669"/>
      <c r="TAG667" s="670" t="s">
        <v>1307</v>
      </c>
      <c r="TAH667" s="669"/>
      <c r="TAI667" s="669"/>
      <c r="TAJ667" s="669"/>
      <c r="TAK667" s="669"/>
      <c r="TAL667" s="669"/>
      <c r="TAM667" s="669"/>
      <c r="TAN667" s="669"/>
      <c r="TAO667" s="670" t="s">
        <v>1307</v>
      </c>
      <c r="TAP667" s="669"/>
      <c r="TAQ667" s="669"/>
      <c r="TAR667" s="669"/>
      <c r="TAS667" s="669"/>
      <c r="TAT667" s="669"/>
      <c r="TAU667" s="669"/>
      <c r="TAV667" s="669"/>
      <c r="TAW667" s="670" t="s">
        <v>1307</v>
      </c>
      <c r="TAX667" s="669"/>
      <c r="TAY667" s="669"/>
      <c r="TAZ667" s="669"/>
      <c r="TBA667" s="669"/>
      <c r="TBB667" s="669"/>
      <c r="TBC667" s="669"/>
      <c r="TBD667" s="669"/>
      <c r="TBE667" s="670" t="s">
        <v>1307</v>
      </c>
      <c r="TBF667" s="669"/>
      <c r="TBG667" s="669"/>
      <c r="TBH667" s="669"/>
      <c r="TBI667" s="669"/>
      <c r="TBJ667" s="669"/>
      <c r="TBK667" s="669"/>
      <c r="TBL667" s="669"/>
      <c r="TBM667" s="670" t="s">
        <v>1307</v>
      </c>
      <c r="TBN667" s="669"/>
      <c r="TBO667" s="669"/>
      <c r="TBP667" s="669"/>
      <c r="TBQ667" s="669"/>
      <c r="TBR667" s="669"/>
      <c r="TBS667" s="669"/>
      <c r="TBT667" s="669"/>
      <c r="TBU667" s="670" t="s">
        <v>1307</v>
      </c>
      <c r="TBV667" s="669"/>
      <c r="TBW667" s="669"/>
      <c r="TBX667" s="669"/>
      <c r="TBY667" s="669"/>
      <c r="TBZ667" s="669"/>
      <c r="TCA667" s="669"/>
      <c r="TCB667" s="669"/>
      <c r="TCC667" s="670" t="s">
        <v>1307</v>
      </c>
      <c r="TCD667" s="669"/>
      <c r="TCE667" s="669"/>
      <c r="TCF667" s="669"/>
      <c r="TCG667" s="669"/>
      <c r="TCH667" s="669"/>
      <c r="TCI667" s="669"/>
      <c r="TCJ667" s="669"/>
      <c r="TCK667" s="670" t="s">
        <v>1307</v>
      </c>
      <c r="TCL667" s="669"/>
      <c r="TCM667" s="669"/>
      <c r="TCN667" s="669"/>
      <c r="TCO667" s="669"/>
      <c r="TCP667" s="669"/>
      <c r="TCQ667" s="669"/>
      <c r="TCR667" s="669"/>
      <c r="TCS667" s="670" t="s">
        <v>1307</v>
      </c>
      <c r="TCT667" s="669"/>
      <c r="TCU667" s="669"/>
      <c r="TCV667" s="669"/>
      <c r="TCW667" s="669"/>
      <c r="TCX667" s="669"/>
      <c r="TCY667" s="669"/>
      <c r="TCZ667" s="669"/>
      <c r="TDA667" s="670" t="s">
        <v>1307</v>
      </c>
      <c r="TDB667" s="669"/>
      <c r="TDC667" s="669"/>
      <c r="TDD667" s="669"/>
      <c r="TDE667" s="669"/>
      <c r="TDF667" s="669"/>
      <c r="TDG667" s="669"/>
      <c r="TDH667" s="669"/>
      <c r="TDI667" s="670" t="s">
        <v>1307</v>
      </c>
      <c r="TDJ667" s="669"/>
      <c r="TDK667" s="669"/>
      <c r="TDL667" s="669"/>
      <c r="TDM667" s="669"/>
      <c r="TDN667" s="669"/>
      <c r="TDO667" s="669"/>
      <c r="TDP667" s="669"/>
      <c r="TDQ667" s="670" t="s">
        <v>1307</v>
      </c>
      <c r="TDR667" s="669"/>
      <c r="TDS667" s="669"/>
      <c r="TDT667" s="669"/>
      <c r="TDU667" s="669"/>
      <c r="TDV667" s="669"/>
      <c r="TDW667" s="669"/>
      <c r="TDX667" s="669"/>
      <c r="TDY667" s="670" t="s">
        <v>1307</v>
      </c>
      <c r="TDZ667" s="669"/>
      <c r="TEA667" s="669"/>
      <c r="TEB667" s="669"/>
      <c r="TEC667" s="669"/>
      <c r="TED667" s="669"/>
      <c r="TEE667" s="669"/>
      <c r="TEF667" s="669"/>
      <c r="TEG667" s="670" t="s">
        <v>1307</v>
      </c>
      <c r="TEH667" s="669"/>
      <c r="TEI667" s="669"/>
      <c r="TEJ667" s="669"/>
      <c r="TEK667" s="669"/>
      <c r="TEL667" s="669"/>
      <c r="TEM667" s="669"/>
      <c r="TEN667" s="669"/>
      <c r="TEO667" s="670" t="s">
        <v>1307</v>
      </c>
      <c r="TEP667" s="669"/>
      <c r="TEQ667" s="669"/>
      <c r="TER667" s="669"/>
      <c r="TES667" s="669"/>
      <c r="TET667" s="669"/>
      <c r="TEU667" s="669"/>
      <c r="TEV667" s="669"/>
      <c r="TEW667" s="670" t="s">
        <v>1307</v>
      </c>
      <c r="TEX667" s="669"/>
      <c r="TEY667" s="669"/>
      <c r="TEZ667" s="669"/>
      <c r="TFA667" s="669"/>
      <c r="TFB667" s="669"/>
      <c r="TFC667" s="669"/>
      <c r="TFD667" s="669"/>
      <c r="TFE667" s="670" t="s">
        <v>1307</v>
      </c>
      <c r="TFF667" s="669"/>
      <c r="TFG667" s="669"/>
      <c r="TFH667" s="669"/>
      <c r="TFI667" s="669"/>
      <c r="TFJ667" s="669"/>
      <c r="TFK667" s="669"/>
      <c r="TFL667" s="669"/>
      <c r="TFM667" s="670" t="s">
        <v>1307</v>
      </c>
      <c r="TFN667" s="669"/>
      <c r="TFO667" s="669"/>
      <c r="TFP667" s="669"/>
      <c r="TFQ667" s="669"/>
      <c r="TFR667" s="669"/>
      <c r="TFS667" s="669"/>
      <c r="TFT667" s="669"/>
      <c r="TFU667" s="670" t="s">
        <v>1307</v>
      </c>
      <c r="TFV667" s="669"/>
      <c r="TFW667" s="669"/>
      <c r="TFX667" s="669"/>
      <c r="TFY667" s="669"/>
      <c r="TFZ667" s="669"/>
      <c r="TGA667" s="669"/>
      <c r="TGB667" s="669"/>
      <c r="TGC667" s="670" t="s">
        <v>1307</v>
      </c>
      <c r="TGD667" s="669"/>
      <c r="TGE667" s="669"/>
      <c r="TGF667" s="669"/>
      <c r="TGG667" s="669"/>
      <c r="TGH667" s="669"/>
      <c r="TGI667" s="669"/>
      <c r="TGJ667" s="669"/>
      <c r="TGK667" s="670" t="s">
        <v>1307</v>
      </c>
      <c r="TGL667" s="669"/>
      <c r="TGM667" s="669"/>
      <c r="TGN667" s="669"/>
      <c r="TGO667" s="669"/>
      <c r="TGP667" s="669"/>
      <c r="TGQ667" s="669"/>
      <c r="TGR667" s="669"/>
      <c r="TGS667" s="670" t="s">
        <v>1307</v>
      </c>
      <c r="TGT667" s="669"/>
      <c r="TGU667" s="669"/>
      <c r="TGV667" s="669"/>
      <c r="TGW667" s="669"/>
      <c r="TGX667" s="669"/>
      <c r="TGY667" s="669"/>
      <c r="TGZ667" s="669"/>
      <c r="THA667" s="670" t="s">
        <v>1307</v>
      </c>
      <c r="THB667" s="669"/>
      <c r="THC667" s="669"/>
      <c r="THD667" s="669"/>
      <c r="THE667" s="669"/>
      <c r="THF667" s="669"/>
      <c r="THG667" s="669"/>
      <c r="THH667" s="669"/>
      <c r="THI667" s="670" t="s">
        <v>1307</v>
      </c>
      <c r="THJ667" s="669"/>
      <c r="THK667" s="669"/>
      <c r="THL667" s="669"/>
      <c r="THM667" s="669"/>
      <c r="THN667" s="669"/>
      <c r="THO667" s="669"/>
      <c r="THP667" s="669"/>
      <c r="THQ667" s="670" t="s">
        <v>1307</v>
      </c>
      <c r="THR667" s="669"/>
      <c r="THS667" s="669"/>
      <c r="THT667" s="669"/>
      <c r="THU667" s="669"/>
      <c r="THV667" s="669"/>
      <c r="THW667" s="669"/>
      <c r="THX667" s="669"/>
      <c r="THY667" s="670" t="s">
        <v>1307</v>
      </c>
      <c r="THZ667" s="669"/>
      <c r="TIA667" s="669"/>
      <c r="TIB667" s="669"/>
      <c r="TIC667" s="669"/>
      <c r="TID667" s="669"/>
      <c r="TIE667" s="669"/>
      <c r="TIF667" s="669"/>
      <c r="TIG667" s="670" t="s">
        <v>1307</v>
      </c>
      <c r="TIH667" s="669"/>
      <c r="TII667" s="669"/>
      <c r="TIJ667" s="669"/>
      <c r="TIK667" s="669"/>
      <c r="TIL667" s="669"/>
      <c r="TIM667" s="669"/>
      <c r="TIN667" s="669"/>
      <c r="TIO667" s="670" t="s">
        <v>1307</v>
      </c>
      <c r="TIP667" s="669"/>
      <c r="TIQ667" s="669"/>
      <c r="TIR667" s="669"/>
      <c r="TIS667" s="669"/>
      <c r="TIT667" s="669"/>
      <c r="TIU667" s="669"/>
      <c r="TIV667" s="669"/>
      <c r="TIW667" s="670" t="s">
        <v>1307</v>
      </c>
      <c r="TIX667" s="669"/>
      <c r="TIY667" s="669"/>
      <c r="TIZ667" s="669"/>
      <c r="TJA667" s="669"/>
      <c r="TJB667" s="669"/>
      <c r="TJC667" s="669"/>
      <c r="TJD667" s="669"/>
      <c r="TJE667" s="670" t="s">
        <v>1307</v>
      </c>
      <c r="TJF667" s="669"/>
      <c r="TJG667" s="669"/>
      <c r="TJH667" s="669"/>
      <c r="TJI667" s="669"/>
      <c r="TJJ667" s="669"/>
      <c r="TJK667" s="669"/>
      <c r="TJL667" s="669"/>
      <c r="TJM667" s="670" t="s">
        <v>1307</v>
      </c>
      <c r="TJN667" s="669"/>
      <c r="TJO667" s="669"/>
      <c r="TJP667" s="669"/>
      <c r="TJQ667" s="669"/>
      <c r="TJR667" s="669"/>
      <c r="TJS667" s="669"/>
      <c r="TJT667" s="669"/>
      <c r="TJU667" s="670" t="s">
        <v>1307</v>
      </c>
      <c r="TJV667" s="669"/>
      <c r="TJW667" s="669"/>
      <c r="TJX667" s="669"/>
      <c r="TJY667" s="669"/>
      <c r="TJZ667" s="669"/>
      <c r="TKA667" s="669"/>
      <c r="TKB667" s="669"/>
      <c r="TKC667" s="670" t="s">
        <v>1307</v>
      </c>
      <c r="TKD667" s="669"/>
      <c r="TKE667" s="669"/>
      <c r="TKF667" s="669"/>
      <c r="TKG667" s="669"/>
      <c r="TKH667" s="669"/>
      <c r="TKI667" s="669"/>
      <c r="TKJ667" s="669"/>
      <c r="TKK667" s="670" t="s">
        <v>1307</v>
      </c>
      <c r="TKL667" s="669"/>
      <c r="TKM667" s="669"/>
      <c r="TKN667" s="669"/>
      <c r="TKO667" s="669"/>
      <c r="TKP667" s="669"/>
      <c r="TKQ667" s="669"/>
      <c r="TKR667" s="669"/>
      <c r="TKS667" s="670" t="s">
        <v>1307</v>
      </c>
      <c r="TKT667" s="669"/>
      <c r="TKU667" s="669"/>
      <c r="TKV667" s="669"/>
      <c r="TKW667" s="669"/>
      <c r="TKX667" s="669"/>
      <c r="TKY667" s="669"/>
      <c r="TKZ667" s="669"/>
      <c r="TLA667" s="670" t="s">
        <v>1307</v>
      </c>
      <c r="TLB667" s="669"/>
      <c r="TLC667" s="669"/>
      <c r="TLD667" s="669"/>
      <c r="TLE667" s="669"/>
      <c r="TLF667" s="669"/>
      <c r="TLG667" s="669"/>
      <c r="TLH667" s="669"/>
      <c r="TLI667" s="670" t="s">
        <v>1307</v>
      </c>
      <c r="TLJ667" s="669"/>
      <c r="TLK667" s="669"/>
      <c r="TLL667" s="669"/>
      <c r="TLM667" s="669"/>
      <c r="TLN667" s="669"/>
      <c r="TLO667" s="669"/>
      <c r="TLP667" s="669"/>
      <c r="TLQ667" s="670" t="s">
        <v>1307</v>
      </c>
      <c r="TLR667" s="669"/>
      <c r="TLS667" s="669"/>
      <c r="TLT667" s="669"/>
      <c r="TLU667" s="669"/>
      <c r="TLV667" s="669"/>
      <c r="TLW667" s="669"/>
      <c r="TLX667" s="669"/>
      <c r="TLY667" s="670" t="s">
        <v>1307</v>
      </c>
      <c r="TLZ667" s="669"/>
      <c r="TMA667" s="669"/>
      <c r="TMB667" s="669"/>
      <c r="TMC667" s="669"/>
      <c r="TMD667" s="669"/>
      <c r="TME667" s="669"/>
      <c r="TMF667" s="669"/>
      <c r="TMG667" s="670" t="s">
        <v>1307</v>
      </c>
      <c r="TMH667" s="669"/>
      <c r="TMI667" s="669"/>
      <c r="TMJ667" s="669"/>
      <c r="TMK667" s="669"/>
      <c r="TML667" s="669"/>
      <c r="TMM667" s="669"/>
      <c r="TMN667" s="669"/>
      <c r="TMO667" s="670" t="s">
        <v>1307</v>
      </c>
      <c r="TMP667" s="669"/>
      <c r="TMQ667" s="669"/>
      <c r="TMR667" s="669"/>
      <c r="TMS667" s="669"/>
      <c r="TMT667" s="669"/>
      <c r="TMU667" s="669"/>
      <c r="TMV667" s="669"/>
      <c r="TMW667" s="670" t="s">
        <v>1307</v>
      </c>
      <c r="TMX667" s="669"/>
      <c r="TMY667" s="669"/>
      <c r="TMZ667" s="669"/>
      <c r="TNA667" s="669"/>
      <c r="TNB667" s="669"/>
      <c r="TNC667" s="669"/>
      <c r="TND667" s="669"/>
      <c r="TNE667" s="670" t="s">
        <v>1307</v>
      </c>
      <c r="TNF667" s="669"/>
      <c r="TNG667" s="669"/>
      <c r="TNH667" s="669"/>
      <c r="TNI667" s="669"/>
      <c r="TNJ667" s="669"/>
      <c r="TNK667" s="669"/>
      <c r="TNL667" s="669"/>
      <c r="TNM667" s="670" t="s">
        <v>1307</v>
      </c>
      <c r="TNN667" s="669"/>
      <c r="TNO667" s="669"/>
      <c r="TNP667" s="669"/>
      <c r="TNQ667" s="669"/>
      <c r="TNR667" s="669"/>
      <c r="TNS667" s="669"/>
      <c r="TNT667" s="669"/>
      <c r="TNU667" s="670" t="s">
        <v>1307</v>
      </c>
      <c r="TNV667" s="669"/>
      <c r="TNW667" s="669"/>
      <c r="TNX667" s="669"/>
      <c r="TNY667" s="669"/>
      <c r="TNZ667" s="669"/>
      <c r="TOA667" s="669"/>
      <c r="TOB667" s="669"/>
      <c r="TOC667" s="670" t="s">
        <v>1307</v>
      </c>
      <c r="TOD667" s="669"/>
      <c r="TOE667" s="669"/>
      <c r="TOF667" s="669"/>
      <c r="TOG667" s="669"/>
      <c r="TOH667" s="669"/>
      <c r="TOI667" s="669"/>
      <c r="TOJ667" s="669"/>
      <c r="TOK667" s="670" t="s">
        <v>1307</v>
      </c>
      <c r="TOL667" s="669"/>
      <c r="TOM667" s="669"/>
      <c r="TON667" s="669"/>
      <c r="TOO667" s="669"/>
      <c r="TOP667" s="669"/>
      <c r="TOQ667" s="669"/>
      <c r="TOR667" s="669"/>
      <c r="TOS667" s="670" t="s">
        <v>1307</v>
      </c>
      <c r="TOT667" s="669"/>
      <c r="TOU667" s="669"/>
      <c r="TOV667" s="669"/>
      <c r="TOW667" s="669"/>
      <c r="TOX667" s="669"/>
      <c r="TOY667" s="669"/>
      <c r="TOZ667" s="669"/>
      <c r="TPA667" s="670" t="s">
        <v>1307</v>
      </c>
      <c r="TPB667" s="669"/>
      <c r="TPC667" s="669"/>
      <c r="TPD667" s="669"/>
      <c r="TPE667" s="669"/>
      <c r="TPF667" s="669"/>
      <c r="TPG667" s="669"/>
      <c r="TPH667" s="669"/>
      <c r="TPI667" s="670" t="s">
        <v>1307</v>
      </c>
      <c r="TPJ667" s="669"/>
      <c r="TPK667" s="669"/>
      <c r="TPL667" s="669"/>
      <c r="TPM667" s="669"/>
      <c r="TPN667" s="669"/>
      <c r="TPO667" s="669"/>
      <c r="TPP667" s="669"/>
      <c r="TPQ667" s="670" t="s">
        <v>1307</v>
      </c>
      <c r="TPR667" s="669"/>
      <c r="TPS667" s="669"/>
      <c r="TPT667" s="669"/>
      <c r="TPU667" s="669"/>
      <c r="TPV667" s="669"/>
      <c r="TPW667" s="669"/>
      <c r="TPX667" s="669"/>
      <c r="TPY667" s="670" t="s">
        <v>1307</v>
      </c>
      <c r="TPZ667" s="669"/>
      <c r="TQA667" s="669"/>
      <c r="TQB667" s="669"/>
      <c r="TQC667" s="669"/>
      <c r="TQD667" s="669"/>
      <c r="TQE667" s="669"/>
      <c r="TQF667" s="669"/>
      <c r="TQG667" s="670" t="s">
        <v>1307</v>
      </c>
      <c r="TQH667" s="669"/>
      <c r="TQI667" s="669"/>
      <c r="TQJ667" s="669"/>
      <c r="TQK667" s="669"/>
      <c r="TQL667" s="669"/>
      <c r="TQM667" s="669"/>
      <c r="TQN667" s="669"/>
      <c r="TQO667" s="670" t="s">
        <v>1307</v>
      </c>
      <c r="TQP667" s="669"/>
      <c r="TQQ667" s="669"/>
      <c r="TQR667" s="669"/>
      <c r="TQS667" s="669"/>
      <c r="TQT667" s="669"/>
      <c r="TQU667" s="669"/>
      <c r="TQV667" s="669"/>
      <c r="TQW667" s="670" t="s">
        <v>1307</v>
      </c>
      <c r="TQX667" s="669"/>
      <c r="TQY667" s="669"/>
      <c r="TQZ667" s="669"/>
      <c r="TRA667" s="669"/>
      <c r="TRB667" s="669"/>
      <c r="TRC667" s="669"/>
      <c r="TRD667" s="669"/>
      <c r="TRE667" s="670" t="s">
        <v>1307</v>
      </c>
      <c r="TRF667" s="669"/>
      <c r="TRG667" s="669"/>
      <c r="TRH667" s="669"/>
      <c r="TRI667" s="669"/>
      <c r="TRJ667" s="669"/>
      <c r="TRK667" s="669"/>
      <c r="TRL667" s="669"/>
      <c r="TRM667" s="670" t="s">
        <v>1307</v>
      </c>
      <c r="TRN667" s="669"/>
      <c r="TRO667" s="669"/>
      <c r="TRP667" s="669"/>
      <c r="TRQ667" s="669"/>
      <c r="TRR667" s="669"/>
      <c r="TRS667" s="669"/>
      <c r="TRT667" s="669"/>
      <c r="TRU667" s="670" t="s">
        <v>1307</v>
      </c>
      <c r="TRV667" s="669"/>
      <c r="TRW667" s="669"/>
      <c r="TRX667" s="669"/>
      <c r="TRY667" s="669"/>
      <c r="TRZ667" s="669"/>
      <c r="TSA667" s="669"/>
      <c r="TSB667" s="669"/>
      <c r="TSC667" s="670" t="s">
        <v>1307</v>
      </c>
      <c r="TSD667" s="669"/>
      <c r="TSE667" s="669"/>
      <c r="TSF667" s="669"/>
      <c r="TSG667" s="669"/>
      <c r="TSH667" s="669"/>
      <c r="TSI667" s="669"/>
      <c r="TSJ667" s="669"/>
      <c r="TSK667" s="670" t="s">
        <v>1307</v>
      </c>
      <c r="TSL667" s="669"/>
      <c r="TSM667" s="669"/>
      <c r="TSN667" s="669"/>
      <c r="TSO667" s="669"/>
      <c r="TSP667" s="669"/>
      <c r="TSQ667" s="669"/>
      <c r="TSR667" s="669"/>
      <c r="TSS667" s="670" t="s">
        <v>1307</v>
      </c>
      <c r="TST667" s="669"/>
      <c r="TSU667" s="669"/>
      <c r="TSV667" s="669"/>
      <c r="TSW667" s="669"/>
      <c r="TSX667" s="669"/>
      <c r="TSY667" s="669"/>
      <c r="TSZ667" s="669"/>
      <c r="TTA667" s="670" t="s">
        <v>1307</v>
      </c>
      <c r="TTB667" s="669"/>
      <c r="TTC667" s="669"/>
      <c r="TTD667" s="669"/>
      <c r="TTE667" s="669"/>
      <c r="TTF667" s="669"/>
      <c r="TTG667" s="669"/>
      <c r="TTH667" s="669"/>
      <c r="TTI667" s="670" t="s">
        <v>1307</v>
      </c>
      <c r="TTJ667" s="669"/>
      <c r="TTK667" s="669"/>
      <c r="TTL667" s="669"/>
      <c r="TTM667" s="669"/>
      <c r="TTN667" s="669"/>
      <c r="TTO667" s="669"/>
      <c r="TTP667" s="669"/>
      <c r="TTQ667" s="670" t="s">
        <v>1307</v>
      </c>
      <c r="TTR667" s="669"/>
      <c r="TTS667" s="669"/>
      <c r="TTT667" s="669"/>
      <c r="TTU667" s="669"/>
      <c r="TTV667" s="669"/>
      <c r="TTW667" s="669"/>
      <c r="TTX667" s="669"/>
      <c r="TTY667" s="670" t="s">
        <v>1307</v>
      </c>
      <c r="TTZ667" s="669"/>
      <c r="TUA667" s="669"/>
      <c r="TUB667" s="669"/>
      <c r="TUC667" s="669"/>
      <c r="TUD667" s="669"/>
      <c r="TUE667" s="669"/>
      <c r="TUF667" s="669"/>
      <c r="TUG667" s="670" t="s">
        <v>1307</v>
      </c>
      <c r="TUH667" s="669"/>
      <c r="TUI667" s="669"/>
      <c r="TUJ667" s="669"/>
      <c r="TUK667" s="669"/>
      <c r="TUL667" s="669"/>
      <c r="TUM667" s="669"/>
      <c r="TUN667" s="669"/>
      <c r="TUO667" s="670" t="s">
        <v>1307</v>
      </c>
      <c r="TUP667" s="669"/>
      <c r="TUQ667" s="669"/>
      <c r="TUR667" s="669"/>
      <c r="TUS667" s="669"/>
      <c r="TUT667" s="669"/>
      <c r="TUU667" s="669"/>
      <c r="TUV667" s="669"/>
      <c r="TUW667" s="670" t="s">
        <v>1307</v>
      </c>
      <c r="TUX667" s="669"/>
      <c r="TUY667" s="669"/>
      <c r="TUZ667" s="669"/>
      <c r="TVA667" s="669"/>
      <c r="TVB667" s="669"/>
      <c r="TVC667" s="669"/>
      <c r="TVD667" s="669"/>
      <c r="TVE667" s="670" t="s">
        <v>1307</v>
      </c>
      <c r="TVF667" s="669"/>
      <c r="TVG667" s="669"/>
      <c r="TVH667" s="669"/>
      <c r="TVI667" s="669"/>
      <c r="TVJ667" s="669"/>
      <c r="TVK667" s="669"/>
      <c r="TVL667" s="669"/>
      <c r="TVM667" s="670" t="s">
        <v>1307</v>
      </c>
      <c r="TVN667" s="669"/>
      <c r="TVO667" s="669"/>
      <c r="TVP667" s="669"/>
      <c r="TVQ667" s="669"/>
      <c r="TVR667" s="669"/>
      <c r="TVS667" s="669"/>
      <c r="TVT667" s="669"/>
      <c r="TVU667" s="670" t="s">
        <v>1307</v>
      </c>
      <c r="TVV667" s="669"/>
      <c r="TVW667" s="669"/>
      <c r="TVX667" s="669"/>
      <c r="TVY667" s="669"/>
      <c r="TVZ667" s="669"/>
      <c r="TWA667" s="669"/>
      <c r="TWB667" s="669"/>
      <c r="TWC667" s="670" t="s">
        <v>1307</v>
      </c>
      <c r="TWD667" s="669"/>
      <c r="TWE667" s="669"/>
      <c r="TWF667" s="669"/>
      <c r="TWG667" s="669"/>
      <c r="TWH667" s="669"/>
      <c r="TWI667" s="669"/>
      <c r="TWJ667" s="669"/>
      <c r="TWK667" s="670" t="s">
        <v>1307</v>
      </c>
      <c r="TWL667" s="669"/>
      <c r="TWM667" s="669"/>
      <c r="TWN667" s="669"/>
      <c r="TWO667" s="669"/>
      <c r="TWP667" s="669"/>
      <c r="TWQ667" s="669"/>
      <c r="TWR667" s="669"/>
      <c r="TWS667" s="670" t="s">
        <v>1307</v>
      </c>
      <c r="TWT667" s="669"/>
      <c r="TWU667" s="669"/>
      <c r="TWV667" s="669"/>
      <c r="TWW667" s="669"/>
      <c r="TWX667" s="669"/>
      <c r="TWY667" s="669"/>
      <c r="TWZ667" s="669"/>
      <c r="TXA667" s="670" t="s">
        <v>1307</v>
      </c>
      <c r="TXB667" s="669"/>
      <c r="TXC667" s="669"/>
      <c r="TXD667" s="669"/>
      <c r="TXE667" s="669"/>
      <c r="TXF667" s="669"/>
      <c r="TXG667" s="669"/>
      <c r="TXH667" s="669"/>
      <c r="TXI667" s="670" t="s">
        <v>1307</v>
      </c>
      <c r="TXJ667" s="669"/>
      <c r="TXK667" s="669"/>
      <c r="TXL667" s="669"/>
      <c r="TXM667" s="669"/>
      <c r="TXN667" s="669"/>
      <c r="TXO667" s="669"/>
      <c r="TXP667" s="669"/>
      <c r="TXQ667" s="670" t="s">
        <v>1307</v>
      </c>
      <c r="TXR667" s="669"/>
      <c r="TXS667" s="669"/>
      <c r="TXT667" s="669"/>
      <c r="TXU667" s="669"/>
      <c r="TXV667" s="669"/>
      <c r="TXW667" s="669"/>
      <c r="TXX667" s="669"/>
      <c r="TXY667" s="670" t="s">
        <v>1307</v>
      </c>
      <c r="TXZ667" s="669"/>
      <c r="TYA667" s="669"/>
      <c r="TYB667" s="669"/>
      <c r="TYC667" s="669"/>
      <c r="TYD667" s="669"/>
      <c r="TYE667" s="669"/>
      <c r="TYF667" s="669"/>
      <c r="TYG667" s="670" t="s">
        <v>1307</v>
      </c>
      <c r="TYH667" s="669"/>
      <c r="TYI667" s="669"/>
      <c r="TYJ667" s="669"/>
      <c r="TYK667" s="669"/>
      <c r="TYL667" s="669"/>
      <c r="TYM667" s="669"/>
      <c r="TYN667" s="669"/>
      <c r="TYO667" s="670" t="s">
        <v>1307</v>
      </c>
      <c r="TYP667" s="669"/>
      <c r="TYQ667" s="669"/>
      <c r="TYR667" s="669"/>
      <c r="TYS667" s="669"/>
      <c r="TYT667" s="669"/>
      <c r="TYU667" s="669"/>
      <c r="TYV667" s="669"/>
      <c r="TYW667" s="670" t="s">
        <v>1307</v>
      </c>
      <c r="TYX667" s="669"/>
      <c r="TYY667" s="669"/>
      <c r="TYZ667" s="669"/>
      <c r="TZA667" s="669"/>
      <c r="TZB667" s="669"/>
      <c r="TZC667" s="669"/>
      <c r="TZD667" s="669"/>
      <c r="TZE667" s="670" t="s">
        <v>1307</v>
      </c>
      <c r="TZF667" s="669"/>
      <c r="TZG667" s="669"/>
      <c r="TZH667" s="669"/>
      <c r="TZI667" s="669"/>
      <c r="TZJ667" s="669"/>
      <c r="TZK667" s="669"/>
      <c r="TZL667" s="669"/>
      <c r="TZM667" s="670" t="s">
        <v>1307</v>
      </c>
      <c r="TZN667" s="669"/>
      <c r="TZO667" s="669"/>
      <c r="TZP667" s="669"/>
      <c r="TZQ667" s="669"/>
      <c r="TZR667" s="669"/>
      <c r="TZS667" s="669"/>
      <c r="TZT667" s="669"/>
      <c r="TZU667" s="670" t="s">
        <v>1307</v>
      </c>
      <c r="TZV667" s="669"/>
      <c r="TZW667" s="669"/>
      <c r="TZX667" s="669"/>
      <c r="TZY667" s="669"/>
      <c r="TZZ667" s="669"/>
      <c r="UAA667" s="669"/>
      <c r="UAB667" s="669"/>
      <c r="UAC667" s="670" t="s">
        <v>1307</v>
      </c>
      <c r="UAD667" s="669"/>
      <c r="UAE667" s="669"/>
      <c r="UAF667" s="669"/>
      <c r="UAG667" s="669"/>
      <c r="UAH667" s="669"/>
      <c r="UAI667" s="669"/>
      <c r="UAJ667" s="669"/>
      <c r="UAK667" s="670" t="s">
        <v>1307</v>
      </c>
      <c r="UAL667" s="669"/>
      <c r="UAM667" s="669"/>
      <c r="UAN667" s="669"/>
      <c r="UAO667" s="669"/>
      <c r="UAP667" s="669"/>
      <c r="UAQ667" s="669"/>
      <c r="UAR667" s="669"/>
      <c r="UAS667" s="670" t="s">
        <v>1307</v>
      </c>
      <c r="UAT667" s="669"/>
      <c r="UAU667" s="669"/>
      <c r="UAV667" s="669"/>
      <c r="UAW667" s="669"/>
      <c r="UAX667" s="669"/>
      <c r="UAY667" s="669"/>
      <c r="UAZ667" s="669"/>
      <c r="UBA667" s="670" t="s">
        <v>1307</v>
      </c>
      <c r="UBB667" s="669"/>
      <c r="UBC667" s="669"/>
      <c r="UBD667" s="669"/>
      <c r="UBE667" s="669"/>
      <c r="UBF667" s="669"/>
      <c r="UBG667" s="669"/>
      <c r="UBH667" s="669"/>
      <c r="UBI667" s="670" t="s">
        <v>1307</v>
      </c>
      <c r="UBJ667" s="669"/>
      <c r="UBK667" s="669"/>
      <c r="UBL667" s="669"/>
      <c r="UBM667" s="669"/>
      <c r="UBN667" s="669"/>
      <c r="UBO667" s="669"/>
      <c r="UBP667" s="669"/>
      <c r="UBQ667" s="670" t="s">
        <v>1307</v>
      </c>
      <c r="UBR667" s="669"/>
      <c r="UBS667" s="669"/>
      <c r="UBT667" s="669"/>
      <c r="UBU667" s="669"/>
      <c r="UBV667" s="669"/>
      <c r="UBW667" s="669"/>
      <c r="UBX667" s="669"/>
      <c r="UBY667" s="670" t="s">
        <v>1307</v>
      </c>
      <c r="UBZ667" s="669"/>
      <c r="UCA667" s="669"/>
      <c r="UCB667" s="669"/>
      <c r="UCC667" s="669"/>
      <c r="UCD667" s="669"/>
      <c r="UCE667" s="669"/>
      <c r="UCF667" s="669"/>
      <c r="UCG667" s="670" t="s">
        <v>1307</v>
      </c>
      <c r="UCH667" s="669"/>
      <c r="UCI667" s="669"/>
      <c r="UCJ667" s="669"/>
      <c r="UCK667" s="669"/>
      <c r="UCL667" s="669"/>
      <c r="UCM667" s="669"/>
      <c r="UCN667" s="669"/>
      <c r="UCO667" s="670" t="s">
        <v>1307</v>
      </c>
      <c r="UCP667" s="669"/>
      <c r="UCQ667" s="669"/>
      <c r="UCR667" s="669"/>
      <c r="UCS667" s="669"/>
      <c r="UCT667" s="669"/>
      <c r="UCU667" s="669"/>
      <c r="UCV667" s="669"/>
      <c r="UCW667" s="670" t="s">
        <v>1307</v>
      </c>
      <c r="UCX667" s="669"/>
      <c r="UCY667" s="669"/>
      <c r="UCZ667" s="669"/>
      <c r="UDA667" s="669"/>
      <c r="UDB667" s="669"/>
      <c r="UDC667" s="669"/>
      <c r="UDD667" s="669"/>
      <c r="UDE667" s="670" t="s">
        <v>1307</v>
      </c>
      <c r="UDF667" s="669"/>
      <c r="UDG667" s="669"/>
      <c r="UDH667" s="669"/>
      <c r="UDI667" s="669"/>
      <c r="UDJ667" s="669"/>
      <c r="UDK667" s="669"/>
      <c r="UDL667" s="669"/>
      <c r="UDM667" s="670" t="s">
        <v>1307</v>
      </c>
      <c r="UDN667" s="669"/>
      <c r="UDO667" s="669"/>
      <c r="UDP667" s="669"/>
      <c r="UDQ667" s="669"/>
      <c r="UDR667" s="669"/>
      <c r="UDS667" s="669"/>
      <c r="UDT667" s="669"/>
      <c r="UDU667" s="670" t="s">
        <v>1307</v>
      </c>
      <c r="UDV667" s="669"/>
      <c r="UDW667" s="669"/>
      <c r="UDX667" s="669"/>
      <c r="UDY667" s="669"/>
      <c r="UDZ667" s="669"/>
      <c r="UEA667" s="669"/>
      <c r="UEB667" s="669"/>
      <c r="UEC667" s="670" t="s">
        <v>1307</v>
      </c>
      <c r="UED667" s="669"/>
      <c r="UEE667" s="669"/>
      <c r="UEF667" s="669"/>
      <c r="UEG667" s="669"/>
      <c r="UEH667" s="669"/>
      <c r="UEI667" s="669"/>
      <c r="UEJ667" s="669"/>
      <c r="UEK667" s="670" t="s">
        <v>1307</v>
      </c>
      <c r="UEL667" s="669"/>
      <c r="UEM667" s="669"/>
      <c r="UEN667" s="669"/>
      <c r="UEO667" s="669"/>
      <c r="UEP667" s="669"/>
      <c r="UEQ667" s="669"/>
      <c r="UER667" s="669"/>
      <c r="UES667" s="670" t="s">
        <v>1307</v>
      </c>
      <c r="UET667" s="669"/>
      <c r="UEU667" s="669"/>
      <c r="UEV667" s="669"/>
      <c r="UEW667" s="669"/>
      <c r="UEX667" s="669"/>
      <c r="UEY667" s="669"/>
      <c r="UEZ667" s="669"/>
      <c r="UFA667" s="670" t="s">
        <v>1307</v>
      </c>
      <c r="UFB667" s="669"/>
      <c r="UFC667" s="669"/>
      <c r="UFD667" s="669"/>
      <c r="UFE667" s="669"/>
      <c r="UFF667" s="669"/>
      <c r="UFG667" s="669"/>
      <c r="UFH667" s="669"/>
      <c r="UFI667" s="670" t="s">
        <v>1307</v>
      </c>
      <c r="UFJ667" s="669"/>
      <c r="UFK667" s="669"/>
      <c r="UFL667" s="669"/>
      <c r="UFM667" s="669"/>
      <c r="UFN667" s="669"/>
      <c r="UFO667" s="669"/>
      <c r="UFP667" s="669"/>
      <c r="UFQ667" s="670" t="s">
        <v>1307</v>
      </c>
      <c r="UFR667" s="669"/>
      <c r="UFS667" s="669"/>
      <c r="UFT667" s="669"/>
      <c r="UFU667" s="669"/>
      <c r="UFV667" s="669"/>
      <c r="UFW667" s="669"/>
      <c r="UFX667" s="669"/>
      <c r="UFY667" s="670" t="s">
        <v>1307</v>
      </c>
      <c r="UFZ667" s="669"/>
      <c r="UGA667" s="669"/>
      <c r="UGB667" s="669"/>
      <c r="UGC667" s="669"/>
      <c r="UGD667" s="669"/>
      <c r="UGE667" s="669"/>
      <c r="UGF667" s="669"/>
      <c r="UGG667" s="670" t="s">
        <v>1307</v>
      </c>
      <c r="UGH667" s="669"/>
      <c r="UGI667" s="669"/>
      <c r="UGJ667" s="669"/>
      <c r="UGK667" s="669"/>
      <c r="UGL667" s="669"/>
      <c r="UGM667" s="669"/>
      <c r="UGN667" s="669"/>
      <c r="UGO667" s="670" t="s">
        <v>1307</v>
      </c>
      <c r="UGP667" s="669"/>
      <c r="UGQ667" s="669"/>
      <c r="UGR667" s="669"/>
      <c r="UGS667" s="669"/>
      <c r="UGT667" s="669"/>
      <c r="UGU667" s="669"/>
      <c r="UGV667" s="669"/>
      <c r="UGW667" s="670" t="s">
        <v>1307</v>
      </c>
      <c r="UGX667" s="669"/>
      <c r="UGY667" s="669"/>
      <c r="UGZ667" s="669"/>
      <c r="UHA667" s="669"/>
      <c r="UHB667" s="669"/>
      <c r="UHC667" s="669"/>
      <c r="UHD667" s="669"/>
      <c r="UHE667" s="670" t="s">
        <v>1307</v>
      </c>
      <c r="UHF667" s="669"/>
      <c r="UHG667" s="669"/>
      <c r="UHH667" s="669"/>
      <c r="UHI667" s="669"/>
      <c r="UHJ667" s="669"/>
      <c r="UHK667" s="669"/>
      <c r="UHL667" s="669"/>
      <c r="UHM667" s="670" t="s">
        <v>1307</v>
      </c>
      <c r="UHN667" s="669"/>
      <c r="UHO667" s="669"/>
      <c r="UHP667" s="669"/>
      <c r="UHQ667" s="669"/>
      <c r="UHR667" s="669"/>
      <c r="UHS667" s="669"/>
      <c r="UHT667" s="669"/>
      <c r="UHU667" s="670" t="s">
        <v>1307</v>
      </c>
      <c r="UHV667" s="669"/>
      <c r="UHW667" s="669"/>
      <c r="UHX667" s="669"/>
      <c r="UHY667" s="669"/>
      <c r="UHZ667" s="669"/>
      <c r="UIA667" s="669"/>
      <c r="UIB667" s="669"/>
      <c r="UIC667" s="670" t="s">
        <v>1307</v>
      </c>
      <c r="UID667" s="669"/>
      <c r="UIE667" s="669"/>
      <c r="UIF667" s="669"/>
      <c r="UIG667" s="669"/>
      <c r="UIH667" s="669"/>
      <c r="UII667" s="669"/>
      <c r="UIJ667" s="669"/>
      <c r="UIK667" s="670" t="s">
        <v>1307</v>
      </c>
      <c r="UIL667" s="669"/>
      <c r="UIM667" s="669"/>
      <c r="UIN667" s="669"/>
      <c r="UIO667" s="669"/>
      <c r="UIP667" s="669"/>
      <c r="UIQ667" s="669"/>
      <c r="UIR667" s="669"/>
      <c r="UIS667" s="670" t="s">
        <v>1307</v>
      </c>
      <c r="UIT667" s="669"/>
      <c r="UIU667" s="669"/>
      <c r="UIV667" s="669"/>
      <c r="UIW667" s="669"/>
      <c r="UIX667" s="669"/>
      <c r="UIY667" s="669"/>
      <c r="UIZ667" s="669"/>
      <c r="UJA667" s="670" t="s">
        <v>1307</v>
      </c>
      <c r="UJB667" s="669"/>
      <c r="UJC667" s="669"/>
      <c r="UJD667" s="669"/>
      <c r="UJE667" s="669"/>
      <c r="UJF667" s="669"/>
      <c r="UJG667" s="669"/>
      <c r="UJH667" s="669"/>
      <c r="UJI667" s="670" t="s">
        <v>1307</v>
      </c>
      <c r="UJJ667" s="669"/>
      <c r="UJK667" s="669"/>
      <c r="UJL667" s="669"/>
      <c r="UJM667" s="669"/>
      <c r="UJN667" s="669"/>
      <c r="UJO667" s="669"/>
      <c r="UJP667" s="669"/>
      <c r="UJQ667" s="670" t="s">
        <v>1307</v>
      </c>
      <c r="UJR667" s="669"/>
      <c r="UJS667" s="669"/>
      <c r="UJT667" s="669"/>
      <c r="UJU667" s="669"/>
      <c r="UJV667" s="669"/>
      <c r="UJW667" s="669"/>
      <c r="UJX667" s="669"/>
      <c r="UJY667" s="670" t="s">
        <v>1307</v>
      </c>
      <c r="UJZ667" s="669"/>
      <c r="UKA667" s="669"/>
      <c r="UKB667" s="669"/>
      <c r="UKC667" s="669"/>
      <c r="UKD667" s="669"/>
      <c r="UKE667" s="669"/>
      <c r="UKF667" s="669"/>
      <c r="UKG667" s="670" t="s">
        <v>1307</v>
      </c>
      <c r="UKH667" s="669"/>
      <c r="UKI667" s="669"/>
      <c r="UKJ667" s="669"/>
      <c r="UKK667" s="669"/>
      <c r="UKL667" s="669"/>
      <c r="UKM667" s="669"/>
      <c r="UKN667" s="669"/>
      <c r="UKO667" s="670" t="s">
        <v>1307</v>
      </c>
      <c r="UKP667" s="669"/>
      <c r="UKQ667" s="669"/>
      <c r="UKR667" s="669"/>
      <c r="UKS667" s="669"/>
      <c r="UKT667" s="669"/>
      <c r="UKU667" s="669"/>
      <c r="UKV667" s="669"/>
      <c r="UKW667" s="670" t="s">
        <v>1307</v>
      </c>
      <c r="UKX667" s="669"/>
      <c r="UKY667" s="669"/>
      <c r="UKZ667" s="669"/>
      <c r="ULA667" s="669"/>
      <c r="ULB667" s="669"/>
      <c r="ULC667" s="669"/>
      <c r="ULD667" s="669"/>
      <c r="ULE667" s="670" t="s">
        <v>1307</v>
      </c>
      <c r="ULF667" s="669"/>
      <c r="ULG667" s="669"/>
      <c r="ULH667" s="669"/>
      <c r="ULI667" s="669"/>
      <c r="ULJ667" s="669"/>
      <c r="ULK667" s="669"/>
      <c r="ULL667" s="669"/>
      <c r="ULM667" s="670" t="s">
        <v>1307</v>
      </c>
      <c r="ULN667" s="669"/>
      <c r="ULO667" s="669"/>
      <c r="ULP667" s="669"/>
      <c r="ULQ667" s="669"/>
      <c r="ULR667" s="669"/>
      <c r="ULS667" s="669"/>
      <c r="ULT667" s="669"/>
      <c r="ULU667" s="670" t="s">
        <v>1307</v>
      </c>
      <c r="ULV667" s="669"/>
      <c r="ULW667" s="669"/>
      <c r="ULX667" s="669"/>
      <c r="ULY667" s="669"/>
      <c r="ULZ667" s="669"/>
      <c r="UMA667" s="669"/>
      <c r="UMB667" s="669"/>
      <c r="UMC667" s="670" t="s">
        <v>1307</v>
      </c>
      <c r="UMD667" s="669"/>
      <c r="UME667" s="669"/>
      <c r="UMF667" s="669"/>
      <c r="UMG667" s="669"/>
      <c r="UMH667" s="669"/>
      <c r="UMI667" s="669"/>
      <c r="UMJ667" s="669"/>
      <c r="UMK667" s="670" t="s">
        <v>1307</v>
      </c>
      <c r="UML667" s="669"/>
      <c r="UMM667" s="669"/>
      <c r="UMN667" s="669"/>
      <c r="UMO667" s="669"/>
      <c r="UMP667" s="669"/>
      <c r="UMQ667" s="669"/>
      <c r="UMR667" s="669"/>
      <c r="UMS667" s="670" t="s">
        <v>1307</v>
      </c>
      <c r="UMT667" s="669"/>
      <c r="UMU667" s="669"/>
      <c r="UMV667" s="669"/>
      <c r="UMW667" s="669"/>
      <c r="UMX667" s="669"/>
      <c r="UMY667" s="669"/>
      <c r="UMZ667" s="669"/>
      <c r="UNA667" s="670" t="s">
        <v>1307</v>
      </c>
      <c r="UNB667" s="669"/>
      <c r="UNC667" s="669"/>
      <c r="UND667" s="669"/>
      <c r="UNE667" s="669"/>
      <c r="UNF667" s="669"/>
      <c r="UNG667" s="669"/>
      <c r="UNH667" s="669"/>
      <c r="UNI667" s="670" t="s">
        <v>1307</v>
      </c>
      <c r="UNJ667" s="669"/>
      <c r="UNK667" s="669"/>
      <c r="UNL667" s="669"/>
      <c r="UNM667" s="669"/>
      <c r="UNN667" s="669"/>
      <c r="UNO667" s="669"/>
      <c r="UNP667" s="669"/>
      <c r="UNQ667" s="670" t="s">
        <v>1307</v>
      </c>
      <c r="UNR667" s="669"/>
      <c r="UNS667" s="669"/>
      <c r="UNT667" s="669"/>
      <c r="UNU667" s="669"/>
      <c r="UNV667" s="669"/>
      <c r="UNW667" s="669"/>
      <c r="UNX667" s="669"/>
      <c r="UNY667" s="670" t="s">
        <v>1307</v>
      </c>
      <c r="UNZ667" s="669"/>
      <c r="UOA667" s="669"/>
      <c r="UOB667" s="669"/>
      <c r="UOC667" s="669"/>
      <c r="UOD667" s="669"/>
      <c r="UOE667" s="669"/>
      <c r="UOF667" s="669"/>
      <c r="UOG667" s="670" t="s">
        <v>1307</v>
      </c>
      <c r="UOH667" s="669"/>
      <c r="UOI667" s="669"/>
      <c r="UOJ667" s="669"/>
      <c r="UOK667" s="669"/>
      <c r="UOL667" s="669"/>
      <c r="UOM667" s="669"/>
      <c r="UON667" s="669"/>
      <c r="UOO667" s="670" t="s">
        <v>1307</v>
      </c>
      <c r="UOP667" s="669"/>
      <c r="UOQ667" s="669"/>
      <c r="UOR667" s="669"/>
      <c r="UOS667" s="669"/>
      <c r="UOT667" s="669"/>
      <c r="UOU667" s="669"/>
      <c r="UOV667" s="669"/>
      <c r="UOW667" s="670" t="s">
        <v>1307</v>
      </c>
      <c r="UOX667" s="669"/>
      <c r="UOY667" s="669"/>
      <c r="UOZ667" s="669"/>
      <c r="UPA667" s="669"/>
      <c r="UPB667" s="669"/>
      <c r="UPC667" s="669"/>
      <c r="UPD667" s="669"/>
      <c r="UPE667" s="670" t="s">
        <v>1307</v>
      </c>
      <c r="UPF667" s="669"/>
      <c r="UPG667" s="669"/>
      <c r="UPH667" s="669"/>
      <c r="UPI667" s="669"/>
      <c r="UPJ667" s="669"/>
      <c r="UPK667" s="669"/>
      <c r="UPL667" s="669"/>
      <c r="UPM667" s="670" t="s">
        <v>1307</v>
      </c>
      <c r="UPN667" s="669"/>
      <c r="UPO667" s="669"/>
      <c r="UPP667" s="669"/>
      <c r="UPQ667" s="669"/>
      <c r="UPR667" s="669"/>
      <c r="UPS667" s="669"/>
      <c r="UPT667" s="669"/>
      <c r="UPU667" s="670" t="s">
        <v>1307</v>
      </c>
      <c r="UPV667" s="669"/>
      <c r="UPW667" s="669"/>
      <c r="UPX667" s="669"/>
      <c r="UPY667" s="669"/>
      <c r="UPZ667" s="669"/>
      <c r="UQA667" s="669"/>
      <c r="UQB667" s="669"/>
      <c r="UQC667" s="670" t="s">
        <v>1307</v>
      </c>
      <c r="UQD667" s="669"/>
      <c r="UQE667" s="669"/>
      <c r="UQF667" s="669"/>
      <c r="UQG667" s="669"/>
      <c r="UQH667" s="669"/>
      <c r="UQI667" s="669"/>
      <c r="UQJ667" s="669"/>
      <c r="UQK667" s="670" t="s">
        <v>1307</v>
      </c>
      <c r="UQL667" s="669"/>
      <c r="UQM667" s="669"/>
      <c r="UQN667" s="669"/>
      <c r="UQO667" s="669"/>
      <c r="UQP667" s="669"/>
      <c r="UQQ667" s="669"/>
      <c r="UQR667" s="669"/>
      <c r="UQS667" s="670" t="s">
        <v>1307</v>
      </c>
      <c r="UQT667" s="669"/>
      <c r="UQU667" s="669"/>
      <c r="UQV667" s="669"/>
      <c r="UQW667" s="669"/>
      <c r="UQX667" s="669"/>
      <c r="UQY667" s="669"/>
      <c r="UQZ667" s="669"/>
      <c r="URA667" s="670" t="s">
        <v>1307</v>
      </c>
      <c r="URB667" s="669"/>
      <c r="URC667" s="669"/>
      <c r="URD667" s="669"/>
      <c r="URE667" s="669"/>
      <c r="URF667" s="669"/>
      <c r="URG667" s="669"/>
      <c r="URH667" s="669"/>
      <c r="URI667" s="670" t="s">
        <v>1307</v>
      </c>
      <c r="URJ667" s="669"/>
      <c r="URK667" s="669"/>
      <c r="URL667" s="669"/>
      <c r="URM667" s="669"/>
      <c r="URN667" s="669"/>
      <c r="URO667" s="669"/>
      <c r="URP667" s="669"/>
      <c r="URQ667" s="670" t="s">
        <v>1307</v>
      </c>
      <c r="URR667" s="669"/>
      <c r="URS667" s="669"/>
      <c r="URT667" s="669"/>
      <c r="URU667" s="669"/>
      <c r="URV667" s="669"/>
      <c r="URW667" s="669"/>
      <c r="URX667" s="669"/>
      <c r="URY667" s="670" t="s">
        <v>1307</v>
      </c>
      <c r="URZ667" s="669"/>
      <c r="USA667" s="669"/>
      <c r="USB667" s="669"/>
      <c r="USC667" s="669"/>
      <c r="USD667" s="669"/>
      <c r="USE667" s="669"/>
      <c r="USF667" s="669"/>
      <c r="USG667" s="670" t="s">
        <v>1307</v>
      </c>
      <c r="USH667" s="669"/>
      <c r="USI667" s="669"/>
      <c r="USJ667" s="669"/>
      <c r="USK667" s="669"/>
      <c r="USL667" s="669"/>
      <c r="USM667" s="669"/>
      <c r="USN667" s="669"/>
      <c r="USO667" s="670" t="s">
        <v>1307</v>
      </c>
      <c r="USP667" s="669"/>
      <c r="USQ667" s="669"/>
      <c r="USR667" s="669"/>
      <c r="USS667" s="669"/>
      <c r="UST667" s="669"/>
      <c r="USU667" s="669"/>
      <c r="USV667" s="669"/>
      <c r="USW667" s="670" t="s">
        <v>1307</v>
      </c>
      <c r="USX667" s="669"/>
      <c r="USY667" s="669"/>
      <c r="USZ667" s="669"/>
      <c r="UTA667" s="669"/>
      <c r="UTB667" s="669"/>
      <c r="UTC667" s="669"/>
      <c r="UTD667" s="669"/>
      <c r="UTE667" s="670" t="s">
        <v>1307</v>
      </c>
      <c r="UTF667" s="669"/>
      <c r="UTG667" s="669"/>
      <c r="UTH667" s="669"/>
      <c r="UTI667" s="669"/>
      <c r="UTJ667" s="669"/>
      <c r="UTK667" s="669"/>
      <c r="UTL667" s="669"/>
      <c r="UTM667" s="670" t="s">
        <v>1307</v>
      </c>
      <c r="UTN667" s="669"/>
      <c r="UTO667" s="669"/>
      <c r="UTP667" s="669"/>
      <c r="UTQ667" s="669"/>
      <c r="UTR667" s="669"/>
      <c r="UTS667" s="669"/>
      <c r="UTT667" s="669"/>
      <c r="UTU667" s="670" t="s">
        <v>1307</v>
      </c>
      <c r="UTV667" s="669"/>
      <c r="UTW667" s="669"/>
      <c r="UTX667" s="669"/>
      <c r="UTY667" s="669"/>
      <c r="UTZ667" s="669"/>
      <c r="UUA667" s="669"/>
      <c r="UUB667" s="669"/>
      <c r="UUC667" s="670" t="s">
        <v>1307</v>
      </c>
      <c r="UUD667" s="669"/>
      <c r="UUE667" s="669"/>
      <c r="UUF667" s="669"/>
      <c r="UUG667" s="669"/>
      <c r="UUH667" s="669"/>
      <c r="UUI667" s="669"/>
      <c r="UUJ667" s="669"/>
      <c r="UUK667" s="670" t="s">
        <v>1307</v>
      </c>
      <c r="UUL667" s="669"/>
      <c r="UUM667" s="669"/>
      <c r="UUN667" s="669"/>
      <c r="UUO667" s="669"/>
      <c r="UUP667" s="669"/>
      <c r="UUQ667" s="669"/>
      <c r="UUR667" s="669"/>
      <c r="UUS667" s="670" t="s">
        <v>1307</v>
      </c>
      <c r="UUT667" s="669"/>
      <c r="UUU667" s="669"/>
      <c r="UUV667" s="669"/>
      <c r="UUW667" s="669"/>
      <c r="UUX667" s="669"/>
      <c r="UUY667" s="669"/>
      <c r="UUZ667" s="669"/>
      <c r="UVA667" s="670" t="s">
        <v>1307</v>
      </c>
      <c r="UVB667" s="669"/>
      <c r="UVC667" s="669"/>
      <c r="UVD667" s="669"/>
      <c r="UVE667" s="669"/>
      <c r="UVF667" s="669"/>
      <c r="UVG667" s="669"/>
      <c r="UVH667" s="669"/>
      <c r="UVI667" s="670" t="s">
        <v>1307</v>
      </c>
      <c r="UVJ667" s="669"/>
      <c r="UVK667" s="669"/>
      <c r="UVL667" s="669"/>
      <c r="UVM667" s="669"/>
      <c r="UVN667" s="669"/>
      <c r="UVO667" s="669"/>
      <c r="UVP667" s="669"/>
      <c r="UVQ667" s="670" t="s">
        <v>1307</v>
      </c>
      <c r="UVR667" s="669"/>
      <c r="UVS667" s="669"/>
      <c r="UVT667" s="669"/>
      <c r="UVU667" s="669"/>
      <c r="UVV667" s="669"/>
      <c r="UVW667" s="669"/>
      <c r="UVX667" s="669"/>
      <c r="UVY667" s="670" t="s">
        <v>1307</v>
      </c>
      <c r="UVZ667" s="669"/>
      <c r="UWA667" s="669"/>
      <c r="UWB667" s="669"/>
      <c r="UWC667" s="669"/>
      <c r="UWD667" s="669"/>
      <c r="UWE667" s="669"/>
      <c r="UWF667" s="669"/>
      <c r="UWG667" s="670" t="s">
        <v>1307</v>
      </c>
      <c r="UWH667" s="669"/>
      <c r="UWI667" s="669"/>
      <c r="UWJ667" s="669"/>
      <c r="UWK667" s="669"/>
      <c r="UWL667" s="669"/>
      <c r="UWM667" s="669"/>
      <c r="UWN667" s="669"/>
      <c r="UWO667" s="670" t="s">
        <v>1307</v>
      </c>
      <c r="UWP667" s="669"/>
      <c r="UWQ667" s="669"/>
      <c r="UWR667" s="669"/>
      <c r="UWS667" s="669"/>
      <c r="UWT667" s="669"/>
      <c r="UWU667" s="669"/>
      <c r="UWV667" s="669"/>
      <c r="UWW667" s="670" t="s">
        <v>1307</v>
      </c>
      <c r="UWX667" s="669"/>
      <c r="UWY667" s="669"/>
      <c r="UWZ667" s="669"/>
      <c r="UXA667" s="669"/>
      <c r="UXB667" s="669"/>
      <c r="UXC667" s="669"/>
      <c r="UXD667" s="669"/>
      <c r="UXE667" s="670" t="s">
        <v>1307</v>
      </c>
      <c r="UXF667" s="669"/>
      <c r="UXG667" s="669"/>
      <c r="UXH667" s="669"/>
      <c r="UXI667" s="669"/>
      <c r="UXJ667" s="669"/>
      <c r="UXK667" s="669"/>
      <c r="UXL667" s="669"/>
      <c r="UXM667" s="670" t="s">
        <v>1307</v>
      </c>
      <c r="UXN667" s="669"/>
      <c r="UXO667" s="669"/>
      <c r="UXP667" s="669"/>
      <c r="UXQ667" s="669"/>
      <c r="UXR667" s="669"/>
      <c r="UXS667" s="669"/>
      <c r="UXT667" s="669"/>
      <c r="UXU667" s="670" t="s">
        <v>1307</v>
      </c>
      <c r="UXV667" s="669"/>
      <c r="UXW667" s="669"/>
      <c r="UXX667" s="669"/>
      <c r="UXY667" s="669"/>
      <c r="UXZ667" s="669"/>
      <c r="UYA667" s="669"/>
      <c r="UYB667" s="669"/>
      <c r="UYC667" s="670" t="s">
        <v>1307</v>
      </c>
      <c r="UYD667" s="669"/>
      <c r="UYE667" s="669"/>
      <c r="UYF667" s="669"/>
      <c r="UYG667" s="669"/>
      <c r="UYH667" s="669"/>
      <c r="UYI667" s="669"/>
      <c r="UYJ667" s="669"/>
      <c r="UYK667" s="670" t="s">
        <v>1307</v>
      </c>
      <c r="UYL667" s="669"/>
      <c r="UYM667" s="669"/>
      <c r="UYN667" s="669"/>
      <c r="UYO667" s="669"/>
      <c r="UYP667" s="669"/>
      <c r="UYQ667" s="669"/>
      <c r="UYR667" s="669"/>
      <c r="UYS667" s="670" t="s">
        <v>1307</v>
      </c>
      <c r="UYT667" s="669"/>
      <c r="UYU667" s="669"/>
      <c r="UYV667" s="669"/>
      <c r="UYW667" s="669"/>
      <c r="UYX667" s="669"/>
      <c r="UYY667" s="669"/>
      <c r="UYZ667" s="669"/>
      <c r="UZA667" s="670" t="s">
        <v>1307</v>
      </c>
      <c r="UZB667" s="669"/>
      <c r="UZC667" s="669"/>
      <c r="UZD667" s="669"/>
      <c r="UZE667" s="669"/>
      <c r="UZF667" s="669"/>
      <c r="UZG667" s="669"/>
      <c r="UZH667" s="669"/>
      <c r="UZI667" s="670" t="s">
        <v>1307</v>
      </c>
      <c r="UZJ667" s="669"/>
      <c r="UZK667" s="669"/>
      <c r="UZL667" s="669"/>
      <c r="UZM667" s="669"/>
      <c r="UZN667" s="669"/>
      <c r="UZO667" s="669"/>
      <c r="UZP667" s="669"/>
      <c r="UZQ667" s="670" t="s">
        <v>1307</v>
      </c>
      <c r="UZR667" s="669"/>
      <c r="UZS667" s="669"/>
      <c r="UZT667" s="669"/>
      <c r="UZU667" s="669"/>
      <c r="UZV667" s="669"/>
      <c r="UZW667" s="669"/>
      <c r="UZX667" s="669"/>
      <c r="UZY667" s="670" t="s">
        <v>1307</v>
      </c>
      <c r="UZZ667" s="669"/>
      <c r="VAA667" s="669"/>
      <c r="VAB667" s="669"/>
      <c r="VAC667" s="669"/>
      <c r="VAD667" s="669"/>
      <c r="VAE667" s="669"/>
      <c r="VAF667" s="669"/>
      <c r="VAG667" s="670" t="s">
        <v>1307</v>
      </c>
      <c r="VAH667" s="669"/>
      <c r="VAI667" s="669"/>
      <c r="VAJ667" s="669"/>
      <c r="VAK667" s="669"/>
      <c r="VAL667" s="669"/>
      <c r="VAM667" s="669"/>
      <c r="VAN667" s="669"/>
      <c r="VAO667" s="670" t="s">
        <v>1307</v>
      </c>
      <c r="VAP667" s="669"/>
      <c r="VAQ667" s="669"/>
      <c r="VAR667" s="669"/>
      <c r="VAS667" s="669"/>
      <c r="VAT667" s="669"/>
      <c r="VAU667" s="669"/>
      <c r="VAV667" s="669"/>
      <c r="VAW667" s="670" t="s">
        <v>1307</v>
      </c>
      <c r="VAX667" s="669"/>
      <c r="VAY667" s="669"/>
      <c r="VAZ667" s="669"/>
      <c r="VBA667" s="669"/>
      <c r="VBB667" s="669"/>
      <c r="VBC667" s="669"/>
      <c r="VBD667" s="669"/>
      <c r="VBE667" s="670" t="s">
        <v>1307</v>
      </c>
      <c r="VBF667" s="669"/>
      <c r="VBG667" s="669"/>
      <c r="VBH667" s="669"/>
      <c r="VBI667" s="669"/>
      <c r="VBJ667" s="669"/>
      <c r="VBK667" s="669"/>
      <c r="VBL667" s="669"/>
      <c r="VBM667" s="670" t="s">
        <v>1307</v>
      </c>
      <c r="VBN667" s="669"/>
      <c r="VBO667" s="669"/>
      <c r="VBP667" s="669"/>
      <c r="VBQ667" s="669"/>
      <c r="VBR667" s="669"/>
      <c r="VBS667" s="669"/>
      <c r="VBT667" s="669"/>
      <c r="VBU667" s="670" t="s">
        <v>1307</v>
      </c>
      <c r="VBV667" s="669"/>
      <c r="VBW667" s="669"/>
      <c r="VBX667" s="669"/>
      <c r="VBY667" s="669"/>
      <c r="VBZ667" s="669"/>
      <c r="VCA667" s="669"/>
      <c r="VCB667" s="669"/>
      <c r="VCC667" s="670" t="s">
        <v>1307</v>
      </c>
      <c r="VCD667" s="669"/>
      <c r="VCE667" s="669"/>
      <c r="VCF667" s="669"/>
      <c r="VCG667" s="669"/>
      <c r="VCH667" s="669"/>
      <c r="VCI667" s="669"/>
      <c r="VCJ667" s="669"/>
      <c r="VCK667" s="670" t="s">
        <v>1307</v>
      </c>
      <c r="VCL667" s="669"/>
      <c r="VCM667" s="669"/>
      <c r="VCN667" s="669"/>
      <c r="VCO667" s="669"/>
      <c r="VCP667" s="669"/>
      <c r="VCQ667" s="669"/>
      <c r="VCR667" s="669"/>
      <c r="VCS667" s="670" t="s">
        <v>1307</v>
      </c>
      <c r="VCT667" s="669"/>
      <c r="VCU667" s="669"/>
      <c r="VCV667" s="669"/>
      <c r="VCW667" s="669"/>
      <c r="VCX667" s="669"/>
      <c r="VCY667" s="669"/>
      <c r="VCZ667" s="669"/>
      <c r="VDA667" s="670" t="s">
        <v>1307</v>
      </c>
      <c r="VDB667" s="669"/>
      <c r="VDC667" s="669"/>
      <c r="VDD667" s="669"/>
      <c r="VDE667" s="669"/>
      <c r="VDF667" s="669"/>
      <c r="VDG667" s="669"/>
      <c r="VDH667" s="669"/>
      <c r="VDI667" s="670" t="s">
        <v>1307</v>
      </c>
      <c r="VDJ667" s="669"/>
      <c r="VDK667" s="669"/>
      <c r="VDL667" s="669"/>
      <c r="VDM667" s="669"/>
      <c r="VDN667" s="669"/>
      <c r="VDO667" s="669"/>
      <c r="VDP667" s="669"/>
      <c r="VDQ667" s="670" t="s">
        <v>1307</v>
      </c>
      <c r="VDR667" s="669"/>
      <c r="VDS667" s="669"/>
      <c r="VDT667" s="669"/>
      <c r="VDU667" s="669"/>
      <c r="VDV667" s="669"/>
      <c r="VDW667" s="669"/>
      <c r="VDX667" s="669"/>
      <c r="VDY667" s="670" t="s">
        <v>1307</v>
      </c>
      <c r="VDZ667" s="669"/>
      <c r="VEA667" s="669"/>
      <c r="VEB667" s="669"/>
      <c r="VEC667" s="669"/>
      <c r="VED667" s="669"/>
      <c r="VEE667" s="669"/>
      <c r="VEF667" s="669"/>
      <c r="VEG667" s="670" t="s">
        <v>1307</v>
      </c>
      <c r="VEH667" s="669"/>
      <c r="VEI667" s="669"/>
      <c r="VEJ667" s="669"/>
      <c r="VEK667" s="669"/>
      <c r="VEL667" s="669"/>
      <c r="VEM667" s="669"/>
      <c r="VEN667" s="669"/>
      <c r="VEO667" s="670" t="s">
        <v>1307</v>
      </c>
      <c r="VEP667" s="669"/>
      <c r="VEQ667" s="669"/>
      <c r="VER667" s="669"/>
      <c r="VES667" s="669"/>
      <c r="VET667" s="669"/>
      <c r="VEU667" s="669"/>
      <c r="VEV667" s="669"/>
      <c r="VEW667" s="670" t="s">
        <v>1307</v>
      </c>
      <c r="VEX667" s="669"/>
      <c r="VEY667" s="669"/>
      <c r="VEZ667" s="669"/>
      <c r="VFA667" s="669"/>
      <c r="VFB667" s="669"/>
      <c r="VFC667" s="669"/>
      <c r="VFD667" s="669"/>
      <c r="VFE667" s="670" t="s">
        <v>1307</v>
      </c>
      <c r="VFF667" s="669"/>
      <c r="VFG667" s="669"/>
      <c r="VFH667" s="669"/>
      <c r="VFI667" s="669"/>
      <c r="VFJ667" s="669"/>
      <c r="VFK667" s="669"/>
      <c r="VFL667" s="669"/>
      <c r="VFM667" s="670" t="s">
        <v>1307</v>
      </c>
      <c r="VFN667" s="669"/>
      <c r="VFO667" s="669"/>
      <c r="VFP667" s="669"/>
      <c r="VFQ667" s="669"/>
      <c r="VFR667" s="669"/>
      <c r="VFS667" s="669"/>
      <c r="VFT667" s="669"/>
      <c r="VFU667" s="670" t="s">
        <v>1307</v>
      </c>
      <c r="VFV667" s="669"/>
      <c r="VFW667" s="669"/>
      <c r="VFX667" s="669"/>
      <c r="VFY667" s="669"/>
      <c r="VFZ667" s="669"/>
      <c r="VGA667" s="669"/>
      <c r="VGB667" s="669"/>
      <c r="VGC667" s="670" t="s">
        <v>1307</v>
      </c>
      <c r="VGD667" s="669"/>
      <c r="VGE667" s="669"/>
      <c r="VGF667" s="669"/>
      <c r="VGG667" s="669"/>
      <c r="VGH667" s="669"/>
      <c r="VGI667" s="669"/>
      <c r="VGJ667" s="669"/>
      <c r="VGK667" s="670" t="s">
        <v>1307</v>
      </c>
      <c r="VGL667" s="669"/>
      <c r="VGM667" s="669"/>
      <c r="VGN667" s="669"/>
      <c r="VGO667" s="669"/>
      <c r="VGP667" s="669"/>
      <c r="VGQ667" s="669"/>
      <c r="VGR667" s="669"/>
      <c r="VGS667" s="670" t="s">
        <v>1307</v>
      </c>
      <c r="VGT667" s="669"/>
      <c r="VGU667" s="669"/>
      <c r="VGV667" s="669"/>
      <c r="VGW667" s="669"/>
      <c r="VGX667" s="669"/>
      <c r="VGY667" s="669"/>
      <c r="VGZ667" s="669"/>
      <c r="VHA667" s="670" t="s">
        <v>1307</v>
      </c>
      <c r="VHB667" s="669"/>
      <c r="VHC667" s="669"/>
      <c r="VHD667" s="669"/>
      <c r="VHE667" s="669"/>
      <c r="VHF667" s="669"/>
      <c r="VHG667" s="669"/>
      <c r="VHH667" s="669"/>
      <c r="VHI667" s="670" t="s">
        <v>1307</v>
      </c>
      <c r="VHJ667" s="669"/>
      <c r="VHK667" s="669"/>
      <c r="VHL667" s="669"/>
      <c r="VHM667" s="669"/>
      <c r="VHN667" s="669"/>
      <c r="VHO667" s="669"/>
      <c r="VHP667" s="669"/>
      <c r="VHQ667" s="670" t="s">
        <v>1307</v>
      </c>
      <c r="VHR667" s="669"/>
      <c r="VHS667" s="669"/>
      <c r="VHT667" s="669"/>
      <c r="VHU667" s="669"/>
      <c r="VHV667" s="669"/>
      <c r="VHW667" s="669"/>
      <c r="VHX667" s="669"/>
      <c r="VHY667" s="670" t="s">
        <v>1307</v>
      </c>
      <c r="VHZ667" s="669"/>
      <c r="VIA667" s="669"/>
      <c r="VIB667" s="669"/>
      <c r="VIC667" s="669"/>
      <c r="VID667" s="669"/>
      <c r="VIE667" s="669"/>
      <c r="VIF667" s="669"/>
      <c r="VIG667" s="670" t="s">
        <v>1307</v>
      </c>
      <c r="VIH667" s="669"/>
      <c r="VII667" s="669"/>
      <c r="VIJ667" s="669"/>
      <c r="VIK667" s="669"/>
      <c r="VIL667" s="669"/>
      <c r="VIM667" s="669"/>
      <c r="VIN667" s="669"/>
      <c r="VIO667" s="670" t="s">
        <v>1307</v>
      </c>
      <c r="VIP667" s="669"/>
      <c r="VIQ667" s="669"/>
      <c r="VIR667" s="669"/>
      <c r="VIS667" s="669"/>
      <c r="VIT667" s="669"/>
      <c r="VIU667" s="669"/>
      <c r="VIV667" s="669"/>
      <c r="VIW667" s="670" t="s">
        <v>1307</v>
      </c>
      <c r="VIX667" s="669"/>
      <c r="VIY667" s="669"/>
      <c r="VIZ667" s="669"/>
      <c r="VJA667" s="669"/>
      <c r="VJB667" s="669"/>
      <c r="VJC667" s="669"/>
      <c r="VJD667" s="669"/>
      <c r="VJE667" s="670" t="s">
        <v>1307</v>
      </c>
      <c r="VJF667" s="669"/>
      <c r="VJG667" s="669"/>
      <c r="VJH667" s="669"/>
      <c r="VJI667" s="669"/>
      <c r="VJJ667" s="669"/>
      <c r="VJK667" s="669"/>
      <c r="VJL667" s="669"/>
      <c r="VJM667" s="670" t="s">
        <v>1307</v>
      </c>
      <c r="VJN667" s="669"/>
      <c r="VJO667" s="669"/>
      <c r="VJP667" s="669"/>
      <c r="VJQ667" s="669"/>
      <c r="VJR667" s="669"/>
      <c r="VJS667" s="669"/>
      <c r="VJT667" s="669"/>
      <c r="VJU667" s="670" t="s">
        <v>1307</v>
      </c>
      <c r="VJV667" s="669"/>
      <c r="VJW667" s="669"/>
      <c r="VJX667" s="669"/>
      <c r="VJY667" s="669"/>
      <c r="VJZ667" s="669"/>
      <c r="VKA667" s="669"/>
      <c r="VKB667" s="669"/>
      <c r="VKC667" s="670" t="s">
        <v>1307</v>
      </c>
      <c r="VKD667" s="669"/>
      <c r="VKE667" s="669"/>
      <c r="VKF667" s="669"/>
      <c r="VKG667" s="669"/>
      <c r="VKH667" s="669"/>
      <c r="VKI667" s="669"/>
      <c r="VKJ667" s="669"/>
      <c r="VKK667" s="670" t="s">
        <v>1307</v>
      </c>
      <c r="VKL667" s="669"/>
      <c r="VKM667" s="669"/>
      <c r="VKN667" s="669"/>
      <c r="VKO667" s="669"/>
      <c r="VKP667" s="669"/>
      <c r="VKQ667" s="669"/>
      <c r="VKR667" s="669"/>
      <c r="VKS667" s="670" t="s">
        <v>1307</v>
      </c>
      <c r="VKT667" s="669"/>
      <c r="VKU667" s="669"/>
      <c r="VKV667" s="669"/>
      <c r="VKW667" s="669"/>
      <c r="VKX667" s="669"/>
      <c r="VKY667" s="669"/>
      <c r="VKZ667" s="669"/>
      <c r="VLA667" s="670" t="s">
        <v>1307</v>
      </c>
      <c r="VLB667" s="669"/>
      <c r="VLC667" s="669"/>
      <c r="VLD667" s="669"/>
      <c r="VLE667" s="669"/>
      <c r="VLF667" s="669"/>
      <c r="VLG667" s="669"/>
      <c r="VLH667" s="669"/>
      <c r="VLI667" s="670" t="s">
        <v>1307</v>
      </c>
      <c r="VLJ667" s="669"/>
      <c r="VLK667" s="669"/>
      <c r="VLL667" s="669"/>
      <c r="VLM667" s="669"/>
      <c r="VLN667" s="669"/>
      <c r="VLO667" s="669"/>
      <c r="VLP667" s="669"/>
      <c r="VLQ667" s="670" t="s">
        <v>1307</v>
      </c>
      <c r="VLR667" s="669"/>
      <c r="VLS667" s="669"/>
      <c r="VLT667" s="669"/>
      <c r="VLU667" s="669"/>
      <c r="VLV667" s="669"/>
      <c r="VLW667" s="669"/>
      <c r="VLX667" s="669"/>
      <c r="VLY667" s="670" t="s">
        <v>1307</v>
      </c>
      <c r="VLZ667" s="669"/>
      <c r="VMA667" s="669"/>
      <c r="VMB667" s="669"/>
      <c r="VMC667" s="669"/>
      <c r="VMD667" s="669"/>
      <c r="VME667" s="669"/>
      <c r="VMF667" s="669"/>
      <c r="VMG667" s="670" t="s">
        <v>1307</v>
      </c>
      <c r="VMH667" s="669"/>
      <c r="VMI667" s="669"/>
      <c r="VMJ667" s="669"/>
      <c r="VMK667" s="669"/>
      <c r="VML667" s="669"/>
      <c r="VMM667" s="669"/>
      <c r="VMN667" s="669"/>
      <c r="VMO667" s="670" t="s">
        <v>1307</v>
      </c>
      <c r="VMP667" s="669"/>
      <c r="VMQ667" s="669"/>
      <c r="VMR667" s="669"/>
      <c r="VMS667" s="669"/>
      <c r="VMT667" s="669"/>
      <c r="VMU667" s="669"/>
      <c r="VMV667" s="669"/>
      <c r="VMW667" s="670" t="s">
        <v>1307</v>
      </c>
      <c r="VMX667" s="669"/>
      <c r="VMY667" s="669"/>
      <c r="VMZ667" s="669"/>
      <c r="VNA667" s="669"/>
      <c r="VNB667" s="669"/>
      <c r="VNC667" s="669"/>
      <c r="VND667" s="669"/>
      <c r="VNE667" s="670" t="s">
        <v>1307</v>
      </c>
      <c r="VNF667" s="669"/>
      <c r="VNG667" s="669"/>
      <c r="VNH667" s="669"/>
      <c r="VNI667" s="669"/>
      <c r="VNJ667" s="669"/>
      <c r="VNK667" s="669"/>
      <c r="VNL667" s="669"/>
      <c r="VNM667" s="670" t="s">
        <v>1307</v>
      </c>
      <c r="VNN667" s="669"/>
      <c r="VNO667" s="669"/>
      <c r="VNP667" s="669"/>
      <c r="VNQ667" s="669"/>
      <c r="VNR667" s="669"/>
      <c r="VNS667" s="669"/>
      <c r="VNT667" s="669"/>
      <c r="VNU667" s="670" t="s">
        <v>1307</v>
      </c>
      <c r="VNV667" s="669"/>
      <c r="VNW667" s="669"/>
      <c r="VNX667" s="669"/>
      <c r="VNY667" s="669"/>
      <c r="VNZ667" s="669"/>
      <c r="VOA667" s="669"/>
      <c r="VOB667" s="669"/>
      <c r="VOC667" s="670" t="s">
        <v>1307</v>
      </c>
      <c r="VOD667" s="669"/>
      <c r="VOE667" s="669"/>
      <c r="VOF667" s="669"/>
      <c r="VOG667" s="669"/>
      <c r="VOH667" s="669"/>
      <c r="VOI667" s="669"/>
      <c r="VOJ667" s="669"/>
      <c r="VOK667" s="670" t="s">
        <v>1307</v>
      </c>
      <c r="VOL667" s="669"/>
      <c r="VOM667" s="669"/>
      <c r="VON667" s="669"/>
      <c r="VOO667" s="669"/>
      <c r="VOP667" s="669"/>
      <c r="VOQ667" s="669"/>
      <c r="VOR667" s="669"/>
      <c r="VOS667" s="670" t="s">
        <v>1307</v>
      </c>
      <c r="VOT667" s="669"/>
      <c r="VOU667" s="669"/>
      <c r="VOV667" s="669"/>
      <c r="VOW667" s="669"/>
      <c r="VOX667" s="669"/>
      <c r="VOY667" s="669"/>
      <c r="VOZ667" s="669"/>
      <c r="VPA667" s="670" t="s">
        <v>1307</v>
      </c>
      <c r="VPB667" s="669"/>
      <c r="VPC667" s="669"/>
      <c r="VPD667" s="669"/>
      <c r="VPE667" s="669"/>
      <c r="VPF667" s="669"/>
      <c r="VPG667" s="669"/>
      <c r="VPH667" s="669"/>
      <c r="VPI667" s="670" t="s">
        <v>1307</v>
      </c>
      <c r="VPJ667" s="669"/>
      <c r="VPK667" s="669"/>
      <c r="VPL667" s="669"/>
      <c r="VPM667" s="669"/>
      <c r="VPN667" s="669"/>
      <c r="VPO667" s="669"/>
      <c r="VPP667" s="669"/>
      <c r="VPQ667" s="670" t="s">
        <v>1307</v>
      </c>
      <c r="VPR667" s="669"/>
      <c r="VPS667" s="669"/>
      <c r="VPT667" s="669"/>
      <c r="VPU667" s="669"/>
      <c r="VPV667" s="669"/>
      <c r="VPW667" s="669"/>
      <c r="VPX667" s="669"/>
      <c r="VPY667" s="670" t="s">
        <v>1307</v>
      </c>
      <c r="VPZ667" s="669"/>
      <c r="VQA667" s="669"/>
      <c r="VQB667" s="669"/>
      <c r="VQC667" s="669"/>
      <c r="VQD667" s="669"/>
      <c r="VQE667" s="669"/>
      <c r="VQF667" s="669"/>
      <c r="VQG667" s="670" t="s">
        <v>1307</v>
      </c>
      <c r="VQH667" s="669"/>
      <c r="VQI667" s="669"/>
      <c r="VQJ667" s="669"/>
      <c r="VQK667" s="669"/>
      <c r="VQL667" s="669"/>
      <c r="VQM667" s="669"/>
      <c r="VQN667" s="669"/>
      <c r="VQO667" s="670" t="s">
        <v>1307</v>
      </c>
      <c r="VQP667" s="669"/>
      <c r="VQQ667" s="669"/>
      <c r="VQR667" s="669"/>
      <c r="VQS667" s="669"/>
      <c r="VQT667" s="669"/>
      <c r="VQU667" s="669"/>
      <c r="VQV667" s="669"/>
      <c r="VQW667" s="670" t="s">
        <v>1307</v>
      </c>
      <c r="VQX667" s="669"/>
      <c r="VQY667" s="669"/>
      <c r="VQZ667" s="669"/>
      <c r="VRA667" s="669"/>
      <c r="VRB667" s="669"/>
      <c r="VRC667" s="669"/>
      <c r="VRD667" s="669"/>
      <c r="VRE667" s="670" t="s">
        <v>1307</v>
      </c>
      <c r="VRF667" s="669"/>
      <c r="VRG667" s="669"/>
      <c r="VRH667" s="669"/>
      <c r="VRI667" s="669"/>
      <c r="VRJ667" s="669"/>
      <c r="VRK667" s="669"/>
      <c r="VRL667" s="669"/>
      <c r="VRM667" s="670" t="s">
        <v>1307</v>
      </c>
      <c r="VRN667" s="669"/>
      <c r="VRO667" s="669"/>
      <c r="VRP667" s="669"/>
      <c r="VRQ667" s="669"/>
      <c r="VRR667" s="669"/>
      <c r="VRS667" s="669"/>
      <c r="VRT667" s="669"/>
      <c r="VRU667" s="670" t="s">
        <v>1307</v>
      </c>
      <c r="VRV667" s="669"/>
      <c r="VRW667" s="669"/>
      <c r="VRX667" s="669"/>
      <c r="VRY667" s="669"/>
      <c r="VRZ667" s="669"/>
      <c r="VSA667" s="669"/>
      <c r="VSB667" s="669"/>
      <c r="VSC667" s="670" t="s">
        <v>1307</v>
      </c>
      <c r="VSD667" s="669"/>
      <c r="VSE667" s="669"/>
      <c r="VSF667" s="669"/>
      <c r="VSG667" s="669"/>
      <c r="VSH667" s="669"/>
      <c r="VSI667" s="669"/>
      <c r="VSJ667" s="669"/>
      <c r="VSK667" s="670" t="s">
        <v>1307</v>
      </c>
      <c r="VSL667" s="669"/>
      <c r="VSM667" s="669"/>
      <c r="VSN667" s="669"/>
      <c r="VSO667" s="669"/>
      <c r="VSP667" s="669"/>
      <c r="VSQ667" s="669"/>
      <c r="VSR667" s="669"/>
      <c r="VSS667" s="670" t="s">
        <v>1307</v>
      </c>
      <c r="VST667" s="669"/>
      <c r="VSU667" s="669"/>
      <c r="VSV667" s="669"/>
      <c r="VSW667" s="669"/>
      <c r="VSX667" s="669"/>
      <c r="VSY667" s="669"/>
      <c r="VSZ667" s="669"/>
      <c r="VTA667" s="670" t="s">
        <v>1307</v>
      </c>
      <c r="VTB667" s="669"/>
      <c r="VTC667" s="669"/>
      <c r="VTD667" s="669"/>
      <c r="VTE667" s="669"/>
      <c r="VTF667" s="669"/>
      <c r="VTG667" s="669"/>
      <c r="VTH667" s="669"/>
      <c r="VTI667" s="670" t="s">
        <v>1307</v>
      </c>
      <c r="VTJ667" s="669"/>
      <c r="VTK667" s="669"/>
      <c r="VTL667" s="669"/>
      <c r="VTM667" s="669"/>
      <c r="VTN667" s="669"/>
      <c r="VTO667" s="669"/>
      <c r="VTP667" s="669"/>
      <c r="VTQ667" s="670" t="s">
        <v>1307</v>
      </c>
      <c r="VTR667" s="669"/>
      <c r="VTS667" s="669"/>
      <c r="VTT667" s="669"/>
      <c r="VTU667" s="669"/>
      <c r="VTV667" s="669"/>
      <c r="VTW667" s="669"/>
      <c r="VTX667" s="669"/>
      <c r="VTY667" s="670" t="s">
        <v>1307</v>
      </c>
      <c r="VTZ667" s="669"/>
      <c r="VUA667" s="669"/>
      <c r="VUB667" s="669"/>
      <c r="VUC667" s="669"/>
      <c r="VUD667" s="669"/>
      <c r="VUE667" s="669"/>
      <c r="VUF667" s="669"/>
      <c r="VUG667" s="670" t="s">
        <v>1307</v>
      </c>
      <c r="VUH667" s="669"/>
      <c r="VUI667" s="669"/>
      <c r="VUJ667" s="669"/>
      <c r="VUK667" s="669"/>
      <c r="VUL667" s="669"/>
      <c r="VUM667" s="669"/>
      <c r="VUN667" s="669"/>
      <c r="VUO667" s="670" t="s">
        <v>1307</v>
      </c>
      <c r="VUP667" s="669"/>
      <c r="VUQ667" s="669"/>
      <c r="VUR667" s="669"/>
      <c r="VUS667" s="669"/>
      <c r="VUT667" s="669"/>
      <c r="VUU667" s="669"/>
      <c r="VUV667" s="669"/>
      <c r="VUW667" s="670" t="s">
        <v>1307</v>
      </c>
      <c r="VUX667" s="669"/>
      <c r="VUY667" s="669"/>
      <c r="VUZ667" s="669"/>
      <c r="VVA667" s="669"/>
      <c r="VVB667" s="669"/>
      <c r="VVC667" s="669"/>
      <c r="VVD667" s="669"/>
      <c r="VVE667" s="670" t="s">
        <v>1307</v>
      </c>
      <c r="VVF667" s="669"/>
      <c r="VVG667" s="669"/>
      <c r="VVH667" s="669"/>
      <c r="VVI667" s="669"/>
      <c r="VVJ667" s="669"/>
      <c r="VVK667" s="669"/>
      <c r="VVL667" s="669"/>
      <c r="VVM667" s="670" t="s">
        <v>1307</v>
      </c>
      <c r="VVN667" s="669"/>
      <c r="VVO667" s="669"/>
      <c r="VVP667" s="669"/>
      <c r="VVQ667" s="669"/>
      <c r="VVR667" s="669"/>
      <c r="VVS667" s="669"/>
      <c r="VVT667" s="669"/>
      <c r="VVU667" s="670" t="s">
        <v>1307</v>
      </c>
      <c r="VVV667" s="669"/>
      <c r="VVW667" s="669"/>
      <c r="VVX667" s="669"/>
      <c r="VVY667" s="669"/>
      <c r="VVZ667" s="669"/>
      <c r="VWA667" s="669"/>
      <c r="VWB667" s="669"/>
      <c r="VWC667" s="670" t="s">
        <v>1307</v>
      </c>
      <c r="VWD667" s="669"/>
      <c r="VWE667" s="669"/>
      <c r="VWF667" s="669"/>
      <c r="VWG667" s="669"/>
      <c r="VWH667" s="669"/>
      <c r="VWI667" s="669"/>
      <c r="VWJ667" s="669"/>
      <c r="VWK667" s="670" t="s">
        <v>1307</v>
      </c>
      <c r="VWL667" s="669"/>
      <c r="VWM667" s="669"/>
      <c r="VWN667" s="669"/>
      <c r="VWO667" s="669"/>
      <c r="VWP667" s="669"/>
      <c r="VWQ667" s="669"/>
      <c r="VWR667" s="669"/>
      <c r="VWS667" s="670" t="s">
        <v>1307</v>
      </c>
      <c r="VWT667" s="669"/>
      <c r="VWU667" s="669"/>
      <c r="VWV667" s="669"/>
      <c r="VWW667" s="669"/>
      <c r="VWX667" s="669"/>
      <c r="VWY667" s="669"/>
      <c r="VWZ667" s="669"/>
      <c r="VXA667" s="670" t="s">
        <v>1307</v>
      </c>
      <c r="VXB667" s="669"/>
      <c r="VXC667" s="669"/>
      <c r="VXD667" s="669"/>
      <c r="VXE667" s="669"/>
      <c r="VXF667" s="669"/>
      <c r="VXG667" s="669"/>
      <c r="VXH667" s="669"/>
      <c r="VXI667" s="670" t="s">
        <v>1307</v>
      </c>
      <c r="VXJ667" s="669"/>
      <c r="VXK667" s="669"/>
      <c r="VXL667" s="669"/>
      <c r="VXM667" s="669"/>
      <c r="VXN667" s="669"/>
      <c r="VXO667" s="669"/>
      <c r="VXP667" s="669"/>
      <c r="VXQ667" s="670" t="s">
        <v>1307</v>
      </c>
      <c r="VXR667" s="669"/>
      <c r="VXS667" s="669"/>
      <c r="VXT667" s="669"/>
      <c r="VXU667" s="669"/>
      <c r="VXV667" s="669"/>
      <c r="VXW667" s="669"/>
      <c r="VXX667" s="669"/>
      <c r="VXY667" s="670" t="s">
        <v>1307</v>
      </c>
      <c r="VXZ667" s="669"/>
      <c r="VYA667" s="669"/>
      <c r="VYB667" s="669"/>
      <c r="VYC667" s="669"/>
      <c r="VYD667" s="669"/>
      <c r="VYE667" s="669"/>
      <c r="VYF667" s="669"/>
      <c r="VYG667" s="670" t="s">
        <v>1307</v>
      </c>
      <c r="VYH667" s="669"/>
      <c r="VYI667" s="669"/>
      <c r="VYJ667" s="669"/>
      <c r="VYK667" s="669"/>
      <c r="VYL667" s="669"/>
      <c r="VYM667" s="669"/>
      <c r="VYN667" s="669"/>
      <c r="VYO667" s="670" t="s">
        <v>1307</v>
      </c>
      <c r="VYP667" s="669"/>
      <c r="VYQ667" s="669"/>
      <c r="VYR667" s="669"/>
      <c r="VYS667" s="669"/>
      <c r="VYT667" s="669"/>
      <c r="VYU667" s="669"/>
      <c r="VYV667" s="669"/>
      <c r="VYW667" s="670" t="s">
        <v>1307</v>
      </c>
      <c r="VYX667" s="669"/>
      <c r="VYY667" s="669"/>
      <c r="VYZ667" s="669"/>
      <c r="VZA667" s="669"/>
      <c r="VZB667" s="669"/>
      <c r="VZC667" s="669"/>
      <c r="VZD667" s="669"/>
      <c r="VZE667" s="670" t="s">
        <v>1307</v>
      </c>
      <c r="VZF667" s="669"/>
      <c r="VZG667" s="669"/>
      <c r="VZH667" s="669"/>
      <c r="VZI667" s="669"/>
      <c r="VZJ667" s="669"/>
      <c r="VZK667" s="669"/>
      <c r="VZL667" s="669"/>
      <c r="VZM667" s="670" t="s">
        <v>1307</v>
      </c>
      <c r="VZN667" s="669"/>
      <c r="VZO667" s="669"/>
      <c r="VZP667" s="669"/>
      <c r="VZQ667" s="669"/>
      <c r="VZR667" s="669"/>
      <c r="VZS667" s="669"/>
      <c r="VZT667" s="669"/>
      <c r="VZU667" s="670" t="s">
        <v>1307</v>
      </c>
      <c r="VZV667" s="669"/>
      <c r="VZW667" s="669"/>
      <c r="VZX667" s="669"/>
      <c r="VZY667" s="669"/>
      <c r="VZZ667" s="669"/>
      <c r="WAA667" s="669"/>
      <c r="WAB667" s="669"/>
      <c r="WAC667" s="670" t="s">
        <v>1307</v>
      </c>
      <c r="WAD667" s="669"/>
      <c r="WAE667" s="669"/>
      <c r="WAF667" s="669"/>
      <c r="WAG667" s="669"/>
      <c r="WAH667" s="669"/>
      <c r="WAI667" s="669"/>
      <c r="WAJ667" s="669"/>
      <c r="WAK667" s="670" t="s">
        <v>1307</v>
      </c>
      <c r="WAL667" s="669"/>
      <c r="WAM667" s="669"/>
      <c r="WAN667" s="669"/>
      <c r="WAO667" s="669"/>
      <c r="WAP667" s="669"/>
      <c r="WAQ667" s="669"/>
      <c r="WAR667" s="669"/>
      <c r="WAS667" s="670" t="s">
        <v>1307</v>
      </c>
      <c r="WAT667" s="669"/>
      <c r="WAU667" s="669"/>
      <c r="WAV667" s="669"/>
      <c r="WAW667" s="669"/>
      <c r="WAX667" s="669"/>
      <c r="WAY667" s="669"/>
      <c r="WAZ667" s="669"/>
      <c r="WBA667" s="670" t="s">
        <v>1307</v>
      </c>
      <c r="WBB667" s="669"/>
      <c r="WBC667" s="669"/>
      <c r="WBD667" s="669"/>
      <c r="WBE667" s="669"/>
      <c r="WBF667" s="669"/>
      <c r="WBG667" s="669"/>
      <c r="WBH667" s="669"/>
      <c r="WBI667" s="670" t="s">
        <v>1307</v>
      </c>
      <c r="WBJ667" s="669"/>
      <c r="WBK667" s="669"/>
      <c r="WBL667" s="669"/>
      <c r="WBM667" s="669"/>
      <c r="WBN667" s="669"/>
      <c r="WBO667" s="669"/>
      <c r="WBP667" s="669"/>
      <c r="WBQ667" s="670" t="s">
        <v>1307</v>
      </c>
      <c r="WBR667" s="669"/>
      <c r="WBS667" s="669"/>
      <c r="WBT667" s="669"/>
      <c r="WBU667" s="669"/>
      <c r="WBV667" s="669"/>
      <c r="WBW667" s="669"/>
      <c r="WBX667" s="669"/>
      <c r="WBY667" s="670" t="s">
        <v>1307</v>
      </c>
      <c r="WBZ667" s="669"/>
      <c r="WCA667" s="669"/>
      <c r="WCB667" s="669"/>
      <c r="WCC667" s="669"/>
      <c r="WCD667" s="669"/>
      <c r="WCE667" s="669"/>
      <c r="WCF667" s="669"/>
      <c r="WCG667" s="670" t="s">
        <v>1307</v>
      </c>
      <c r="WCH667" s="669"/>
      <c r="WCI667" s="669"/>
      <c r="WCJ667" s="669"/>
      <c r="WCK667" s="669"/>
      <c r="WCL667" s="669"/>
      <c r="WCM667" s="669"/>
      <c r="WCN667" s="669"/>
      <c r="WCO667" s="670" t="s">
        <v>1307</v>
      </c>
      <c r="WCP667" s="669"/>
      <c r="WCQ667" s="669"/>
      <c r="WCR667" s="669"/>
      <c r="WCS667" s="669"/>
      <c r="WCT667" s="669"/>
      <c r="WCU667" s="669"/>
      <c r="WCV667" s="669"/>
      <c r="WCW667" s="670" t="s">
        <v>1307</v>
      </c>
      <c r="WCX667" s="669"/>
      <c r="WCY667" s="669"/>
      <c r="WCZ667" s="669"/>
      <c r="WDA667" s="669"/>
      <c r="WDB667" s="669"/>
      <c r="WDC667" s="669"/>
      <c r="WDD667" s="669"/>
      <c r="WDE667" s="670" t="s">
        <v>1307</v>
      </c>
      <c r="WDF667" s="669"/>
      <c r="WDG667" s="669"/>
      <c r="WDH667" s="669"/>
      <c r="WDI667" s="669"/>
      <c r="WDJ667" s="669"/>
      <c r="WDK667" s="669"/>
      <c r="WDL667" s="669"/>
      <c r="WDM667" s="670" t="s">
        <v>1307</v>
      </c>
      <c r="WDN667" s="669"/>
      <c r="WDO667" s="669"/>
      <c r="WDP667" s="669"/>
      <c r="WDQ667" s="669"/>
      <c r="WDR667" s="669"/>
      <c r="WDS667" s="669"/>
      <c r="WDT667" s="669"/>
      <c r="WDU667" s="670" t="s">
        <v>1307</v>
      </c>
      <c r="WDV667" s="669"/>
      <c r="WDW667" s="669"/>
      <c r="WDX667" s="669"/>
      <c r="WDY667" s="669"/>
      <c r="WDZ667" s="669"/>
      <c r="WEA667" s="669"/>
      <c r="WEB667" s="669"/>
      <c r="WEC667" s="670" t="s">
        <v>1307</v>
      </c>
      <c r="WED667" s="669"/>
      <c r="WEE667" s="669"/>
      <c r="WEF667" s="669"/>
      <c r="WEG667" s="669"/>
      <c r="WEH667" s="669"/>
      <c r="WEI667" s="669"/>
      <c r="WEJ667" s="669"/>
      <c r="WEK667" s="670" t="s">
        <v>1307</v>
      </c>
      <c r="WEL667" s="669"/>
      <c r="WEM667" s="669"/>
      <c r="WEN667" s="669"/>
      <c r="WEO667" s="669"/>
      <c r="WEP667" s="669"/>
      <c r="WEQ667" s="669"/>
      <c r="WER667" s="669"/>
      <c r="WES667" s="670" t="s">
        <v>1307</v>
      </c>
      <c r="WET667" s="669"/>
      <c r="WEU667" s="669"/>
      <c r="WEV667" s="669"/>
      <c r="WEW667" s="669"/>
      <c r="WEX667" s="669"/>
      <c r="WEY667" s="669"/>
      <c r="WEZ667" s="669"/>
      <c r="WFA667" s="670" t="s">
        <v>1307</v>
      </c>
      <c r="WFB667" s="669"/>
      <c r="WFC667" s="669"/>
      <c r="WFD667" s="669"/>
      <c r="WFE667" s="669"/>
      <c r="WFF667" s="669"/>
      <c r="WFG667" s="669"/>
      <c r="WFH667" s="669"/>
      <c r="WFI667" s="670" t="s">
        <v>1307</v>
      </c>
      <c r="WFJ667" s="669"/>
      <c r="WFK667" s="669"/>
      <c r="WFL667" s="669"/>
      <c r="WFM667" s="669"/>
      <c r="WFN667" s="669"/>
      <c r="WFO667" s="669"/>
      <c r="WFP667" s="669"/>
      <c r="WFQ667" s="670" t="s">
        <v>1307</v>
      </c>
      <c r="WFR667" s="669"/>
      <c r="WFS667" s="669"/>
      <c r="WFT667" s="669"/>
      <c r="WFU667" s="669"/>
      <c r="WFV667" s="669"/>
      <c r="WFW667" s="669"/>
      <c r="WFX667" s="669"/>
      <c r="WFY667" s="670" t="s">
        <v>1307</v>
      </c>
      <c r="WFZ667" s="669"/>
      <c r="WGA667" s="669"/>
      <c r="WGB667" s="669"/>
      <c r="WGC667" s="669"/>
      <c r="WGD667" s="669"/>
      <c r="WGE667" s="669"/>
      <c r="WGF667" s="669"/>
      <c r="WGG667" s="670" t="s">
        <v>1307</v>
      </c>
      <c r="WGH667" s="669"/>
      <c r="WGI667" s="669"/>
      <c r="WGJ667" s="669"/>
      <c r="WGK667" s="669"/>
      <c r="WGL667" s="669"/>
      <c r="WGM667" s="669"/>
      <c r="WGN667" s="669"/>
      <c r="WGO667" s="670" t="s">
        <v>1307</v>
      </c>
      <c r="WGP667" s="669"/>
      <c r="WGQ667" s="669"/>
      <c r="WGR667" s="669"/>
      <c r="WGS667" s="669"/>
      <c r="WGT667" s="669"/>
      <c r="WGU667" s="669"/>
      <c r="WGV667" s="669"/>
      <c r="WGW667" s="670" t="s">
        <v>1307</v>
      </c>
      <c r="WGX667" s="669"/>
      <c r="WGY667" s="669"/>
      <c r="WGZ667" s="669"/>
      <c r="WHA667" s="669"/>
      <c r="WHB667" s="669"/>
      <c r="WHC667" s="669"/>
      <c r="WHD667" s="669"/>
      <c r="WHE667" s="670" t="s">
        <v>1307</v>
      </c>
      <c r="WHF667" s="669"/>
      <c r="WHG667" s="669"/>
      <c r="WHH667" s="669"/>
      <c r="WHI667" s="669"/>
      <c r="WHJ667" s="669"/>
      <c r="WHK667" s="669"/>
      <c r="WHL667" s="669"/>
      <c r="WHM667" s="670" t="s">
        <v>1307</v>
      </c>
      <c r="WHN667" s="669"/>
      <c r="WHO667" s="669"/>
      <c r="WHP667" s="669"/>
      <c r="WHQ667" s="669"/>
      <c r="WHR667" s="669"/>
      <c r="WHS667" s="669"/>
      <c r="WHT667" s="669"/>
      <c r="WHU667" s="670" t="s">
        <v>1307</v>
      </c>
      <c r="WHV667" s="669"/>
      <c r="WHW667" s="669"/>
      <c r="WHX667" s="669"/>
      <c r="WHY667" s="669"/>
      <c r="WHZ667" s="669"/>
      <c r="WIA667" s="669"/>
      <c r="WIB667" s="669"/>
      <c r="WIC667" s="670" t="s">
        <v>1307</v>
      </c>
      <c r="WID667" s="669"/>
      <c r="WIE667" s="669"/>
      <c r="WIF667" s="669"/>
      <c r="WIG667" s="669"/>
      <c r="WIH667" s="669"/>
      <c r="WII667" s="669"/>
      <c r="WIJ667" s="669"/>
      <c r="WIK667" s="670" t="s">
        <v>1307</v>
      </c>
      <c r="WIL667" s="669"/>
      <c r="WIM667" s="669"/>
      <c r="WIN667" s="669"/>
      <c r="WIO667" s="669"/>
      <c r="WIP667" s="669"/>
      <c r="WIQ667" s="669"/>
      <c r="WIR667" s="669"/>
      <c r="WIS667" s="670" t="s">
        <v>1307</v>
      </c>
      <c r="WIT667" s="669"/>
      <c r="WIU667" s="669"/>
      <c r="WIV667" s="669"/>
      <c r="WIW667" s="669"/>
      <c r="WIX667" s="669"/>
      <c r="WIY667" s="669"/>
      <c r="WIZ667" s="669"/>
      <c r="WJA667" s="670" t="s">
        <v>1307</v>
      </c>
      <c r="WJB667" s="669"/>
      <c r="WJC667" s="669"/>
      <c r="WJD667" s="669"/>
      <c r="WJE667" s="669"/>
      <c r="WJF667" s="669"/>
      <c r="WJG667" s="669"/>
      <c r="WJH667" s="669"/>
      <c r="WJI667" s="670" t="s">
        <v>1307</v>
      </c>
      <c r="WJJ667" s="669"/>
      <c r="WJK667" s="669"/>
      <c r="WJL667" s="669"/>
      <c r="WJM667" s="669"/>
      <c r="WJN667" s="669"/>
      <c r="WJO667" s="669"/>
      <c r="WJP667" s="669"/>
      <c r="WJQ667" s="670" t="s">
        <v>1307</v>
      </c>
      <c r="WJR667" s="669"/>
      <c r="WJS667" s="669"/>
      <c r="WJT667" s="669"/>
      <c r="WJU667" s="669"/>
      <c r="WJV667" s="669"/>
      <c r="WJW667" s="669"/>
      <c r="WJX667" s="669"/>
      <c r="WJY667" s="670" t="s">
        <v>1307</v>
      </c>
      <c r="WJZ667" s="669"/>
      <c r="WKA667" s="669"/>
      <c r="WKB667" s="669"/>
      <c r="WKC667" s="669"/>
      <c r="WKD667" s="669"/>
      <c r="WKE667" s="669"/>
      <c r="WKF667" s="669"/>
      <c r="WKG667" s="670" t="s">
        <v>1307</v>
      </c>
      <c r="WKH667" s="669"/>
      <c r="WKI667" s="669"/>
      <c r="WKJ667" s="669"/>
      <c r="WKK667" s="669"/>
      <c r="WKL667" s="669"/>
      <c r="WKM667" s="669"/>
      <c r="WKN667" s="669"/>
      <c r="WKO667" s="670" t="s">
        <v>1307</v>
      </c>
      <c r="WKP667" s="669"/>
      <c r="WKQ667" s="669"/>
      <c r="WKR667" s="669"/>
      <c r="WKS667" s="669"/>
      <c r="WKT667" s="669"/>
      <c r="WKU667" s="669"/>
      <c r="WKV667" s="669"/>
      <c r="WKW667" s="670" t="s">
        <v>1307</v>
      </c>
      <c r="WKX667" s="669"/>
      <c r="WKY667" s="669"/>
      <c r="WKZ667" s="669"/>
      <c r="WLA667" s="669"/>
      <c r="WLB667" s="669"/>
      <c r="WLC667" s="669"/>
      <c r="WLD667" s="669"/>
      <c r="WLE667" s="670" t="s">
        <v>1307</v>
      </c>
      <c r="WLF667" s="669"/>
      <c r="WLG667" s="669"/>
      <c r="WLH667" s="669"/>
      <c r="WLI667" s="669"/>
      <c r="WLJ667" s="669"/>
      <c r="WLK667" s="669"/>
      <c r="WLL667" s="669"/>
      <c r="WLM667" s="670" t="s">
        <v>1307</v>
      </c>
      <c r="WLN667" s="669"/>
      <c r="WLO667" s="669"/>
      <c r="WLP667" s="669"/>
      <c r="WLQ667" s="669"/>
      <c r="WLR667" s="669"/>
      <c r="WLS667" s="669"/>
      <c r="WLT667" s="669"/>
      <c r="WLU667" s="670" t="s">
        <v>1307</v>
      </c>
      <c r="WLV667" s="669"/>
      <c r="WLW667" s="669"/>
      <c r="WLX667" s="669"/>
      <c r="WLY667" s="669"/>
      <c r="WLZ667" s="669"/>
      <c r="WMA667" s="669"/>
      <c r="WMB667" s="669"/>
      <c r="WMC667" s="670" t="s">
        <v>1307</v>
      </c>
      <c r="WMD667" s="669"/>
      <c r="WME667" s="669"/>
      <c r="WMF667" s="669"/>
      <c r="WMG667" s="669"/>
      <c r="WMH667" s="669"/>
      <c r="WMI667" s="669"/>
      <c r="WMJ667" s="669"/>
      <c r="WMK667" s="670" t="s">
        <v>1307</v>
      </c>
      <c r="WML667" s="669"/>
      <c r="WMM667" s="669"/>
      <c r="WMN667" s="669"/>
      <c r="WMO667" s="669"/>
      <c r="WMP667" s="669"/>
      <c r="WMQ667" s="669"/>
      <c r="WMR667" s="669"/>
      <c r="WMS667" s="670" t="s">
        <v>1307</v>
      </c>
      <c r="WMT667" s="669"/>
      <c r="WMU667" s="669"/>
      <c r="WMV667" s="669"/>
      <c r="WMW667" s="669"/>
      <c r="WMX667" s="669"/>
      <c r="WMY667" s="669"/>
      <c r="WMZ667" s="669"/>
      <c r="WNA667" s="670" t="s">
        <v>1307</v>
      </c>
      <c r="WNB667" s="669"/>
      <c r="WNC667" s="669"/>
      <c r="WND667" s="669"/>
      <c r="WNE667" s="669"/>
      <c r="WNF667" s="669"/>
      <c r="WNG667" s="669"/>
      <c r="WNH667" s="669"/>
      <c r="WNI667" s="670" t="s">
        <v>1307</v>
      </c>
      <c r="WNJ667" s="669"/>
      <c r="WNK667" s="669"/>
      <c r="WNL667" s="669"/>
      <c r="WNM667" s="669"/>
      <c r="WNN667" s="669"/>
      <c r="WNO667" s="669"/>
      <c r="WNP667" s="669"/>
      <c r="WNQ667" s="670" t="s">
        <v>1307</v>
      </c>
      <c r="WNR667" s="669"/>
      <c r="WNS667" s="669"/>
      <c r="WNT667" s="669"/>
      <c r="WNU667" s="669"/>
      <c r="WNV667" s="669"/>
      <c r="WNW667" s="669"/>
      <c r="WNX667" s="669"/>
      <c r="WNY667" s="670" t="s">
        <v>1307</v>
      </c>
      <c r="WNZ667" s="669"/>
      <c r="WOA667" s="669"/>
      <c r="WOB667" s="669"/>
      <c r="WOC667" s="669"/>
      <c r="WOD667" s="669"/>
      <c r="WOE667" s="669"/>
      <c r="WOF667" s="669"/>
      <c r="WOG667" s="670" t="s">
        <v>1307</v>
      </c>
      <c r="WOH667" s="669"/>
      <c r="WOI667" s="669"/>
      <c r="WOJ667" s="669"/>
      <c r="WOK667" s="669"/>
      <c r="WOL667" s="669"/>
      <c r="WOM667" s="669"/>
      <c r="WON667" s="669"/>
      <c r="WOO667" s="670" t="s">
        <v>1307</v>
      </c>
      <c r="WOP667" s="669"/>
      <c r="WOQ667" s="669"/>
      <c r="WOR667" s="669"/>
      <c r="WOS667" s="669"/>
      <c r="WOT667" s="669"/>
      <c r="WOU667" s="669"/>
      <c r="WOV667" s="669"/>
      <c r="WOW667" s="670" t="s">
        <v>1307</v>
      </c>
      <c r="WOX667" s="669"/>
      <c r="WOY667" s="669"/>
      <c r="WOZ667" s="669"/>
      <c r="WPA667" s="669"/>
      <c r="WPB667" s="669"/>
      <c r="WPC667" s="669"/>
      <c r="WPD667" s="669"/>
      <c r="WPE667" s="670" t="s">
        <v>1307</v>
      </c>
      <c r="WPF667" s="669"/>
      <c r="WPG667" s="669"/>
      <c r="WPH667" s="669"/>
      <c r="WPI667" s="669"/>
      <c r="WPJ667" s="669"/>
      <c r="WPK667" s="669"/>
      <c r="WPL667" s="669"/>
      <c r="WPM667" s="670" t="s">
        <v>1307</v>
      </c>
      <c r="WPN667" s="669"/>
      <c r="WPO667" s="669"/>
      <c r="WPP667" s="669"/>
      <c r="WPQ667" s="669"/>
      <c r="WPR667" s="669"/>
      <c r="WPS667" s="669"/>
      <c r="WPT667" s="669"/>
      <c r="WPU667" s="670" t="s">
        <v>1307</v>
      </c>
      <c r="WPV667" s="669"/>
      <c r="WPW667" s="669"/>
      <c r="WPX667" s="669"/>
      <c r="WPY667" s="669"/>
      <c r="WPZ667" s="669"/>
      <c r="WQA667" s="669"/>
      <c r="WQB667" s="669"/>
      <c r="WQC667" s="670" t="s">
        <v>1307</v>
      </c>
      <c r="WQD667" s="669"/>
      <c r="WQE667" s="669"/>
      <c r="WQF667" s="669"/>
      <c r="WQG667" s="669"/>
      <c r="WQH667" s="669"/>
      <c r="WQI667" s="669"/>
      <c r="WQJ667" s="669"/>
      <c r="WQK667" s="670" t="s">
        <v>1307</v>
      </c>
      <c r="WQL667" s="669"/>
      <c r="WQM667" s="669"/>
      <c r="WQN667" s="669"/>
      <c r="WQO667" s="669"/>
      <c r="WQP667" s="669"/>
      <c r="WQQ667" s="669"/>
      <c r="WQR667" s="669"/>
      <c r="WQS667" s="670" t="s">
        <v>1307</v>
      </c>
      <c r="WQT667" s="669"/>
      <c r="WQU667" s="669"/>
      <c r="WQV667" s="669"/>
      <c r="WQW667" s="669"/>
      <c r="WQX667" s="669"/>
      <c r="WQY667" s="669"/>
      <c r="WQZ667" s="669"/>
      <c r="WRA667" s="670" t="s">
        <v>1307</v>
      </c>
      <c r="WRB667" s="669"/>
      <c r="WRC667" s="669"/>
      <c r="WRD667" s="669"/>
      <c r="WRE667" s="669"/>
      <c r="WRF667" s="669"/>
      <c r="WRG667" s="669"/>
      <c r="WRH667" s="669"/>
      <c r="WRI667" s="670" t="s">
        <v>1307</v>
      </c>
      <c r="WRJ667" s="669"/>
      <c r="WRK667" s="669"/>
      <c r="WRL667" s="669"/>
      <c r="WRM667" s="669"/>
      <c r="WRN667" s="669"/>
      <c r="WRO667" s="669"/>
      <c r="WRP667" s="669"/>
      <c r="WRQ667" s="670" t="s">
        <v>1307</v>
      </c>
      <c r="WRR667" s="669"/>
      <c r="WRS667" s="669"/>
      <c r="WRT667" s="669"/>
      <c r="WRU667" s="669"/>
      <c r="WRV667" s="669"/>
      <c r="WRW667" s="669"/>
      <c r="WRX667" s="669"/>
      <c r="WRY667" s="670" t="s">
        <v>1307</v>
      </c>
      <c r="WRZ667" s="669"/>
      <c r="WSA667" s="669"/>
      <c r="WSB667" s="669"/>
      <c r="WSC667" s="669"/>
      <c r="WSD667" s="669"/>
      <c r="WSE667" s="669"/>
      <c r="WSF667" s="669"/>
      <c r="WSG667" s="670" t="s">
        <v>1307</v>
      </c>
      <c r="WSH667" s="669"/>
      <c r="WSI667" s="669"/>
      <c r="WSJ667" s="669"/>
      <c r="WSK667" s="669"/>
      <c r="WSL667" s="669"/>
      <c r="WSM667" s="669"/>
      <c r="WSN667" s="669"/>
      <c r="WSO667" s="670" t="s">
        <v>1307</v>
      </c>
      <c r="WSP667" s="669"/>
      <c r="WSQ667" s="669"/>
      <c r="WSR667" s="669"/>
      <c r="WSS667" s="669"/>
      <c r="WST667" s="669"/>
      <c r="WSU667" s="669"/>
      <c r="WSV667" s="669"/>
      <c r="WSW667" s="670" t="s">
        <v>1307</v>
      </c>
      <c r="WSX667" s="669"/>
      <c r="WSY667" s="669"/>
      <c r="WSZ667" s="669"/>
      <c r="WTA667" s="669"/>
      <c r="WTB667" s="669"/>
      <c r="WTC667" s="669"/>
      <c r="WTD667" s="669"/>
      <c r="WTE667" s="670" t="s">
        <v>1307</v>
      </c>
      <c r="WTF667" s="669"/>
      <c r="WTG667" s="669"/>
      <c r="WTH667" s="669"/>
      <c r="WTI667" s="669"/>
      <c r="WTJ667" s="669"/>
      <c r="WTK667" s="669"/>
      <c r="WTL667" s="669"/>
      <c r="WTM667" s="670" t="s">
        <v>1307</v>
      </c>
      <c r="WTN667" s="669"/>
      <c r="WTO667" s="669"/>
      <c r="WTP667" s="669"/>
      <c r="WTQ667" s="669"/>
      <c r="WTR667" s="669"/>
      <c r="WTS667" s="669"/>
      <c r="WTT667" s="669"/>
      <c r="WTU667" s="670" t="s">
        <v>1307</v>
      </c>
      <c r="WTV667" s="669"/>
      <c r="WTW667" s="669"/>
      <c r="WTX667" s="669"/>
      <c r="WTY667" s="669"/>
      <c r="WTZ667" s="669"/>
      <c r="WUA667" s="669"/>
      <c r="WUB667" s="669"/>
      <c r="WUC667" s="670" t="s">
        <v>1307</v>
      </c>
      <c r="WUD667" s="669"/>
      <c r="WUE667" s="669"/>
      <c r="WUF667" s="669"/>
      <c r="WUG667" s="669"/>
      <c r="WUH667" s="669"/>
      <c r="WUI667" s="669"/>
      <c r="WUJ667" s="669"/>
      <c r="WUK667" s="670" t="s">
        <v>1307</v>
      </c>
      <c r="WUL667" s="669"/>
      <c r="WUM667" s="669"/>
      <c r="WUN667" s="669"/>
      <c r="WUO667" s="669"/>
      <c r="WUP667" s="669"/>
      <c r="WUQ667" s="669"/>
      <c r="WUR667" s="669"/>
      <c r="WUS667" s="670" t="s">
        <v>1307</v>
      </c>
      <c r="WUT667" s="669"/>
      <c r="WUU667" s="669"/>
      <c r="WUV667" s="669"/>
      <c r="WUW667" s="669"/>
      <c r="WUX667" s="669"/>
      <c r="WUY667" s="669"/>
      <c r="WUZ667" s="669"/>
      <c r="WVA667" s="670" t="s">
        <v>1307</v>
      </c>
      <c r="WVB667" s="669"/>
      <c r="WVC667" s="669"/>
      <c r="WVD667" s="669"/>
      <c r="WVE667" s="669"/>
      <c r="WVF667" s="669"/>
      <c r="WVG667" s="669"/>
      <c r="WVH667" s="669"/>
      <c r="WVI667" s="670" t="s">
        <v>1307</v>
      </c>
      <c r="WVJ667" s="669"/>
      <c r="WVK667" s="669"/>
      <c r="WVL667" s="669"/>
      <c r="WVM667" s="669"/>
      <c r="WVN667" s="669"/>
      <c r="WVO667" s="669"/>
      <c r="WVP667" s="669"/>
      <c r="WVQ667" s="670" t="s">
        <v>1307</v>
      </c>
      <c r="WVR667" s="669"/>
      <c r="WVS667" s="669"/>
      <c r="WVT667" s="669"/>
      <c r="WVU667" s="669"/>
      <c r="WVV667" s="669"/>
      <c r="WVW667" s="669"/>
      <c r="WVX667" s="669"/>
      <c r="WVY667" s="670" t="s">
        <v>1307</v>
      </c>
      <c r="WVZ667" s="669"/>
      <c r="WWA667" s="669"/>
      <c r="WWB667" s="669"/>
      <c r="WWC667" s="669"/>
      <c r="WWD667" s="669"/>
      <c r="WWE667" s="669"/>
      <c r="WWF667" s="669"/>
      <c r="WWG667" s="670" t="s">
        <v>1307</v>
      </c>
      <c r="WWH667" s="669"/>
      <c r="WWI667" s="669"/>
      <c r="WWJ667" s="669"/>
      <c r="WWK667" s="669"/>
      <c r="WWL667" s="669"/>
      <c r="WWM667" s="669"/>
      <c r="WWN667" s="669"/>
      <c r="WWO667" s="670" t="s">
        <v>1307</v>
      </c>
      <c r="WWP667" s="669"/>
      <c r="WWQ667" s="669"/>
      <c r="WWR667" s="669"/>
      <c r="WWS667" s="669"/>
      <c r="WWT667" s="669"/>
      <c r="WWU667" s="669"/>
      <c r="WWV667" s="669"/>
      <c r="WWW667" s="670" t="s">
        <v>1307</v>
      </c>
      <c r="WWX667" s="669"/>
      <c r="WWY667" s="669"/>
      <c r="WWZ667" s="669"/>
      <c r="WXA667" s="669"/>
      <c r="WXB667" s="669"/>
      <c r="WXC667" s="669"/>
      <c r="WXD667" s="669"/>
      <c r="WXE667" s="670" t="s">
        <v>1307</v>
      </c>
      <c r="WXF667" s="669"/>
      <c r="WXG667" s="669"/>
      <c r="WXH667" s="669"/>
      <c r="WXI667" s="669"/>
      <c r="WXJ667" s="669"/>
      <c r="WXK667" s="669"/>
      <c r="WXL667" s="669"/>
      <c r="WXM667" s="670" t="s">
        <v>1307</v>
      </c>
      <c r="WXN667" s="669"/>
      <c r="WXO667" s="669"/>
      <c r="WXP667" s="669"/>
      <c r="WXQ667" s="669"/>
      <c r="WXR667" s="669"/>
      <c r="WXS667" s="669"/>
      <c r="WXT667" s="669"/>
      <c r="WXU667" s="670" t="s">
        <v>1307</v>
      </c>
      <c r="WXV667" s="669"/>
      <c r="WXW667" s="669"/>
      <c r="WXX667" s="669"/>
      <c r="WXY667" s="669"/>
      <c r="WXZ667" s="669"/>
      <c r="WYA667" s="669"/>
      <c r="WYB667" s="669"/>
      <c r="WYC667" s="670" t="s">
        <v>1307</v>
      </c>
      <c r="WYD667" s="669"/>
      <c r="WYE667" s="669"/>
      <c r="WYF667" s="669"/>
      <c r="WYG667" s="669"/>
      <c r="WYH667" s="669"/>
      <c r="WYI667" s="669"/>
      <c r="WYJ667" s="669"/>
      <c r="WYK667" s="670" t="s">
        <v>1307</v>
      </c>
      <c r="WYL667" s="669"/>
      <c r="WYM667" s="669"/>
      <c r="WYN667" s="669"/>
      <c r="WYO667" s="669"/>
      <c r="WYP667" s="669"/>
      <c r="WYQ667" s="669"/>
      <c r="WYR667" s="669"/>
      <c r="WYS667" s="670" t="s">
        <v>1307</v>
      </c>
      <c r="WYT667" s="669"/>
      <c r="WYU667" s="669"/>
      <c r="WYV667" s="669"/>
      <c r="WYW667" s="669"/>
      <c r="WYX667" s="669"/>
      <c r="WYY667" s="669"/>
      <c r="WYZ667" s="669"/>
      <c r="WZA667" s="670" t="s">
        <v>1307</v>
      </c>
      <c r="WZB667" s="669"/>
      <c r="WZC667" s="669"/>
      <c r="WZD667" s="669"/>
      <c r="WZE667" s="669"/>
      <c r="WZF667" s="669"/>
      <c r="WZG667" s="669"/>
      <c r="WZH667" s="669"/>
      <c r="WZI667" s="670" t="s">
        <v>1307</v>
      </c>
      <c r="WZJ667" s="669"/>
      <c r="WZK667" s="669"/>
      <c r="WZL667" s="669"/>
      <c r="WZM667" s="669"/>
      <c r="WZN667" s="669"/>
      <c r="WZO667" s="669"/>
      <c r="WZP667" s="669"/>
      <c r="WZQ667" s="670" t="s">
        <v>1307</v>
      </c>
      <c r="WZR667" s="669"/>
      <c r="WZS667" s="669"/>
      <c r="WZT667" s="669"/>
      <c r="WZU667" s="669"/>
      <c r="WZV667" s="669"/>
      <c r="WZW667" s="669"/>
      <c r="WZX667" s="669"/>
      <c r="WZY667" s="670" t="s">
        <v>1307</v>
      </c>
      <c r="WZZ667" s="669"/>
      <c r="XAA667" s="669"/>
      <c r="XAB667" s="669"/>
      <c r="XAC667" s="669"/>
      <c r="XAD667" s="669"/>
      <c r="XAE667" s="669"/>
      <c r="XAF667" s="669"/>
      <c r="XAG667" s="670" t="s">
        <v>1307</v>
      </c>
      <c r="XAH667" s="669"/>
      <c r="XAI667" s="669"/>
      <c r="XAJ667" s="669"/>
      <c r="XAK667" s="669"/>
      <c r="XAL667" s="669"/>
      <c r="XAM667" s="669"/>
      <c r="XAN667" s="669"/>
      <c r="XAO667" s="670" t="s">
        <v>1307</v>
      </c>
      <c r="XAP667" s="669"/>
      <c r="XAQ667" s="669"/>
      <c r="XAR667" s="669"/>
      <c r="XAS667" s="669"/>
      <c r="XAT667" s="669"/>
      <c r="XAU667" s="669"/>
      <c r="XAV667" s="669"/>
      <c r="XAW667" s="670" t="s">
        <v>1307</v>
      </c>
      <c r="XAX667" s="669"/>
      <c r="XAY667" s="669"/>
      <c r="XAZ667" s="669"/>
      <c r="XBA667" s="669"/>
      <c r="XBB667" s="669"/>
      <c r="XBC667" s="669"/>
      <c r="XBD667" s="669"/>
      <c r="XBE667" s="670" t="s">
        <v>1307</v>
      </c>
      <c r="XBF667" s="669"/>
      <c r="XBG667" s="669"/>
      <c r="XBH667" s="669"/>
      <c r="XBI667" s="669"/>
      <c r="XBJ667" s="669"/>
      <c r="XBK667" s="669"/>
      <c r="XBL667" s="669"/>
      <c r="XBM667" s="670" t="s">
        <v>1307</v>
      </c>
      <c r="XBN667" s="669"/>
      <c r="XBO667" s="669"/>
      <c r="XBP667" s="669"/>
      <c r="XBQ667" s="669"/>
      <c r="XBR667" s="669"/>
      <c r="XBS667" s="669"/>
      <c r="XBT667" s="669"/>
      <c r="XBU667" s="670" t="s">
        <v>1307</v>
      </c>
      <c r="XBV667" s="669"/>
      <c r="XBW667" s="669"/>
      <c r="XBX667" s="669"/>
      <c r="XBY667" s="669"/>
      <c r="XBZ667" s="669"/>
      <c r="XCA667" s="669"/>
      <c r="XCB667" s="669"/>
      <c r="XCC667" s="670" t="s">
        <v>1307</v>
      </c>
      <c r="XCD667" s="669"/>
      <c r="XCE667" s="669"/>
      <c r="XCF667" s="669"/>
      <c r="XCG667" s="669"/>
      <c r="XCH667" s="669"/>
      <c r="XCI667" s="669"/>
      <c r="XCJ667" s="669"/>
      <c r="XCK667" s="670" t="s">
        <v>1307</v>
      </c>
      <c r="XCL667" s="669"/>
      <c r="XCM667" s="669"/>
      <c r="XCN667" s="669"/>
      <c r="XCO667" s="669"/>
      <c r="XCP667" s="669"/>
      <c r="XCQ667" s="669"/>
      <c r="XCR667" s="669"/>
      <c r="XCS667" s="670" t="s">
        <v>1307</v>
      </c>
      <c r="XCT667" s="669"/>
      <c r="XCU667" s="669"/>
      <c r="XCV667" s="669"/>
      <c r="XCW667" s="669"/>
      <c r="XCX667" s="669"/>
      <c r="XCY667" s="669"/>
      <c r="XCZ667" s="669"/>
      <c r="XDA667" s="670" t="s">
        <v>1307</v>
      </c>
      <c r="XDB667" s="669"/>
      <c r="XDC667" s="669"/>
      <c r="XDD667" s="669"/>
      <c r="XDE667" s="669"/>
      <c r="XDF667" s="669"/>
      <c r="XDG667" s="669"/>
      <c r="XDH667" s="669"/>
      <c r="XDI667" s="670" t="s">
        <v>1307</v>
      </c>
      <c r="XDJ667" s="669"/>
      <c r="XDK667" s="669"/>
      <c r="XDL667" s="669"/>
      <c r="XDM667" s="669"/>
      <c r="XDN667" s="669"/>
      <c r="XDO667" s="669"/>
      <c r="XDP667" s="669"/>
      <c r="XDQ667" s="670" t="s">
        <v>1307</v>
      </c>
      <c r="XDR667" s="669"/>
      <c r="XDS667" s="669"/>
      <c r="XDT667" s="669"/>
      <c r="XDU667" s="669"/>
      <c r="XDV667" s="669"/>
      <c r="XDW667" s="669"/>
      <c r="XDX667" s="669"/>
      <c r="XDY667" s="670" t="s">
        <v>1307</v>
      </c>
      <c r="XDZ667" s="669"/>
      <c r="XEA667" s="669"/>
      <c r="XEB667" s="669"/>
      <c r="XEC667" s="669"/>
      <c r="XED667" s="669"/>
      <c r="XEE667" s="669"/>
      <c r="XEF667" s="669"/>
      <c r="XEG667" s="670" t="s">
        <v>1307</v>
      </c>
      <c r="XEH667" s="669"/>
      <c r="XEI667" s="669"/>
      <c r="XEJ667" s="669"/>
      <c r="XEK667" s="669"/>
      <c r="XEL667" s="669"/>
      <c r="XEM667" s="669"/>
      <c r="XEN667" s="669"/>
      <c r="XEO667" s="670" t="s">
        <v>1307</v>
      </c>
      <c r="XEP667" s="669"/>
      <c r="XEQ667" s="669"/>
      <c r="XER667" s="669"/>
      <c r="XES667" s="669"/>
      <c r="XET667" s="669"/>
      <c r="XEU667" s="669"/>
      <c r="XEV667" s="669"/>
      <c r="XEW667" s="670" t="s">
        <v>1307</v>
      </c>
      <c r="XEX667" s="670"/>
      <c r="XEY667" s="670"/>
      <c r="XEZ667" s="670"/>
      <c r="XFA667" s="670"/>
      <c r="XFB667" s="670"/>
      <c r="XFC667" s="670"/>
      <c r="XFD667" s="670"/>
    </row>
    <row r="668" spans="1:16384" customFormat="1" ht="41.25" customHeight="1" x14ac:dyDescent="0.25">
      <c r="A668" s="73" t="s">
        <v>1330</v>
      </c>
      <c r="B668" s="676" t="s">
        <v>1331</v>
      </c>
      <c r="C668" s="677"/>
      <c r="D668" s="677"/>
      <c r="E668" s="677"/>
      <c r="F668" s="677"/>
      <c r="G668" s="677"/>
      <c r="H668" s="677"/>
    </row>
    <row r="669" spans="1:16384" customFormat="1" x14ac:dyDescent="0.25">
      <c r="A669" s="668" t="s">
        <v>1332</v>
      </c>
      <c r="B669" s="669"/>
      <c r="C669" s="669"/>
      <c r="D669" s="669"/>
      <c r="E669" s="669"/>
      <c r="F669" s="669"/>
      <c r="G669" s="669"/>
      <c r="H669" s="669"/>
    </row>
    <row r="670" spans="1:16384" customFormat="1" x14ac:dyDescent="0.25">
      <c r="A670" s="668" t="s">
        <v>1333</v>
      </c>
      <c r="B670" s="669"/>
      <c r="C670" s="669"/>
      <c r="D670" s="669"/>
      <c r="E670" s="669"/>
      <c r="F670" s="669"/>
      <c r="G670" s="669"/>
      <c r="H670" s="669"/>
    </row>
    <row r="671" spans="1:16384" customFormat="1" x14ac:dyDescent="0.25"/>
    <row r="672" spans="1:16384" customFormat="1" x14ac:dyDescent="0.25">
      <c r="A672" s="669" t="s">
        <v>1312</v>
      </c>
      <c r="B672" s="669"/>
      <c r="C672" s="669"/>
      <c r="D672" s="669"/>
      <c r="E672" s="669"/>
      <c r="F672" s="669"/>
      <c r="G672" s="669"/>
      <c r="H672" s="669"/>
    </row>
    <row r="674" spans="1:8" x14ac:dyDescent="0.25">
      <c r="A674" s="669" t="s">
        <v>1334</v>
      </c>
      <c r="B674" s="669"/>
      <c r="C674" s="669"/>
      <c r="D674" s="669"/>
      <c r="E674" s="669"/>
      <c r="F674" s="669"/>
      <c r="G674" s="669"/>
      <c r="H674" s="669"/>
    </row>
    <row r="676" spans="1:8" x14ac:dyDescent="0.25">
      <c r="A676" s="176" t="s">
        <v>989</v>
      </c>
      <c r="B676" s="176" t="s">
        <v>990</v>
      </c>
      <c r="C676" s="176" t="s">
        <v>991</v>
      </c>
      <c r="D676" s="176" t="s">
        <v>992</v>
      </c>
      <c r="E676" s="176" t="s">
        <v>993</v>
      </c>
      <c r="F676" s="176" t="s">
        <v>994</v>
      </c>
      <c r="G676" s="176" t="s">
        <v>995</v>
      </c>
      <c r="H676" s="176"/>
    </row>
    <row r="677" spans="1:8" x14ac:dyDescent="0.25">
      <c r="A677" t="s">
        <v>1314</v>
      </c>
      <c r="B677" t="s">
        <v>1315</v>
      </c>
      <c r="C677" t="s">
        <v>998</v>
      </c>
      <c r="D677" t="s">
        <v>854</v>
      </c>
      <c r="E677" t="s">
        <v>1326</v>
      </c>
      <c r="F677" s="188">
        <f>9.04*1.9142</f>
        <v>17.304367999999997</v>
      </c>
      <c r="G677" s="188">
        <f>F677*E677</f>
        <v>12.978275999999997</v>
      </c>
    </row>
    <row r="678" spans="1:8" x14ac:dyDescent="0.25">
      <c r="A678" t="s">
        <v>1316</v>
      </c>
      <c r="B678" t="s">
        <v>1317</v>
      </c>
      <c r="C678" t="s">
        <v>998</v>
      </c>
      <c r="D678" t="s">
        <v>854</v>
      </c>
      <c r="E678" t="s">
        <v>1326</v>
      </c>
      <c r="F678" s="188">
        <f>6.89*1.9142</f>
        <v>13.188837999999999</v>
      </c>
      <c r="G678" s="188">
        <f>F678*E678</f>
        <v>9.8916284999999995</v>
      </c>
    </row>
    <row r="679" spans="1:8" x14ac:dyDescent="0.25">
      <c r="A679" t="s">
        <v>1335</v>
      </c>
      <c r="B679" t="s">
        <v>1336</v>
      </c>
      <c r="C679" t="s">
        <v>1011</v>
      </c>
      <c r="D679" t="s">
        <v>164</v>
      </c>
      <c r="E679" t="s">
        <v>1252</v>
      </c>
      <c r="F679" s="188" t="s">
        <v>1337</v>
      </c>
      <c r="G679" s="188">
        <f>F679*E679</f>
        <v>12.579000000000001</v>
      </c>
    </row>
    <row r="680" spans="1:8" x14ac:dyDescent="0.25">
      <c r="F680" s="188" t="s">
        <v>1000</v>
      </c>
      <c r="G680" s="191">
        <f>G677+G678</f>
        <v>22.869904499999997</v>
      </c>
    </row>
    <row r="681" spans="1:8" x14ac:dyDescent="0.25">
      <c r="F681" s="188" t="s">
        <v>1001</v>
      </c>
      <c r="G681" s="191">
        <f>G679</f>
        <v>12.579000000000001</v>
      </c>
    </row>
    <row r="682" spans="1:8" x14ac:dyDescent="0.25">
      <c r="F682" s="188" t="s">
        <v>1003</v>
      </c>
      <c r="G682" s="188">
        <f>G681+G680</f>
        <v>35.448904499999998</v>
      </c>
    </row>
    <row r="685" spans="1:8" ht="17.25" customHeight="1" x14ac:dyDescent="0.25">
      <c r="A685" s="670" t="s">
        <v>1307</v>
      </c>
      <c r="B685" s="669"/>
      <c r="C685" s="669"/>
      <c r="D685" s="669"/>
      <c r="E685" s="669"/>
      <c r="F685" s="669"/>
      <c r="G685" s="669"/>
      <c r="H685" s="669"/>
    </row>
    <row r="686" spans="1:8" ht="30.75" customHeight="1" x14ac:dyDescent="0.25">
      <c r="A686" s="73" t="s">
        <v>1338</v>
      </c>
      <c r="B686" s="676" t="s">
        <v>523</v>
      </c>
      <c r="C686" s="677"/>
      <c r="D686" s="677"/>
      <c r="E686" s="677"/>
      <c r="F686" s="677"/>
      <c r="G686" s="677"/>
      <c r="H686" s="677"/>
    </row>
    <row r="687" spans="1:8" x14ac:dyDescent="0.25">
      <c r="A687" s="668" t="s">
        <v>1339</v>
      </c>
      <c r="B687" s="669"/>
      <c r="C687" s="669"/>
      <c r="D687" s="669"/>
      <c r="E687" s="669"/>
      <c r="F687" s="669"/>
      <c r="G687" s="669"/>
      <c r="H687" s="669"/>
    </row>
    <row r="688" spans="1:8" x14ac:dyDescent="0.25">
      <c r="A688" s="668" t="s">
        <v>1340</v>
      </c>
      <c r="B688" s="669"/>
      <c r="C688" s="669"/>
      <c r="D688" s="669"/>
      <c r="E688" s="669"/>
      <c r="F688" s="669"/>
      <c r="G688" s="669"/>
      <c r="H688" s="669"/>
    </row>
    <row r="689" spans="1:16384" customFormat="1" x14ac:dyDescent="0.25"/>
    <row r="690" spans="1:16384" customFormat="1" x14ac:dyDescent="0.25">
      <c r="A690" s="669" t="s">
        <v>1312</v>
      </c>
      <c r="B690" s="669"/>
      <c r="C690" s="669"/>
      <c r="D690" s="669"/>
      <c r="E690" s="669"/>
      <c r="F690" s="669"/>
      <c r="G690" s="669"/>
      <c r="H690" s="669"/>
    </row>
    <row r="691" spans="1:16384" customFormat="1" x14ac:dyDescent="0.25"/>
    <row r="692" spans="1:16384" customFormat="1" x14ac:dyDescent="0.25">
      <c r="A692" s="669" t="s">
        <v>1341</v>
      </c>
      <c r="B692" s="669"/>
      <c r="C692" s="669"/>
      <c r="D692" s="669"/>
      <c r="E692" s="669"/>
      <c r="F692" s="669"/>
      <c r="G692" s="669"/>
      <c r="H692" s="669"/>
    </row>
    <row r="693" spans="1:16384" customFormat="1" x14ac:dyDescent="0.25"/>
    <row r="694" spans="1:16384" customFormat="1" x14ac:dyDescent="0.25">
      <c r="A694" s="176" t="s">
        <v>989</v>
      </c>
      <c r="B694" s="176" t="s">
        <v>990</v>
      </c>
      <c r="C694" s="176" t="s">
        <v>991</v>
      </c>
      <c r="D694" s="176" t="s">
        <v>992</v>
      </c>
      <c r="E694" s="176" t="s">
        <v>993</v>
      </c>
      <c r="F694" s="176" t="s">
        <v>994</v>
      </c>
      <c r="G694" s="176" t="s">
        <v>995</v>
      </c>
      <c r="H694" s="176"/>
    </row>
    <row r="695" spans="1:16384" customFormat="1" x14ac:dyDescent="0.25">
      <c r="A695" t="s">
        <v>1314</v>
      </c>
      <c r="B695" t="s">
        <v>1315</v>
      </c>
      <c r="C695" t="s">
        <v>998</v>
      </c>
      <c r="D695" t="s">
        <v>854</v>
      </c>
      <c r="E695" t="s">
        <v>1081</v>
      </c>
      <c r="F695" s="188">
        <v>17.3</v>
      </c>
      <c r="G695" s="188">
        <f>F695*E695</f>
        <v>8.65</v>
      </c>
    </row>
    <row r="696" spans="1:16384" customFormat="1" x14ac:dyDescent="0.25">
      <c r="A696" t="s">
        <v>1316</v>
      </c>
      <c r="B696" t="s">
        <v>1317</v>
      </c>
      <c r="C696" t="s">
        <v>998</v>
      </c>
      <c r="D696" t="s">
        <v>854</v>
      </c>
      <c r="E696" t="s">
        <v>1081</v>
      </c>
      <c r="F696" s="188">
        <v>13.19</v>
      </c>
      <c r="G696" s="188">
        <f>F696*E696</f>
        <v>6.5949999999999998</v>
      </c>
    </row>
    <row r="697" spans="1:16384" customFormat="1" x14ac:dyDescent="0.25">
      <c r="A697" t="s">
        <v>1342</v>
      </c>
      <c r="B697" t="s">
        <v>1343</v>
      </c>
      <c r="C697" t="s">
        <v>1011</v>
      </c>
      <c r="D697" t="s">
        <v>164</v>
      </c>
      <c r="E697" t="s">
        <v>1252</v>
      </c>
      <c r="F697" s="188" t="s">
        <v>1344</v>
      </c>
      <c r="G697" s="188">
        <f>F697*E697</f>
        <v>5.0819999999999999</v>
      </c>
    </row>
    <row r="698" spans="1:16384" customFormat="1" x14ac:dyDescent="0.25">
      <c r="F698" s="188" t="s">
        <v>1000</v>
      </c>
      <c r="G698" s="191">
        <f>G695+G696</f>
        <v>15.245000000000001</v>
      </c>
    </row>
    <row r="699" spans="1:16384" customFormat="1" x14ac:dyDescent="0.25">
      <c r="F699" s="188" t="s">
        <v>1001</v>
      </c>
      <c r="G699" s="191">
        <f>G697</f>
        <v>5.0819999999999999</v>
      </c>
    </row>
    <row r="700" spans="1:16384" customFormat="1" x14ac:dyDescent="0.25">
      <c r="F700" s="188" t="s">
        <v>1003</v>
      </c>
      <c r="G700" s="188">
        <f>G699+G698</f>
        <v>20.327000000000002</v>
      </c>
    </row>
    <row r="701" spans="1:16384" customFormat="1" x14ac:dyDescent="0.25"/>
    <row r="702" spans="1:16384" customFormat="1" x14ac:dyDescent="0.25">
      <c r="A702" s="671"/>
      <c r="B702" s="669"/>
      <c r="C702" s="669"/>
      <c r="D702" s="669"/>
      <c r="E702" s="669"/>
      <c r="F702" s="669"/>
      <c r="G702" s="669"/>
      <c r="H702" s="669"/>
      <c r="I702" s="671"/>
      <c r="J702" s="669"/>
      <c r="K702" s="669"/>
      <c r="L702" s="669"/>
      <c r="M702" s="669"/>
      <c r="N702" s="669"/>
      <c r="O702" s="669"/>
      <c r="P702" s="669"/>
      <c r="Q702" s="671"/>
      <c r="R702" s="669"/>
      <c r="S702" s="669"/>
      <c r="T702" s="669"/>
      <c r="U702" s="669"/>
      <c r="V702" s="669"/>
      <c r="W702" s="669"/>
      <c r="X702" s="669"/>
      <c r="Y702" s="671"/>
      <c r="Z702" s="669"/>
      <c r="AA702" s="669"/>
      <c r="AB702" s="669"/>
      <c r="AC702" s="669"/>
      <c r="AD702" s="669"/>
      <c r="AE702" s="669"/>
      <c r="AF702" s="669"/>
      <c r="AG702" s="671"/>
      <c r="AH702" s="669"/>
      <c r="AI702" s="669"/>
      <c r="AJ702" s="669"/>
      <c r="AK702" s="669"/>
      <c r="AL702" s="669"/>
      <c r="AM702" s="669"/>
      <c r="AN702" s="669"/>
      <c r="AO702" s="671"/>
      <c r="AP702" s="669"/>
      <c r="AQ702" s="669"/>
      <c r="AR702" s="669"/>
      <c r="AS702" s="669"/>
      <c r="AT702" s="669"/>
      <c r="AU702" s="669"/>
      <c r="AV702" s="669"/>
      <c r="AW702" s="671"/>
      <c r="AX702" s="669"/>
      <c r="AY702" s="669"/>
      <c r="AZ702" s="669"/>
      <c r="BA702" s="669"/>
      <c r="BB702" s="669"/>
      <c r="BC702" s="669"/>
      <c r="BD702" s="669"/>
      <c r="BE702" s="671"/>
      <c r="BF702" s="669"/>
      <c r="BG702" s="669"/>
      <c r="BH702" s="669"/>
      <c r="BI702" s="669"/>
      <c r="BJ702" s="669"/>
      <c r="BK702" s="669"/>
      <c r="BL702" s="669"/>
      <c r="BM702" s="671"/>
      <c r="BN702" s="669"/>
      <c r="BO702" s="669"/>
      <c r="BP702" s="669"/>
      <c r="BQ702" s="669"/>
      <c r="BR702" s="669"/>
      <c r="BS702" s="669"/>
      <c r="BT702" s="669"/>
      <c r="BU702" s="671"/>
      <c r="BV702" s="669"/>
      <c r="BW702" s="669"/>
      <c r="BX702" s="669"/>
      <c r="BY702" s="669"/>
      <c r="BZ702" s="669"/>
      <c r="CA702" s="669"/>
      <c r="CB702" s="669"/>
      <c r="CC702" s="671"/>
      <c r="CD702" s="669"/>
      <c r="CE702" s="669"/>
      <c r="CF702" s="669"/>
      <c r="CG702" s="669"/>
      <c r="CH702" s="669"/>
      <c r="CI702" s="669"/>
      <c r="CJ702" s="669"/>
      <c r="CK702" s="671"/>
      <c r="CL702" s="669"/>
      <c r="CM702" s="669"/>
      <c r="CN702" s="669"/>
      <c r="CO702" s="669"/>
      <c r="CP702" s="669"/>
      <c r="CQ702" s="669"/>
      <c r="CR702" s="669"/>
      <c r="CS702" s="671"/>
      <c r="CT702" s="669"/>
      <c r="CU702" s="669"/>
      <c r="CV702" s="669"/>
      <c r="CW702" s="669"/>
      <c r="CX702" s="669"/>
      <c r="CY702" s="669"/>
      <c r="CZ702" s="669"/>
      <c r="DA702" s="671"/>
      <c r="DB702" s="669"/>
      <c r="DC702" s="669"/>
      <c r="DD702" s="669"/>
      <c r="DE702" s="669"/>
      <c r="DF702" s="669"/>
      <c r="DG702" s="669"/>
      <c r="DH702" s="669"/>
      <c r="DI702" s="671"/>
      <c r="DJ702" s="669"/>
      <c r="DK702" s="669"/>
      <c r="DL702" s="669"/>
      <c r="DM702" s="669"/>
      <c r="DN702" s="669"/>
      <c r="DO702" s="669"/>
      <c r="DP702" s="669"/>
      <c r="DQ702" s="671"/>
      <c r="DR702" s="669"/>
      <c r="DS702" s="669"/>
      <c r="DT702" s="669"/>
      <c r="DU702" s="669"/>
      <c r="DV702" s="669"/>
      <c r="DW702" s="669"/>
      <c r="DX702" s="669"/>
      <c r="DY702" s="671"/>
      <c r="DZ702" s="669"/>
      <c r="EA702" s="669"/>
      <c r="EB702" s="669"/>
      <c r="EC702" s="669"/>
      <c r="ED702" s="669"/>
      <c r="EE702" s="669"/>
      <c r="EF702" s="669"/>
      <c r="EG702" s="671"/>
      <c r="EH702" s="669"/>
      <c r="EI702" s="669"/>
      <c r="EJ702" s="669"/>
      <c r="EK702" s="669"/>
      <c r="EL702" s="669"/>
      <c r="EM702" s="669"/>
      <c r="EN702" s="669"/>
      <c r="EO702" s="671"/>
      <c r="EP702" s="669"/>
      <c r="EQ702" s="669"/>
      <c r="ER702" s="669"/>
      <c r="ES702" s="669"/>
      <c r="ET702" s="669"/>
      <c r="EU702" s="669"/>
      <c r="EV702" s="669"/>
      <c r="EW702" s="671"/>
      <c r="EX702" s="669"/>
      <c r="EY702" s="669"/>
      <c r="EZ702" s="669"/>
      <c r="FA702" s="669"/>
      <c r="FB702" s="669"/>
      <c r="FC702" s="669"/>
      <c r="FD702" s="669"/>
      <c r="FE702" s="671"/>
      <c r="FF702" s="669"/>
      <c r="FG702" s="669"/>
      <c r="FH702" s="669"/>
      <c r="FI702" s="669"/>
      <c r="FJ702" s="669"/>
      <c r="FK702" s="669"/>
      <c r="FL702" s="669"/>
      <c r="FM702" s="671"/>
      <c r="FN702" s="669"/>
      <c r="FO702" s="669"/>
      <c r="FP702" s="669"/>
      <c r="FQ702" s="669"/>
      <c r="FR702" s="669"/>
      <c r="FS702" s="669"/>
      <c r="FT702" s="669"/>
      <c r="FU702" s="671"/>
      <c r="FV702" s="669"/>
      <c r="FW702" s="669"/>
      <c r="FX702" s="669"/>
      <c r="FY702" s="669"/>
      <c r="FZ702" s="669"/>
      <c r="GA702" s="669"/>
      <c r="GB702" s="669"/>
      <c r="GC702" s="671"/>
      <c r="GD702" s="669"/>
      <c r="GE702" s="669"/>
      <c r="GF702" s="669"/>
      <c r="GG702" s="669"/>
      <c r="GH702" s="669"/>
      <c r="GI702" s="669"/>
      <c r="GJ702" s="669"/>
      <c r="GK702" s="671"/>
      <c r="GL702" s="669"/>
      <c r="GM702" s="669"/>
      <c r="GN702" s="669"/>
      <c r="GO702" s="669"/>
      <c r="GP702" s="669"/>
      <c r="GQ702" s="669"/>
      <c r="GR702" s="669"/>
      <c r="GS702" s="671"/>
      <c r="GT702" s="669"/>
      <c r="GU702" s="669"/>
      <c r="GV702" s="669"/>
      <c r="GW702" s="669"/>
      <c r="GX702" s="669"/>
      <c r="GY702" s="669"/>
      <c r="GZ702" s="669"/>
      <c r="HA702" s="671"/>
      <c r="HB702" s="669"/>
      <c r="HC702" s="669"/>
      <c r="HD702" s="669"/>
      <c r="HE702" s="669"/>
      <c r="HF702" s="669"/>
      <c r="HG702" s="669"/>
      <c r="HH702" s="669"/>
      <c r="HI702" s="671"/>
      <c r="HJ702" s="669"/>
      <c r="HK702" s="669"/>
      <c r="HL702" s="669"/>
      <c r="HM702" s="669"/>
      <c r="HN702" s="669"/>
      <c r="HO702" s="669"/>
      <c r="HP702" s="669"/>
      <c r="HQ702" s="671"/>
      <c r="HR702" s="669"/>
      <c r="HS702" s="669"/>
      <c r="HT702" s="669"/>
      <c r="HU702" s="669"/>
      <c r="HV702" s="669"/>
      <c r="HW702" s="669"/>
      <c r="HX702" s="669"/>
      <c r="HY702" s="671"/>
      <c r="HZ702" s="669"/>
      <c r="IA702" s="669"/>
      <c r="IB702" s="669"/>
      <c r="IC702" s="669"/>
      <c r="ID702" s="669"/>
      <c r="IE702" s="669"/>
      <c r="IF702" s="669"/>
      <c r="IG702" s="671"/>
      <c r="IH702" s="669"/>
      <c r="II702" s="669"/>
      <c r="IJ702" s="669"/>
      <c r="IK702" s="669"/>
      <c r="IL702" s="669"/>
      <c r="IM702" s="669"/>
      <c r="IN702" s="669"/>
      <c r="IO702" s="671"/>
      <c r="IP702" s="669"/>
      <c r="IQ702" s="669"/>
      <c r="IR702" s="669"/>
      <c r="IS702" s="669"/>
      <c r="IT702" s="669"/>
      <c r="IU702" s="669"/>
      <c r="IV702" s="669"/>
      <c r="IW702" s="671"/>
      <c r="IX702" s="669"/>
      <c r="IY702" s="669"/>
      <c r="IZ702" s="669"/>
      <c r="JA702" s="669"/>
      <c r="JB702" s="669"/>
      <c r="JC702" s="669"/>
      <c r="JD702" s="669"/>
      <c r="JE702" s="671"/>
      <c r="JF702" s="669"/>
      <c r="JG702" s="669"/>
      <c r="JH702" s="669"/>
      <c r="JI702" s="669"/>
      <c r="JJ702" s="669"/>
      <c r="JK702" s="669"/>
      <c r="JL702" s="669"/>
      <c r="JM702" s="671"/>
      <c r="JN702" s="669"/>
      <c r="JO702" s="669"/>
      <c r="JP702" s="669"/>
      <c r="JQ702" s="669"/>
      <c r="JR702" s="669"/>
      <c r="JS702" s="669"/>
      <c r="JT702" s="669"/>
      <c r="JU702" s="671"/>
      <c r="JV702" s="669"/>
      <c r="JW702" s="669"/>
      <c r="JX702" s="669"/>
      <c r="JY702" s="669"/>
      <c r="JZ702" s="669"/>
      <c r="KA702" s="669"/>
      <c r="KB702" s="669"/>
      <c r="KC702" s="671"/>
      <c r="KD702" s="669"/>
      <c r="KE702" s="669"/>
      <c r="KF702" s="669"/>
      <c r="KG702" s="669"/>
      <c r="KH702" s="669"/>
      <c r="KI702" s="669"/>
      <c r="KJ702" s="669"/>
      <c r="KK702" s="671"/>
      <c r="KL702" s="669"/>
      <c r="KM702" s="669"/>
      <c r="KN702" s="669"/>
      <c r="KO702" s="669"/>
      <c r="KP702" s="669"/>
      <c r="KQ702" s="669"/>
      <c r="KR702" s="669"/>
      <c r="KS702" s="671"/>
      <c r="KT702" s="669"/>
      <c r="KU702" s="669"/>
      <c r="KV702" s="669"/>
      <c r="KW702" s="669"/>
      <c r="KX702" s="669"/>
      <c r="KY702" s="669"/>
      <c r="KZ702" s="669"/>
      <c r="LA702" s="671"/>
      <c r="LB702" s="669"/>
      <c r="LC702" s="669"/>
      <c r="LD702" s="669"/>
      <c r="LE702" s="669"/>
      <c r="LF702" s="669"/>
      <c r="LG702" s="669"/>
      <c r="LH702" s="669"/>
      <c r="LI702" s="671"/>
      <c r="LJ702" s="669"/>
      <c r="LK702" s="669"/>
      <c r="LL702" s="669"/>
      <c r="LM702" s="669"/>
      <c r="LN702" s="669"/>
      <c r="LO702" s="669"/>
      <c r="LP702" s="669"/>
      <c r="LQ702" s="671"/>
      <c r="LR702" s="669"/>
      <c r="LS702" s="669"/>
      <c r="LT702" s="669"/>
      <c r="LU702" s="669"/>
      <c r="LV702" s="669"/>
      <c r="LW702" s="669"/>
      <c r="LX702" s="669"/>
      <c r="LY702" s="671"/>
      <c r="LZ702" s="669"/>
      <c r="MA702" s="669"/>
      <c r="MB702" s="669"/>
      <c r="MC702" s="669"/>
      <c r="MD702" s="669"/>
      <c r="ME702" s="669"/>
      <c r="MF702" s="669"/>
      <c r="MG702" s="671"/>
      <c r="MH702" s="669"/>
      <c r="MI702" s="669"/>
      <c r="MJ702" s="669"/>
      <c r="MK702" s="669"/>
      <c r="ML702" s="669"/>
      <c r="MM702" s="669"/>
      <c r="MN702" s="669"/>
      <c r="MO702" s="671"/>
      <c r="MP702" s="669"/>
      <c r="MQ702" s="669"/>
      <c r="MR702" s="669"/>
      <c r="MS702" s="669"/>
      <c r="MT702" s="669"/>
      <c r="MU702" s="669"/>
      <c r="MV702" s="669"/>
      <c r="MW702" s="671"/>
      <c r="MX702" s="669"/>
      <c r="MY702" s="669"/>
      <c r="MZ702" s="669"/>
      <c r="NA702" s="669"/>
      <c r="NB702" s="669"/>
      <c r="NC702" s="669"/>
      <c r="ND702" s="669"/>
      <c r="NE702" s="671"/>
      <c r="NF702" s="669"/>
      <c r="NG702" s="669"/>
      <c r="NH702" s="669"/>
      <c r="NI702" s="669"/>
      <c r="NJ702" s="669"/>
      <c r="NK702" s="669"/>
      <c r="NL702" s="669"/>
      <c r="NM702" s="671"/>
      <c r="NN702" s="669"/>
      <c r="NO702" s="669"/>
      <c r="NP702" s="669"/>
      <c r="NQ702" s="669"/>
      <c r="NR702" s="669"/>
      <c r="NS702" s="669"/>
      <c r="NT702" s="669"/>
      <c r="NU702" s="671"/>
      <c r="NV702" s="669"/>
      <c r="NW702" s="669"/>
      <c r="NX702" s="669"/>
      <c r="NY702" s="669"/>
      <c r="NZ702" s="669"/>
      <c r="OA702" s="669"/>
      <c r="OB702" s="669"/>
      <c r="OC702" s="671"/>
      <c r="OD702" s="669"/>
      <c r="OE702" s="669"/>
      <c r="OF702" s="669"/>
      <c r="OG702" s="669"/>
      <c r="OH702" s="669"/>
      <c r="OI702" s="669"/>
      <c r="OJ702" s="669"/>
      <c r="OK702" s="671"/>
      <c r="OL702" s="669"/>
      <c r="OM702" s="669"/>
      <c r="ON702" s="669"/>
      <c r="OO702" s="669"/>
      <c r="OP702" s="669"/>
      <c r="OQ702" s="669"/>
      <c r="OR702" s="669"/>
      <c r="OS702" s="671"/>
      <c r="OT702" s="669"/>
      <c r="OU702" s="669"/>
      <c r="OV702" s="669"/>
      <c r="OW702" s="669"/>
      <c r="OX702" s="669"/>
      <c r="OY702" s="669"/>
      <c r="OZ702" s="669"/>
      <c r="PA702" s="671"/>
      <c r="PB702" s="669"/>
      <c r="PC702" s="669"/>
      <c r="PD702" s="669"/>
      <c r="PE702" s="669"/>
      <c r="PF702" s="669"/>
      <c r="PG702" s="669"/>
      <c r="PH702" s="669"/>
      <c r="PI702" s="671"/>
      <c r="PJ702" s="669"/>
      <c r="PK702" s="669"/>
      <c r="PL702" s="669"/>
      <c r="PM702" s="669"/>
      <c r="PN702" s="669"/>
      <c r="PO702" s="669"/>
      <c r="PP702" s="669"/>
      <c r="PQ702" s="671"/>
      <c r="PR702" s="669"/>
      <c r="PS702" s="669"/>
      <c r="PT702" s="669"/>
      <c r="PU702" s="669"/>
      <c r="PV702" s="669"/>
      <c r="PW702" s="669"/>
      <c r="PX702" s="669"/>
      <c r="PY702" s="671"/>
      <c r="PZ702" s="669"/>
      <c r="QA702" s="669"/>
      <c r="QB702" s="669"/>
      <c r="QC702" s="669"/>
      <c r="QD702" s="669"/>
      <c r="QE702" s="669"/>
      <c r="QF702" s="669"/>
      <c r="QG702" s="671"/>
      <c r="QH702" s="669"/>
      <c r="QI702" s="669"/>
      <c r="QJ702" s="669"/>
      <c r="QK702" s="669"/>
      <c r="QL702" s="669"/>
      <c r="QM702" s="669"/>
      <c r="QN702" s="669"/>
      <c r="QO702" s="671"/>
      <c r="QP702" s="669"/>
      <c r="QQ702" s="669"/>
      <c r="QR702" s="669"/>
      <c r="QS702" s="669"/>
      <c r="QT702" s="669"/>
      <c r="QU702" s="669"/>
      <c r="QV702" s="669"/>
      <c r="QW702" s="671"/>
      <c r="QX702" s="669"/>
      <c r="QY702" s="669"/>
      <c r="QZ702" s="669"/>
      <c r="RA702" s="669"/>
      <c r="RB702" s="669"/>
      <c r="RC702" s="669"/>
      <c r="RD702" s="669"/>
      <c r="RE702" s="671"/>
      <c r="RF702" s="669"/>
      <c r="RG702" s="669"/>
      <c r="RH702" s="669"/>
      <c r="RI702" s="669"/>
      <c r="RJ702" s="669"/>
      <c r="RK702" s="669"/>
      <c r="RL702" s="669"/>
      <c r="RM702" s="671"/>
      <c r="RN702" s="669"/>
      <c r="RO702" s="669"/>
      <c r="RP702" s="669"/>
      <c r="RQ702" s="669"/>
      <c r="RR702" s="669"/>
      <c r="RS702" s="669"/>
      <c r="RT702" s="669"/>
      <c r="RU702" s="671"/>
      <c r="RV702" s="669"/>
      <c r="RW702" s="669"/>
      <c r="RX702" s="669"/>
      <c r="RY702" s="669"/>
      <c r="RZ702" s="669"/>
      <c r="SA702" s="669"/>
      <c r="SB702" s="669"/>
      <c r="SC702" s="671"/>
      <c r="SD702" s="669"/>
      <c r="SE702" s="669"/>
      <c r="SF702" s="669"/>
      <c r="SG702" s="669"/>
      <c r="SH702" s="669"/>
      <c r="SI702" s="669"/>
      <c r="SJ702" s="669"/>
      <c r="SK702" s="671"/>
      <c r="SL702" s="669"/>
      <c r="SM702" s="669"/>
      <c r="SN702" s="669"/>
      <c r="SO702" s="669"/>
      <c r="SP702" s="669"/>
      <c r="SQ702" s="669"/>
      <c r="SR702" s="669"/>
      <c r="SS702" s="671"/>
      <c r="ST702" s="669"/>
      <c r="SU702" s="669"/>
      <c r="SV702" s="669"/>
      <c r="SW702" s="669"/>
      <c r="SX702" s="669"/>
      <c r="SY702" s="669"/>
      <c r="SZ702" s="669"/>
      <c r="TA702" s="671"/>
      <c r="TB702" s="669"/>
      <c r="TC702" s="669"/>
      <c r="TD702" s="669"/>
      <c r="TE702" s="669"/>
      <c r="TF702" s="669"/>
      <c r="TG702" s="669"/>
      <c r="TH702" s="669"/>
      <c r="TI702" s="671"/>
      <c r="TJ702" s="669"/>
      <c r="TK702" s="669"/>
      <c r="TL702" s="669"/>
      <c r="TM702" s="669"/>
      <c r="TN702" s="669"/>
      <c r="TO702" s="669"/>
      <c r="TP702" s="669"/>
      <c r="TQ702" s="671"/>
      <c r="TR702" s="669"/>
      <c r="TS702" s="669"/>
      <c r="TT702" s="669"/>
      <c r="TU702" s="669"/>
      <c r="TV702" s="669"/>
      <c r="TW702" s="669"/>
      <c r="TX702" s="669"/>
      <c r="TY702" s="671"/>
      <c r="TZ702" s="669"/>
      <c r="UA702" s="669"/>
      <c r="UB702" s="669"/>
      <c r="UC702" s="669"/>
      <c r="UD702" s="669"/>
      <c r="UE702" s="669"/>
      <c r="UF702" s="669"/>
      <c r="UG702" s="671"/>
      <c r="UH702" s="669"/>
      <c r="UI702" s="669"/>
      <c r="UJ702" s="669"/>
      <c r="UK702" s="669"/>
      <c r="UL702" s="669"/>
      <c r="UM702" s="669"/>
      <c r="UN702" s="669"/>
      <c r="UO702" s="671"/>
      <c r="UP702" s="669"/>
      <c r="UQ702" s="669"/>
      <c r="UR702" s="669"/>
      <c r="US702" s="669"/>
      <c r="UT702" s="669"/>
      <c r="UU702" s="669"/>
      <c r="UV702" s="669"/>
      <c r="UW702" s="671"/>
      <c r="UX702" s="669"/>
      <c r="UY702" s="669"/>
      <c r="UZ702" s="669"/>
      <c r="VA702" s="669"/>
      <c r="VB702" s="669"/>
      <c r="VC702" s="669"/>
      <c r="VD702" s="669"/>
      <c r="VE702" s="671"/>
      <c r="VF702" s="669"/>
      <c r="VG702" s="669"/>
      <c r="VH702" s="669"/>
      <c r="VI702" s="669"/>
      <c r="VJ702" s="669"/>
      <c r="VK702" s="669"/>
      <c r="VL702" s="669"/>
      <c r="VM702" s="671"/>
      <c r="VN702" s="669"/>
      <c r="VO702" s="669"/>
      <c r="VP702" s="669"/>
      <c r="VQ702" s="669"/>
      <c r="VR702" s="669"/>
      <c r="VS702" s="669"/>
      <c r="VT702" s="669"/>
      <c r="VU702" s="671"/>
      <c r="VV702" s="669"/>
      <c r="VW702" s="669"/>
      <c r="VX702" s="669"/>
      <c r="VY702" s="669"/>
      <c r="VZ702" s="669"/>
      <c r="WA702" s="669"/>
      <c r="WB702" s="669"/>
      <c r="WC702" s="671"/>
      <c r="WD702" s="669"/>
      <c r="WE702" s="669"/>
      <c r="WF702" s="669"/>
      <c r="WG702" s="669"/>
      <c r="WH702" s="669"/>
      <c r="WI702" s="669"/>
      <c r="WJ702" s="669"/>
      <c r="WK702" s="671"/>
      <c r="WL702" s="669"/>
      <c r="WM702" s="669"/>
      <c r="WN702" s="669"/>
      <c r="WO702" s="669"/>
      <c r="WP702" s="669"/>
      <c r="WQ702" s="669"/>
      <c r="WR702" s="669"/>
      <c r="WS702" s="671"/>
      <c r="WT702" s="669"/>
      <c r="WU702" s="669"/>
      <c r="WV702" s="669"/>
      <c r="WW702" s="669"/>
      <c r="WX702" s="669"/>
      <c r="WY702" s="669"/>
      <c r="WZ702" s="669"/>
      <c r="XA702" s="671"/>
      <c r="XB702" s="669"/>
      <c r="XC702" s="669"/>
      <c r="XD702" s="669"/>
      <c r="XE702" s="669"/>
      <c r="XF702" s="669"/>
      <c r="XG702" s="669"/>
      <c r="XH702" s="669"/>
      <c r="XI702" s="671"/>
      <c r="XJ702" s="669"/>
      <c r="XK702" s="669"/>
      <c r="XL702" s="669"/>
      <c r="XM702" s="669"/>
      <c r="XN702" s="669"/>
      <c r="XO702" s="669"/>
      <c r="XP702" s="669"/>
      <c r="XQ702" s="671"/>
      <c r="XR702" s="669"/>
      <c r="XS702" s="669"/>
      <c r="XT702" s="669"/>
      <c r="XU702" s="669"/>
      <c r="XV702" s="669"/>
      <c r="XW702" s="669"/>
      <c r="XX702" s="669"/>
      <c r="XY702" s="671"/>
      <c r="XZ702" s="669"/>
      <c r="YA702" s="669"/>
      <c r="YB702" s="669"/>
      <c r="YC702" s="669"/>
      <c r="YD702" s="669"/>
      <c r="YE702" s="669"/>
      <c r="YF702" s="669"/>
      <c r="YG702" s="671"/>
      <c r="YH702" s="669"/>
      <c r="YI702" s="669"/>
      <c r="YJ702" s="669"/>
      <c r="YK702" s="669"/>
      <c r="YL702" s="669"/>
      <c r="YM702" s="669"/>
      <c r="YN702" s="669"/>
      <c r="YO702" s="671"/>
      <c r="YP702" s="669"/>
      <c r="YQ702" s="669"/>
      <c r="YR702" s="669"/>
      <c r="YS702" s="669"/>
      <c r="YT702" s="669"/>
      <c r="YU702" s="669"/>
      <c r="YV702" s="669"/>
      <c r="YW702" s="671"/>
      <c r="YX702" s="669"/>
      <c r="YY702" s="669"/>
      <c r="YZ702" s="669"/>
      <c r="ZA702" s="669"/>
      <c r="ZB702" s="669"/>
      <c r="ZC702" s="669"/>
      <c r="ZD702" s="669"/>
      <c r="ZE702" s="671"/>
      <c r="ZF702" s="669"/>
      <c r="ZG702" s="669"/>
      <c r="ZH702" s="669"/>
      <c r="ZI702" s="669"/>
      <c r="ZJ702" s="669"/>
      <c r="ZK702" s="669"/>
      <c r="ZL702" s="669"/>
      <c r="ZM702" s="671"/>
      <c r="ZN702" s="669"/>
      <c r="ZO702" s="669"/>
      <c r="ZP702" s="669"/>
      <c r="ZQ702" s="669"/>
      <c r="ZR702" s="669"/>
      <c r="ZS702" s="669"/>
      <c r="ZT702" s="669"/>
      <c r="ZU702" s="671"/>
      <c r="ZV702" s="669"/>
      <c r="ZW702" s="669"/>
      <c r="ZX702" s="669"/>
      <c r="ZY702" s="669"/>
      <c r="ZZ702" s="669"/>
      <c r="AAA702" s="669"/>
      <c r="AAB702" s="669"/>
      <c r="AAC702" s="671"/>
      <c r="AAD702" s="669"/>
      <c r="AAE702" s="669"/>
      <c r="AAF702" s="669"/>
      <c r="AAG702" s="669"/>
      <c r="AAH702" s="669"/>
      <c r="AAI702" s="669"/>
      <c r="AAJ702" s="669"/>
      <c r="AAK702" s="671"/>
      <c r="AAL702" s="669"/>
      <c r="AAM702" s="669"/>
      <c r="AAN702" s="669"/>
      <c r="AAO702" s="669"/>
      <c r="AAP702" s="669"/>
      <c r="AAQ702" s="669"/>
      <c r="AAR702" s="669"/>
      <c r="AAS702" s="671"/>
      <c r="AAT702" s="669"/>
      <c r="AAU702" s="669"/>
      <c r="AAV702" s="669"/>
      <c r="AAW702" s="669"/>
      <c r="AAX702" s="669"/>
      <c r="AAY702" s="669"/>
      <c r="AAZ702" s="669"/>
      <c r="ABA702" s="671"/>
      <c r="ABB702" s="669"/>
      <c r="ABC702" s="669"/>
      <c r="ABD702" s="669"/>
      <c r="ABE702" s="669"/>
      <c r="ABF702" s="669"/>
      <c r="ABG702" s="669"/>
      <c r="ABH702" s="669"/>
      <c r="ABI702" s="671"/>
      <c r="ABJ702" s="669"/>
      <c r="ABK702" s="669"/>
      <c r="ABL702" s="669"/>
      <c r="ABM702" s="669"/>
      <c r="ABN702" s="669"/>
      <c r="ABO702" s="669"/>
      <c r="ABP702" s="669"/>
      <c r="ABQ702" s="671"/>
      <c r="ABR702" s="669"/>
      <c r="ABS702" s="669"/>
      <c r="ABT702" s="669"/>
      <c r="ABU702" s="669"/>
      <c r="ABV702" s="669"/>
      <c r="ABW702" s="669"/>
      <c r="ABX702" s="669"/>
      <c r="ABY702" s="671"/>
      <c r="ABZ702" s="669"/>
      <c r="ACA702" s="669"/>
      <c r="ACB702" s="669"/>
      <c r="ACC702" s="669"/>
      <c r="ACD702" s="669"/>
      <c r="ACE702" s="669"/>
      <c r="ACF702" s="669"/>
      <c r="ACG702" s="671"/>
      <c r="ACH702" s="669"/>
      <c r="ACI702" s="669"/>
      <c r="ACJ702" s="669"/>
      <c r="ACK702" s="669"/>
      <c r="ACL702" s="669"/>
      <c r="ACM702" s="669"/>
      <c r="ACN702" s="669"/>
      <c r="ACO702" s="671"/>
      <c r="ACP702" s="669"/>
      <c r="ACQ702" s="669"/>
      <c r="ACR702" s="669"/>
      <c r="ACS702" s="669"/>
      <c r="ACT702" s="669"/>
      <c r="ACU702" s="669"/>
      <c r="ACV702" s="669"/>
      <c r="ACW702" s="671"/>
      <c r="ACX702" s="669"/>
      <c r="ACY702" s="669"/>
      <c r="ACZ702" s="669"/>
      <c r="ADA702" s="669"/>
      <c r="ADB702" s="669"/>
      <c r="ADC702" s="669"/>
      <c r="ADD702" s="669"/>
      <c r="ADE702" s="671"/>
      <c r="ADF702" s="669"/>
      <c r="ADG702" s="669"/>
      <c r="ADH702" s="669"/>
      <c r="ADI702" s="669"/>
      <c r="ADJ702" s="669"/>
      <c r="ADK702" s="669"/>
      <c r="ADL702" s="669"/>
      <c r="ADM702" s="671"/>
      <c r="ADN702" s="669"/>
      <c r="ADO702" s="669"/>
      <c r="ADP702" s="669"/>
      <c r="ADQ702" s="669"/>
      <c r="ADR702" s="669"/>
      <c r="ADS702" s="669"/>
      <c r="ADT702" s="669"/>
      <c r="ADU702" s="671"/>
      <c r="ADV702" s="669"/>
      <c r="ADW702" s="669"/>
      <c r="ADX702" s="669"/>
      <c r="ADY702" s="669"/>
      <c r="ADZ702" s="669"/>
      <c r="AEA702" s="669"/>
      <c r="AEB702" s="669"/>
      <c r="AEC702" s="671"/>
      <c r="AED702" s="669"/>
      <c r="AEE702" s="669"/>
      <c r="AEF702" s="669"/>
      <c r="AEG702" s="669"/>
      <c r="AEH702" s="669"/>
      <c r="AEI702" s="669"/>
      <c r="AEJ702" s="669"/>
      <c r="AEK702" s="671"/>
      <c r="AEL702" s="669"/>
      <c r="AEM702" s="669"/>
      <c r="AEN702" s="669"/>
      <c r="AEO702" s="669"/>
      <c r="AEP702" s="669"/>
      <c r="AEQ702" s="669"/>
      <c r="AER702" s="669"/>
      <c r="AES702" s="671"/>
      <c r="AET702" s="669"/>
      <c r="AEU702" s="669"/>
      <c r="AEV702" s="669"/>
      <c r="AEW702" s="669"/>
      <c r="AEX702" s="669"/>
      <c r="AEY702" s="669"/>
      <c r="AEZ702" s="669"/>
      <c r="AFA702" s="671"/>
      <c r="AFB702" s="669"/>
      <c r="AFC702" s="669"/>
      <c r="AFD702" s="669"/>
      <c r="AFE702" s="669"/>
      <c r="AFF702" s="669"/>
      <c r="AFG702" s="669"/>
      <c r="AFH702" s="669"/>
      <c r="AFI702" s="671"/>
      <c r="AFJ702" s="669"/>
      <c r="AFK702" s="669"/>
      <c r="AFL702" s="669"/>
      <c r="AFM702" s="669"/>
      <c r="AFN702" s="669"/>
      <c r="AFO702" s="669"/>
      <c r="AFP702" s="669"/>
      <c r="AFQ702" s="671"/>
      <c r="AFR702" s="669"/>
      <c r="AFS702" s="669"/>
      <c r="AFT702" s="669"/>
      <c r="AFU702" s="669"/>
      <c r="AFV702" s="669"/>
      <c r="AFW702" s="669"/>
      <c r="AFX702" s="669"/>
      <c r="AFY702" s="671"/>
      <c r="AFZ702" s="669"/>
      <c r="AGA702" s="669"/>
      <c r="AGB702" s="669"/>
      <c r="AGC702" s="669"/>
      <c r="AGD702" s="669"/>
      <c r="AGE702" s="669"/>
      <c r="AGF702" s="669"/>
      <c r="AGG702" s="671"/>
      <c r="AGH702" s="669"/>
      <c r="AGI702" s="669"/>
      <c r="AGJ702" s="669"/>
      <c r="AGK702" s="669"/>
      <c r="AGL702" s="669"/>
      <c r="AGM702" s="669"/>
      <c r="AGN702" s="669"/>
      <c r="AGO702" s="671"/>
      <c r="AGP702" s="669"/>
      <c r="AGQ702" s="669"/>
      <c r="AGR702" s="669"/>
      <c r="AGS702" s="669"/>
      <c r="AGT702" s="669"/>
      <c r="AGU702" s="669"/>
      <c r="AGV702" s="669"/>
      <c r="AGW702" s="671"/>
      <c r="AGX702" s="669"/>
      <c r="AGY702" s="669"/>
      <c r="AGZ702" s="669"/>
      <c r="AHA702" s="669"/>
      <c r="AHB702" s="669"/>
      <c r="AHC702" s="669"/>
      <c r="AHD702" s="669"/>
      <c r="AHE702" s="671"/>
      <c r="AHF702" s="669"/>
      <c r="AHG702" s="669"/>
      <c r="AHH702" s="669"/>
      <c r="AHI702" s="669"/>
      <c r="AHJ702" s="669"/>
      <c r="AHK702" s="669"/>
      <c r="AHL702" s="669"/>
      <c r="AHM702" s="671"/>
      <c r="AHN702" s="669"/>
      <c r="AHO702" s="669"/>
      <c r="AHP702" s="669"/>
      <c r="AHQ702" s="669"/>
      <c r="AHR702" s="669"/>
      <c r="AHS702" s="669"/>
      <c r="AHT702" s="669"/>
      <c r="AHU702" s="671"/>
      <c r="AHV702" s="669"/>
      <c r="AHW702" s="669"/>
      <c r="AHX702" s="669"/>
      <c r="AHY702" s="669"/>
      <c r="AHZ702" s="669"/>
      <c r="AIA702" s="669"/>
      <c r="AIB702" s="669"/>
      <c r="AIC702" s="671"/>
      <c r="AID702" s="669"/>
      <c r="AIE702" s="669"/>
      <c r="AIF702" s="669"/>
      <c r="AIG702" s="669"/>
      <c r="AIH702" s="669"/>
      <c r="AII702" s="669"/>
      <c r="AIJ702" s="669"/>
      <c r="AIK702" s="671"/>
      <c r="AIL702" s="669"/>
      <c r="AIM702" s="669"/>
      <c r="AIN702" s="669"/>
      <c r="AIO702" s="669"/>
      <c r="AIP702" s="669"/>
      <c r="AIQ702" s="669"/>
      <c r="AIR702" s="669"/>
      <c r="AIS702" s="671"/>
      <c r="AIT702" s="669"/>
      <c r="AIU702" s="669"/>
      <c r="AIV702" s="669"/>
      <c r="AIW702" s="669"/>
      <c r="AIX702" s="669"/>
      <c r="AIY702" s="669"/>
      <c r="AIZ702" s="669"/>
      <c r="AJA702" s="671"/>
      <c r="AJB702" s="669"/>
      <c r="AJC702" s="669"/>
      <c r="AJD702" s="669"/>
      <c r="AJE702" s="669"/>
      <c r="AJF702" s="669"/>
      <c r="AJG702" s="669"/>
      <c r="AJH702" s="669"/>
      <c r="AJI702" s="671"/>
      <c r="AJJ702" s="669"/>
      <c r="AJK702" s="669"/>
      <c r="AJL702" s="669"/>
      <c r="AJM702" s="669"/>
      <c r="AJN702" s="669"/>
      <c r="AJO702" s="669"/>
      <c r="AJP702" s="669"/>
      <c r="AJQ702" s="671"/>
      <c r="AJR702" s="669"/>
      <c r="AJS702" s="669"/>
      <c r="AJT702" s="669"/>
      <c r="AJU702" s="669"/>
      <c r="AJV702" s="669"/>
      <c r="AJW702" s="669"/>
      <c r="AJX702" s="669"/>
      <c r="AJY702" s="671"/>
      <c r="AJZ702" s="669"/>
      <c r="AKA702" s="669"/>
      <c r="AKB702" s="669"/>
      <c r="AKC702" s="669"/>
      <c r="AKD702" s="669"/>
      <c r="AKE702" s="669"/>
      <c r="AKF702" s="669"/>
      <c r="AKG702" s="671"/>
      <c r="AKH702" s="669"/>
      <c r="AKI702" s="669"/>
      <c r="AKJ702" s="669"/>
      <c r="AKK702" s="669"/>
      <c r="AKL702" s="669"/>
      <c r="AKM702" s="669"/>
      <c r="AKN702" s="669"/>
      <c r="AKO702" s="671"/>
      <c r="AKP702" s="669"/>
      <c r="AKQ702" s="669"/>
      <c r="AKR702" s="669"/>
      <c r="AKS702" s="669"/>
      <c r="AKT702" s="669"/>
      <c r="AKU702" s="669"/>
      <c r="AKV702" s="669"/>
      <c r="AKW702" s="671"/>
      <c r="AKX702" s="669"/>
      <c r="AKY702" s="669"/>
      <c r="AKZ702" s="669"/>
      <c r="ALA702" s="669"/>
      <c r="ALB702" s="669"/>
      <c r="ALC702" s="669"/>
      <c r="ALD702" s="669"/>
      <c r="ALE702" s="671"/>
      <c r="ALF702" s="669"/>
      <c r="ALG702" s="669"/>
      <c r="ALH702" s="669"/>
      <c r="ALI702" s="669"/>
      <c r="ALJ702" s="669"/>
      <c r="ALK702" s="669"/>
      <c r="ALL702" s="669"/>
      <c r="ALM702" s="671"/>
      <c r="ALN702" s="669"/>
      <c r="ALO702" s="669"/>
      <c r="ALP702" s="669"/>
      <c r="ALQ702" s="669"/>
      <c r="ALR702" s="669"/>
      <c r="ALS702" s="669"/>
      <c r="ALT702" s="669"/>
      <c r="ALU702" s="671"/>
      <c r="ALV702" s="669"/>
      <c r="ALW702" s="669"/>
      <c r="ALX702" s="669"/>
      <c r="ALY702" s="669"/>
      <c r="ALZ702" s="669"/>
      <c r="AMA702" s="669"/>
      <c r="AMB702" s="669"/>
      <c r="AMC702" s="671"/>
      <c r="AMD702" s="669"/>
      <c r="AME702" s="669"/>
      <c r="AMF702" s="669"/>
      <c r="AMG702" s="669"/>
      <c r="AMH702" s="669"/>
      <c r="AMI702" s="669"/>
      <c r="AMJ702" s="669"/>
      <c r="AMK702" s="671"/>
      <c r="AML702" s="669"/>
      <c r="AMM702" s="669"/>
      <c r="AMN702" s="669"/>
      <c r="AMO702" s="669"/>
      <c r="AMP702" s="669"/>
      <c r="AMQ702" s="669"/>
      <c r="AMR702" s="669"/>
      <c r="AMS702" s="671"/>
      <c r="AMT702" s="669"/>
      <c r="AMU702" s="669"/>
      <c r="AMV702" s="669"/>
      <c r="AMW702" s="669"/>
      <c r="AMX702" s="669"/>
      <c r="AMY702" s="669"/>
      <c r="AMZ702" s="669"/>
      <c r="ANA702" s="671"/>
      <c r="ANB702" s="669"/>
      <c r="ANC702" s="669"/>
      <c r="AND702" s="669"/>
      <c r="ANE702" s="669"/>
      <c r="ANF702" s="669"/>
      <c r="ANG702" s="669"/>
      <c r="ANH702" s="669"/>
      <c r="ANI702" s="671"/>
      <c r="ANJ702" s="669"/>
      <c r="ANK702" s="669"/>
      <c r="ANL702" s="669"/>
      <c r="ANM702" s="669"/>
      <c r="ANN702" s="669"/>
      <c r="ANO702" s="669"/>
      <c r="ANP702" s="669"/>
      <c r="ANQ702" s="671"/>
      <c r="ANR702" s="669"/>
      <c r="ANS702" s="669"/>
      <c r="ANT702" s="669"/>
      <c r="ANU702" s="669"/>
      <c r="ANV702" s="669"/>
      <c r="ANW702" s="669"/>
      <c r="ANX702" s="669"/>
      <c r="ANY702" s="671"/>
      <c r="ANZ702" s="669"/>
      <c r="AOA702" s="669"/>
      <c r="AOB702" s="669"/>
      <c r="AOC702" s="669"/>
      <c r="AOD702" s="669"/>
      <c r="AOE702" s="669"/>
      <c r="AOF702" s="669"/>
      <c r="AOG702" s="671"/>
      <c r="AOH702" s="669"/>
      <c r="AOI702" s="669"/>
      <c r="AOJ702" s="669"/>
      <c r="AOK702" s="669"/>
      <c r="AOL702" s="669"/>
      <c r="AOM702" s="669"/>
      <c r="AON702" s="669"/>
      <c r="AOO702" s="671"/>
      <c r="AOP702" s="669"/>
      <c r="AOQ702" s="669"/>
      <c r="AOR702" s="669"/>
      <c r="AOS702" s="669"/>
      <c r="AOT702" s="669"/>
      <c r="AOU702" s="669"/>
      <c r="AOV702" s="669"/>
      <c r="AOW702" s="671"/>
      <c r="AOX702" s="669"/>
      <c r="AOY702" s="669"/>
      <c r="AOZ702" s="669"/>
      <c r="APA702" s="669"/>
      <c r="APB702" s="669"/>
      <c r="APC702" s="669"/>
      <c r="APD702" s="669"/>
      <c r="APE702" s="671"/>
      <c r="APF702" s="669"/>
      <c r="APG702" s="669"/>
      <c r="APH702" s="669"/>
      <c r="API702" s="669"/>
      <c r="APJ702" s="669"/>
      <c r="APK702" s="669"/>
      <c r="APL702" s="669"/>
      <c r="APM702" s="671"/>
      <c r="APN702" s="669"/>
      <c r="APO702" s="669"/>
      <c r="APP702" s="669"/>
      <c r="APQ702" s="669"/>
      <c r="APR702" s="669"/>
      <c r="APS702" s="669"/>
      <c r="APT702" s="669"/>
      <c r="APU702" s="671"/>
      <c r="APV702" s="669"/>
      <c r="APW702" s="669"/>
      <c r="APX702" s="669"/>
      <c r="APY702" s="669"/>
      <c r="APZ702" s="669"/>
      <c r="AQA702" s="669"/>
      <c r="AQB702" s="669"/>
      <c r="AQC702" s="671"/>
      <c r="AQD702" s="669"/>
      <c r="AQE702" s="669"/>
      <c r="AQF702" s="669"/>
      <c r="AQG702" s="669"/>
      <c r="AQH702" s="669"/>
      <c r="AQI702" s="669"/>
      <c r="AQJ702" s="669"/>
      <c r="AQK702" s="671"/>
      <c r="AQL702" s="669"/>
      <c r="AQM702" s="669"/>
      <c r="AQN702" s="669"/>
      <c r="AQO702" s="669"/>
      <c r="AQP702" s="669"/>
      <c r="AQQ702" s="669"/>
      <c r="AQR702" s="669"/>
      <c r="AQS702" s="671"/>
      <c r="AQT702" s="669"/>
      <c r="AQU702" s="669"/>
      <c r="AQV702" s="669"/>
      <c r="AQW702" s="669"/>
      <c r="AQX702" s="669"/>
      <c r="AQY702" s="669"/>
      <c r="AQZ702" s="669"/>
      <c r="ARA702" s="671"/>
      <c r="ARB702" s="669"/>
      <c r="ARC702" s="669"/>
      <c r="ARD702" s="669"/>
      <c r="ARE702" s="669"/>
      <c r="ARF702" s="669"/>
      <c r="ARG702" s="669"/>
      <c r="ARH702" s="669"/>
      <c r="ARI702" s="671"/>
      <c r="ARJ702" s="669"/>
      <c r="ARK702" s="669"/>
      <c r="ARL702" s="669"/>
      <c r="ARM702" s="669"/>
      <c r="ARN702" s="669"/>
      <c r="ARO702" s="669"/>
      <c r="ARP702" s="669"/>
      <c r="ARQ702" s="671"/>
      <c r="ARR702" s="669"/>
      <c r="ARS702" s="669"/>
      <c r="ART702" s="669"/>
      <c r="ARU702" s="669"/>
      <c r="ARV702" s="669"/>
      <c r="ARW702" s="669"/>
      <c r="ARX702" s="669"/>
      <c r="ARY702" s="671"/>
      <c r="ARZ702" s="669"/>
      <c r="ASA702" s="669"/>
      <c r="ASB702" s="669"/>
      <c r="ASC702" s="669"/>
      <c r="ASD702" s="669"/>
      <c r="ASE702" s="669"/>
      <c r="ASF702" s="669"/>
      <c r="ASG702" s="671"/>
      <c r="ASH702" s="669"/>
      <c r="ASI702" s="669"/>
      <c r="ASJ702" s="669"/>
      <c r="ASK702" s="669"/>
      <c r="ASL702" s="669"/>
      <c r="ASM702" s="669"/>
      <c r="ASN702" s="669"/>
      <c r="ASO702" s="671"/>
      <c r="ASP702" s="669"/>
      <c r="ASQ702" s="669"/>
      <c r="ASR702" s="669"/>
      <c r="ASS702" s="669"/>
      <c r="AST702" s="669"/>
      <c r="ASU702" s="669"/>
      <c r="ASV702" s="669"/>
      <c r="ASW702" s="671"/>
      <c r="ASX702" s="669"/>
      <c r="ASY702" s="669"/>
      <c r="ASZ702" s="669"/>
      <c r="ATA702" s="669"/>
      <c r="ATB702" s="669"/>
      <c r="ATC702" s="669"/>
      <c r="ATD702" s="669"/>
      <c r="ATE702" s="671"/>
      <c r="ATF702" s="669"/>
      <c r="ATG702" s="669"/>
      <c r="ATH702" s="669"/>
      <c r="ATI702" s="669"/>
      <c r="ATJ702" s="669"/>
      <c r="ATK702" s="669"/>
      <c r="ATL702" s="669"/>
      <c r="ATM702" s="671"/>
      <c r="ATN702" s="669"/>
      <c r="ATO702" s="669"/>
      <c r="ATP702" s="669"/>
      <c r="ATQ702" s="669"/>
      <c r="ATR702" s="669"/>
      <c r="ATS702" s="669"/>
      <c r="ATT702" s="669"/>
      <c r="ATU702" s="671"/>
      <c r="ATV702" s="669"/>
      <c r="ATW702" s="669"/>
      <c r="ATX702" s="669"/>
      <c r="ATY702" s="669"/>
      <c r="ATZ702" s="669"/>
      <c r="AUA702" s="669"/>
      <c r="AUB702" s="669"/>
      <c r="AUC702" s="671"/>
      <c r="AUD702" s="669"/>
      <c r="AUE702" s="669"/>
      <c r="AUF702" s="669"/>
      <c r="AUG702" s="669"/>
      <c r="AUH702" s="669"/>
      <c r="AUI702" s="669"/>
      <c r="AUJ702" s="669"/>
      <c r="AUK702" s="671"/>
      <c r="AUL702" s="669"/>
      <c r="AUM702" s="669"/>
      <c r="AUN702" s="669"/>
      <c r="AUO702" s="669"/>
      <c r="AUP702" s="669"/>
      <c r="AUQ702" s="669"/>
      <c r="AUR702" s="669"/>
      <c r="AUS702" s="671"/>
      <c r="AUT702" s="669"/>
      <c r="AUU702" s="669"/>
      <c r="AUV702" s="669"/>
      <c r="AUW702" s="669"/>
      <c r="AUX702" s="669"/>
      <c r="AUY702" s="669"/>
      <c r="AUZ702" s="669"/>
      <c r="AVA702" s="671"/>
      <c r="AVB702" s="669"/>
      <c r="AVC702" s="669"/>
      <c r="AVD702" s="669"/>
      <c r="AVE702" s="669"/>
      <c r="AVF702" s="669"/>
      <c r="AVG702" s="669"/>
      <c r="AVH702" s="669"/>
      <c r="AVI702" s="671"/>
      <c r="AVJ702" s="669"/>
      <c r="AVK702" s="669"/>
      <c r="AVL702" s="669"/>
      <c r="AVM702" s="669"/>
      <c r="AVN702" s="669"/>
      <c r="AVO702" s="669"/>
      <c r="AVP702" s="669"/>
      <c r="AVQ702" s="671"/>
      <c r="AVR702" s="669"/>
      <c r="AVS702" s="669"/>
      <c r="AVT702" s="669"/>
      <c r="AVU702" s="669"/>
      <c r="AVV702" s="669"/>
      <c r="AVW702" s="669"/>
      <c r="AVX702" s="669"/>
      <c r="AVY702" s="671"/>
      <c r="AVZ702" s="669"/>
      <c r="AWA702" s="669"/>
      <c r="AWB702" s="669"/>
      <c r="AWC702" s="669"/>
      <c r="AWD702" s="669"/>
      <c r="AWE702" s="669"/>
      <c r="AWF702" s="669"/>
      <c r="AWG702" s="671"/>
      <c r="AWH702" s="669"/>
      <c r="AWI702" s="669"/>
      <c r="AWJ702" s="669"/>
      <c r="AWK702" s="669"/>
      <c r="AWL702" s="669"/>
      <c r="AWM702" s="669"/>
      <c r="AWN702" s="669"/>
      <c r="AWO702" s="671"/>
      <c r="AWP702" s="669"/>
      <c r="AWQ702" s="669"/>
      <c r="AWR702" s="669"/>
      <c r="AWS702" s="669"/>
      <c r="AWT702" s="669"/>
      <c r="AWU702" s="669"/>
      <c r="AWV702" s="669"/>
      <c r="AWW702" s="671"/>
      <c r="AWX702" s="669"/>
      <c r="AWY702" s="669"/>
      <c r="AWZ702" s="669"/>
      <c r="AXA702" s="669"/>
      <c r="AXB702" s="669"/>
      <c r="AXC702" s="669"/>
      <c r="AXD702" s="669"/>
      <c r="AXE702" s="671"/>
      <c r="AXF702" s="669"/>
      <c r="AXG702" s="669"/>
      <c r="AXH702" s="669"/>
      <c r="AXI702" s="669"/>
      <c r="AXJ702" s="669"/>
      <c r="AXK702" s="669"/>
      <c r="AXL702" s="669"/>
      <c r="AXM702" s="671"/>
      <c r="AXN702" s="669"/>
      <c r="AXO702" s="669"/>
      <c r="AXP702" s="669"/>
      <c r="AXQ702" s="669"/>
      <c r="AXR702" s="669"/>
      <c r="AXS702" s="669"/>
      <c r="AXT702" s="669"/>
      <c r="AXU702" s="671"/>
      <c r="AXV702" s="669"/>
      <c r="AXW702" s="669"/>
      <c r="AXX702" s="669"/>
      <c r="AXY702" s="669"/>
      <c r="AXZ702" s="669"/>
      <c r="AYA702" s="669"/>
      <c r="AYB702" s="669"/>
      <c r="AYC702" s="671"/>
      <c r="AYD702" s="669"/>
      <c r="AYE702" s="669"/>
      <c r="AYF702" s="669"/>
      <c r="AYG702" s="669"/>
      <c r="AYH702" s="669"/>
      <c r="AYI702" s="669"/>
      <c r="AYJ702" s="669"/>
      <c r="AYK702" s="671"/>
      <c r="AYL702" s="669"/>
      <c r="AYM702" s="669"/>
      <c r="AYN702" s="669"/>
      <c r="AYO702" s="669"/>
      <c r="AYP702" s="669"/>
      <c r="AYQ702" s="669"/>
      <c r="AYR702" s="669"/>
      <c r="AYS702" s="671"/>
      <c r="AYT702" s="669"/>
      <c r="AYU702" s="669"/>
      <c r="AYV702" s="669"/>
      <c r="AYW702" s="669"/>
      <c r="AYX702" s="669"/>
      <c r="AYY702" s="669"/>
      <c r="AYZ702" s="669"/>
      <c r="AZA702" s="671"/>
      <c r="AZB702" s="669"/>
      <c r="AZC702" s="669"/>
      <c r="AZD702" s="669"/>
      <c r="AZE702" s="669"/>
      <c r="AZF702" s="669"/>
      <c r="AZG702" s="669"/>
      <c r="AZH702" s="669"/>
      <c r="AZI702" s="671"/>
      <c r="AZJ702" s="669"/>
      <c r="AZK702" s="669"/>
      <c r="AZL702" s="669"/>
      <c r="AZM702" s="669"/>
      <c r="AZN702" s="669"/>
      <c r="AZO702" s="669"/>
      <c r="AZP702" s="669"/>
      <c r="AZQ702" s="671"/>
      <c r="AZR702" s="669"/>
      <c r="AZS702" s="669"/>
      <c r="AZT702" s="669"/>
      <c r="AZU702" s="669"/>
      <c r="AZV702" s="669"/>
      <c r="AZW702" s="669"/>
      <c r="AZX702" s="669"/>
      <c r="AZY702" s="671"/>
      <c r="AZZ702" s="669"/>
      <c r="BAA702" s="669"/>
      <c r="BAB702" s="669"/>
      <c r="BAC702" s="669"/>
      <c r="BAD702" s="669"/>
      <c r="BAE702" s="669"/>
      <c r="BAF702" s="669"/>
      <c r="BAG702" s="671"/>
      <c r="BAH702" s="669"/>
      <c r="BAI702" s="669"/>
      <c r="BAJ702" s="669"/>
      <c r="BAK702" s="669"/>
      <c r="BAL702" s="669"/>
      <c r="BAM702" s="669"/>
      <c r="BAN702" s="669"/>
      <c r="BAO702" s="671"/>
      <c r="BAP702" s="669"/>
      <c r="BAQ702" s="669"/>
      <c r="BAR702" s="669"/>
      <c r="BAS702" s="669"/>
      <c r="BAT702" s="669"/>
      <c r="BAU702" s="669"/>
      <c r="BAV702" s="669"/>
      <c r="BAW702" s="671"/>
      <c r="BAX702" s="669"/>
      <c r="BAY702" s="669"/>
      <c r="BAZ702" s="669"/>
      <c r="BBA702" s="669"/>
      <c r="BBB702" s="669"/>
      <c r="BBC702" s="669"/>
      <c r="BBD702" s="669"/>
      <c r="BBE702" s="671"/>
      <c r="BBF702" s="669"/>
      <c r="BBG702" s="669"/>
      <c r="BBH702" s="669"/>
      <c r="BBI702" s="669"/>
      <c r="BBJ702" s="669"/>
      <c r="BBK702" s="669"/>
      <c r="BBL702" s="669"/>
      <c r="BBM702" s="671"/>
      <c r="BBN702" s="669"/>
      <c r="BBO702" s="669"/>
      <c r="BBP702" s="669"/>
      <c r="BBQ702" s="669"/>
      <c r="BBR702" s="669"/>
      <c r="BBS702" s="669"/>
      <c r="BBT702" s="669"/>
      <c r="BBU702" s="671"/>
      <c r="BBV702" s="669"/>
      <c r="BBW702" s="669"/>
      <c r="BBX702" s="669"/>
      <c r="BBY702" s="669"/>
      <c r="BBZ702" s="669"/>
      <c r="BCA702" s="669"/>
      <c r="BCB702" s="669"/>
      <c r="BCC702" s="671"/>
      <c r="BCD702" s="669"/>
      <c r="BCE702" s="669"/>
      <c r="BCF702" s="669"/>
      <c r="BCG702" s="669"/>
      <c r="BCH702" s="669"/>
      <c r="BCI702" s="669"/>
      <c r="BCJ702" s="669"/>
      <c r="BCK702" s="671"/>
      <c r="BCL702" s="669"/>
      <c r="BCM702" s="669"/>
      <c r="BCN702" s="669"/>
      <c r="BCO702" s="669"/>
      <c r="BCP702" s="669"/>
      <c r="BCQ702" s="669"/>
      <c r="BCR702" s="669"/>
      <c r="BCS702" s="671"/>
      <c r="BCT702" s="669"/>
      <c r="BCU702" s="669"/>
      <c r="BCV702" s="669"/>
      <c r="BCW702" s="669"/>
      <c r="BCX702" s="669"/>
      <c r="BCY702" s="669"/>
      <c r="BCZ702" s="669"/>
      <c r="BDA702" s="671"/>
      <c r="BDB702" s="669"/>
      <c r="BDC702" s="669"/>
      <c r="BDD702" s="669"/>
      <c r="BDE702" s="669"/>
      <c r="BDF702" s="669"/>
      <c r="BDG702" s="669"/>
      <c r="BDH702" s="669"/>
      <c r="BDI702" s="671"/>
      <c r="BDJ702" s="669"/>
      <c r="BDK702" s="669"/>
      <c r="BDL702" s="669"/>
      <c r="BDM702" s="669"/>
      <c r="BDN702" s="669"/>
      <c r="BDO702" s="669"/>
      <c r="BDP702" s="669"/>
      <c r="BDQ702" s="671"/>
      <c r="BDR702" s="669"/>
      <c r="BDS702" s="669"/>
      <c r="BDT702" s="669"/>
      <c r="BDU702" s="669"/>
      <c r="BDV702" s="669"/>
      <c r="BDW702" s="669"/>
      <c r="BDX702" s="669"/>
      <c r="BDY702" s="671"/>
      <c r="BDZ702" s="669"/>
      <c r="BEA702" s="669"/>
      <c r="BEB702" s="669"/>
      <c r="BEC702" s="669"/>
      <c r="BED702" s="669"/>
      <c r="BEE702" s="669"/>
      <c r="BEF702" s="669"/>
      <c r="BEG702" s="671"/>
      <c r="BEH702" s="669"/>
      <c r="BEI702" s="669"/>
      <c r="BEJ702" s="669"/>
      <c r="BEK702" s="669"/>
      <c r="BEL702" s="669"/>
      <c r="BEM702" s="669"/>
      <c r="BEN702" s="669"/>
      <c r="BEO702" s="671"/>
      <c r="BEP702" s="669"/>
      <c r="BEQ702" s="669"/>
      <c r="BER702" s="669"/>
      <c r="BES702" s="669"/>
      <c r="BET702" s="669"/>
      <c r="BEU702" s="669"/>
      <c r="BEV702" s="669"/>
      <c r="BEW702" s="671"/>
      <c r="BEX702" s="669"/>
      <c r="BEY702" s="669"/>
      <c r="BEZ702" s="669"/>
      <c r="BFA702" s="669"/>
      <c r="BFB702" s="669"/>
      <c r="BFC702" s="669"/>
      <c r="BFD702" s="669"/>
      <c r="BFE702" s="671"/>
      <c r="BFF702" s="669"/>
      <c r="BFG702" s="669"/>
      <c r="BFH702" s="669"/>
      <c r="BFI702" s="669"/>
      <c r="BFJ702" s="669"/>
      <c r="BFK702" s="669"/>
      <c r="BFL702" s="669"/>
      <c r="BFM702" s="671"/>
      <c r="BFN702" s="669"/>
      <c r="BFO702" s="669"/>
      <c r="BFP702" s="669"/>
      <c r="BFQ702" s="669"/>
      <c r="BFR702" s="669"/>
      <c r="BFS702" s="669"/>
      <c r="BFT702" s="669"/>
      <c r="BFU702" s="671"/>
      <c r="BFV702" s="669"/>
      <c r="BFW702" s="669"/>
      <c r="BFX702" s="669"/>
      <c r="BFY702" s="669"/>
      <c r="BFZ702" s="669"/>
      <c r="BGA702" s="669"/>
      <c r="BGB702" s="669"/>
      <c r="BGC702" s="671"/>
      <c r="BGD702" s="669"/>
      <c r="BGE702" s="669"/>
      <c r="BGF702" s="669"/>
      <c r="BGG702" s="669"/>
      <c r="BGH702" s="669"/>
      <c r="BGI702" s="669"/>
      <c r="BGJ702" s="669"/>
      <c r="BGK702" s="671"/>
      <c r="BGL702" s="669"/>
      <c r="BGM702" s="669"/>
      <c r="BGN702" s="669"/>
      <c r="BGO702" s="669"/>
      <c r="BGP702" s="669"/>
      <c r="BGQ702" s="669"/>
      <c r="BGR702" s="669"/>
      <c r="BGS702" s="671"/>
      <c r="BGT702" s="669"/>
      <c r="BGU702" s="669"/>
      <c r="BGV702" s="669"/>
      <c r="BGW702" s="669"/>
      <c r="BGX702" s="669"/>
      <c r="BGY702" s="669"/>
      <c r="BGZ702" s="669"/>
      <c r="BHA702" s="671"/>
      <c r="BHB702" s="669"/>
      <c r="BHC702" s="669"/>
      <c r="BHD702" s="669"/>
      <c r="BHE702" s="669"/>
      <c r="BHF702" s="669"/>
      <c r="BHG702" s="669"/>
      <c r="BHH702" s="669"/>
      <c r="BHI702" s="671"/>
      <c r="BHJ702" s="669"/>
      <c r="BHK702" s="669"/>
      <c r="BHL702" s="669"/>
      <c r="BHM702" s="669"/>
      <c r="BHN702" s="669"/>
      <c r="BHO702" s="669"/>
      <c r="BHP702" s="669"/>
      <c r="BHQ702" s="671"/>
      <c r="BHR702" s="669"/>
      <c r="BHS702" s="669"/>
      <c r="BHT702" s="669"/>
      <c r="BHU702" s="669"/>
      <c r="BHV702" s="669"/>
      <c r="BHW702" s="669"/>
      <c r="BHX702" s="669"/>
      <c r="BHY702" s="671"/>
      <c r="BHZ702" s="669"/>
      <c r="BIA702" s="669"/>
      <c r="BIB702" s="669"/>
      <c r="BIC702" s="669"/>
      <c r="BID702" s="669"/>
      <c r="BIE702" s="669"/>
      <c r="BIF702" s="669"/>
      <c r="BIG702" s="671"/>
      <c r="BIH702" s="669"/>
      <c r="BII702" s="669"/>
      <c r="BIJ702" s="669"/>
      <c r="BIK702" s="669"/>
      <c r="BIL702" s="669"/>
      <c r="BIM702" s="669"/>
      <c r="BIN702" s="669"/>
      <c r="BIO702" s="671"/>
      <c r="BIP702" s="669"/>
      <c r="BIQ702" s="669"/>
      <c r="BIR702" s="669"/>
      <c r="BIS702" s="669"/>
      <c r="BIT702" s="669"/>
      <c r="BIU702" s="669"/>
      <c r="BIV702" s="669"/>
      <c r="BIW702" s="671"/>
      <c r="BIX702" s="669"/>
      <c r="BIY702" s="669"/>
      <c r="BIZ702" s="669"/>
      <c r="BJA702" s="669"/>
      <c r="BJB702" s="669"/>
      <c r="BJC702" s="669"/>
      <c r="BJD702" s="669"/>
      <c r="BJE702" s="671"/>
      <c r="BJF702" s="669"/>
      <c r="BJG702" s="669"/>
      <c r="BJH702" s="669"/>
      <c r="BJI702" s="669"/>
      <c r="BJJ702" s="669"/>
      <c r="BJK702" s="669"/>
      <c r="BJL702" s="669"/>
      <c r="BJM702" s="671"/>
      <c r="BJN702" s="669"/>
      <c r="BJO702" s="669"/>
      <c r="BJP702" s="669"/>
      <c r="BJQ702" s="669"/>
      <c r="BJR702" s="669"/>
      <c r="BJS702" s="669"/>
      <c r="BJT702" s="669"/>
      <c r="BJU702" s="671"/>
      <c r="BJV702" s="669"/>
      <c r="BJW702" s="669"/>
      <c r="BJX702" s="669"/>
      <c r="BJY702" s="669"/>
      <c r="BJZ702" s="669"/>
      <c r="BKA702" s="669"/>
      <c r="BKB702" s="669"/>
      <c r="BKC702" s="671"/>
      <c r="BKD702" s="669"/>
      <c r="BKE702" s="669"/>
      <c r="BKF702" s="669"/>
      <c r="BKG702" s="669"/>
      <c r="BKH702" s="669"/>
      <c r="BKI702" s="669"/>
      <c r="BKJ702" s="669"/>
      <c r="BKK702" s="671"/>
      <c r="BKL702" s="669"/>
      <c r="BKM702" s="669"/>
      <c r="BKN702" s="669"/>
      <c r="BKO702" s="669"/>
      <c r="BKP702" s="669"/>
      <c r="BKQ702" s="669"/>
      <c r="BKR702" s="669"/>
      <c r="BKS702" s="671"/>
      <c r="BKT702" s="669"/>
      <c r="BKU702" s="669"/>
      <c r="BKV702" s="669"/>
      <c r="BKW702" s="669"/>
      <c r="BKX702" s="669"/>
      <c r="BKY702" s="669"/>
      <c r="BKZ702" s="669"/>
      <c r="BLA702" s="671"/>
      <c r="BLB702" s="669"/>
      <c r="BLC702" s="669"/>
      <c r="BLD702" s="669"/>
      <c r="BLE702" s="669"/>
      <c r="BLF702" s="669"/>
      <c r="BLG702" s="669"/>
      <c r="BLH702" s="669"/>
      <c r="BLI702" s="671"/>
      <c r="BLJ702" s="669"/>
      <c r="BLK702" s="669"/>
      <c r="BLL702" s="669"/>
      <c r="BLM702" s="669"/>
      <c r="BLN702" s="669"/>
      <c r="BLO702" s="669"/>
      <c r="BLP702" s="669"/>
      <c r="BLQ702" s="671"/>
      <c r="BLR702" s="669"/>
      <c r="BLS702" s="669"/>
      <c r="BLT702" s="669"/>
      <c r="BLU702" s="669"/>
      <c r="BLV702" s="669"/>
      <c r="BLW702" s="669"/>
      <c r="BLX702" s="669"/>
      <c r="BLY702" s="671"/>
      <c r="BLZ702" s="669"/>
      <c r="BMA702" s="669"/>
      <c r="BMB702" s="669"/>
      <c r="BMC702" s="669"/>
      <c r="BMD702" s="669"/>
      <c r="BME702" s="669"/>
      <c r="BMF702" s="669"/>
      <c r="BMG702" s="671"/>
      <c r="BMH702" s="669"/>
      <c r="BMI702" s="669"/>
      <c r="BMJ702" s="669"/>
      <c r="BMK702" s="669"/>
      <c r="BML702" s="669"/>
      <c r="BMM702" s="669"/>
      <c r="BMN702" s="669"/>
      <c r="BMO702" s="671"/>
      <c r="BMP702" s="669"/>
      <c r="BMQ702" s="669"/>
      <c r="BMR702" s="669"/>
      <c r="BMS702" s="669"/>
      <c r="BMT702" s="669"/>
      <c r="BMU702" s="669"/>
      <c r="BMV702" s="669"/>
      <c r="BMW702" s="671"/>
      <c r="BMX702" s="669"/>
      <c r="BMY702" s="669"/>
      <c r="BMZ702" s="669"/>
      <c r="BNA702" s="669"/>
      <c r="BNB702" s="669"/>
      <c r="BNC702" s="669"/>
      <c r="BND702" s="669"/>
      <c r="BNE702" s="671"/>
      <c r="BNF702" s="669"/>
      <c r="BNG702" s="669"/>
      <c r="BNH702" s="669"/>
      <c r="BNI702" s="669"/>
      <c r="BNJ702" s="669"/>
      <c r="BNK702" s="669"/>
      <c r="BNL702" s="669"/>
      <c r="BNM702" s="671"/>
      <c r="BNN702" s="669"/>
      <c r="BNO702" s="669"/>
      <c r="BNP702" s="669"/>
      <c r="BNQ702" s="669"/>
      <c r="BNR702" s="669"/>
      <c r="BNS702" s="669"/>
      <c r="BNT702" s="669"/>
      <c r="BNU702" s="671"/>
      <c r="BNV702" s="669"/>
      <c r="BNW702" s="669"/>
      <c r="BNX702" s="669"/>
      <c r="BNY702" s="669"/>
      <c r="BNZ702" s="669"/>
      <c r="BOA702" s="669"/>
      <c r="BOB702" s="669"/>
      <c r="BOC702" s="671"/>
      <c r="BOD702" s="669"/>
      <c r="BOE702" s="669"/>
      <c r="BOF702" s="669"/>
      <c r="BOG702" s="669"/>
      <c r="BOH702" s="669"/>
      <c r="BOI702" s="669"/>
      <c r="BOJ702" s="669"/>
      <c r="BOK702" s="671"/>
      <c r="BOL702" s="669"/>
      <c r="BOM702" s="669"/>
      <c r="BON702" s="669"/>
      <c r="BOO702" s="669"/>
      <c r="BOP702" s="669"/>
      <c r="BOQ702" s="669"/>
      <c r="BOR702" s="669"/>
      <c r="BOS702" s="671"/>
      <c r="BOT702" s="669"/>
      <c r="BOU702" s="669"/>
      <c r="BOV702" s="669"/>
      <c r="BOW702" s="669"/>
      <c r="BOX702" s="669"/>
      <c r="BOY702" s="669"/>
      <c r="BOZ702" s="669"/>
      <c r="BPA702" s="671"/>
      <c r="BPB702" s="669"/>
      <c r="BPC702" s="669"/>
      <c r="BPD702" s="669"/>
      <c r="BPE702" s="669"/>
      <c r="BPF702" s="669"/>
      <c r="BPG702" s="669"/>
      <c r="BPH702" s="669"/>
      <c r="BPI702" s="671"/>
      <c r="BPJ702" s="669"/>
      <c r="BPK702" s="669"/>
      <c r="BPL702" s="669"/>
      <c r="BPM702" s="669"/>
      <c r="BPN702" s="669"/>
      <c r="BPO702" s="669"/>
      <c r="BPP702" s="669"/>
      <c r="BPQ702" s="671"/>
      <c r="BPR702" s="669"/>
      <c r="BPS702" s="669"/>
      <c r="BPT702" s="669"/>
      <c r="BPU702" s="669"/>
      <c r="BPV702" s="669"/>
      <c r="BPW702" s="669"/>
      <c r="BPX702" s="669"/>
      <c r="BPY702" s="671"/>
      <c r="BPZ702" s="669"/>
      <c r="BQA702" s="669"/>
      <c r="BQB702" s="669"/>
      <c r="BQC702" s="669"/>
      <c r="BQD702" s="669"/>
      <c r="BQE702" s="669"/>
      <c r="BQF702" s="669"/>
      <c r="BQG702" s="671"/>
      <c r="BQH702" s="669"/>
      <c r="BQI702" s="669"/>
      <c r="BQJ702" s="669"/>
      <c r="BQK702" s="669"/>
      <c r="BQL702" s="669"/>
      <c r="BQM702" s="669"/>
      <c r="BQN702" s="669"/>
      <c r="BQO702" s="671"/>
      <c r="BQP702" s="669"/>
      <c r="BQQ702" s="669"/>
      <c r="BQR702" s="669"/>
      <c r="BQS702" s="669"/>
      <c r="BQT702" s="669"/>
      <c r="BQU702" s="669"/>
      <c r="BQV702" s="669"/>
      <c r="BQW702" s="671"/>
      <c r="BQX702" s="669"/>
      <c r="BQY702" s="669"/>
      <c r="BQZ702" s="669"/>
      <c r="BRA702" s="669"/>
      <c r="BRB702" s="669"/>
      <c r="BRC702" s="669"/>
      <c r="BRD702" s="669"/>
      <c r="BRE702" s="671"/>
      <c r="BRF702" s="669"/>
      <c r="BRG702" s="669"/>
      <c r="BRH702" s="669"/>
      <c r="BRI702" s="669"/>
      <c r="BRJ702" s="669"/>
      <c r="BRK702" s="669"/>
      <c r="BRL702" s="669"/>
      <c r="BRM702" s="671"/>
      <c r="BRN702" s="669"/>
      <c r="BRO702" s="669"/>
      <c r="BRP702" s="669"/>
      <c r="BRQ702" s="669"/>
      <c r="BRR702" s="669"/>
      <c r="BRS702" s="669"/>
      <c r="BRT702" s="669"/>
      <c r="BRU702" s="671"/>
      <c r="BRV702" s="669"/>
      <c r="BRW702" s="669"/>
      <c r="BRX702" s="669"/>
      <c r="BRY702" s="669"/>
      <c r="BRZ702" s="669"/>
      <c r="BSA702" s="669"/>
      <c r="BSB702" s="669"/>
      <c r="BSC702" s="671"/>
      <c r="BSD702" s="669"/>
      <c r="BSE702" s="669"/>
      <c r="BSF702" s="669"/>
      <c r="BSG702" s="669"/>
      <c r="BSH702" s="669"/>
      <c r="BSI702" s="669"/>
      <c r="BSJ702" s="669"/>
      <c r="BSK702" s="671"/>
      <c r="BSL702" s="669"/>
      <c r="BSM702" s="669"/>
      <c r="BSN702" s="669"/>
      <c r="BSO702" s="669"/>
      <c r="BSP702" s="669"/>
      <c r="BSQ702" s="669"/>
      <c r="BSR702" s="669"/>
      <c r="BSS702" s="671"/>
      <c r="BST702" s="669"/>
      <c r="BSU702" s="669"/>
      <c r="BSV702" s="669"/>
      <c r="BSW702" s="669"/>
      <c r="BSX702" s="669"/>
      <c r="BSY702" s="669"/>
      <c r="BSZ702" s="669"/>
      <c r="BTA702" s="671"/>
      <c r="BTB702" s="669"/>
      <c r="BTC702" s="669"/>
      <c r="BTD702" s="669"/>
      <c r="BTE702" s="669"/>
      <c r="BTF702" s="669"/>
      <c r="BTG702" s="669"/>
      <c r="BTH702" s="669"/>
      <c r="BTI702" s="671"/>
      <c r="BTJ702" s="669"/>
      <c r="BTK702" s="669"/>
      <c r="BTL702" s="669"/>
      <c r="BTM702" s="669"/>
      <c r="BTN702" s="669"/>
      <c r="BTO702" s="669"/>
      <c r="BTP702" s="669"/>
      <c r="BTQ702" s="671"/>
      <c r="BTR702" s="669"/>
      <c r="BTS702" s="669"/>
      <c r="BTT702" s="669"/>
      <c r="BTU702" s="669"/>
      <c r="BTV702" s="669"/>
      <c r="BTW702" s="669"/>
      <c r="BTX702" s="669"/>
      <c r="BTY702" s="671"/>
      <c r="BTZ702" s="669"/>
      <c r="BUA702" s="669"/>
      <c r="BUB702" s="669"/>
      <c r="BUC702" s="669"/>
      <c r="BUD702" s="669"/>
      <c r="BUE702" s="669"/>
      <c r="BUF702" s="669"/>
      <c r="BUG702" s="671"/>
      <c r="BUH702" s="669"/>
      <c r="BUI702" s="669"/>
      <c r="BUJ702" s="669"/>
      <c r="BUK702" s="669"/>
      <c r="BUL702" s="669"/>
      <c r="BUM702" s="669"/>
      <c r="BUN702" s="669"/>
      <c r="BUO702" s="671"/>
      <c r="BUP702" s="669"/>
      <c r="BUQ702" s="669"/>
      <c r="BUR702" s="669"/>
      <c r="BUS702" s="669"/>
      <c r="BUT702" s="669"/>
      <c r="BUU702" s="669"/>
      <c r="BUV702" s="669"/>
      <c r="BUW702" s="671"/>
      <c r="BUX702" s="669"/>
      <c r="BUY702" s="669"/>
      <c r="BUZ702" s="669"/>
      <c r="BVA702" s="669"/>
      <c r="BVB702" s="669"/>
      <c r="BVC702" s="669"/>
      <c r="BVD702" s="669"/>
      <c r="BVE702" s="671"/>
      <c r="BVF702" s="669"/>
      <c r="BVG702" s="669"/>
      <c r="BVH702" s="669"/>
      <c r="BVI702" s="669"/>
      <c r="BVJ702" s="669"/>
      <c r="BVK702" s="669"/>
      <c r="BVL702" s="669"/>
      <c r="BVM702" s="671"/>
      <c r="BVN702" s="669"/>
      <c r="BVO702" s="669"/>
      <c r="BVP702" s="669"/>
      <c r="BVQ702" s="669"/>
      <c r="BVR702" s="669"/>
      <c r="BVS702" s="669"/>
      <c r="BVT702" s="669"/>
      <c r="BVU702" s="671"/>
      <c r="BVV702" s="669"/>
      <c r="BVW702" s="669"/>
      <c r="BVX702" s="669"/>
      <c r="BVY702" s="669"/>
      <c r="BVZ702" s="669"/>
      <c r="BWA702" s="669"/>
      <c r="BWB702" s="669"/>
      <c r="BWC702" s="671"/>
      <c r="BWD702" s="669"/>
      <c r="BWE702" s="669"/>
      <c r="BWF702" s="669"/>
      <c r="BWG702" s="669"/>
      <c r="BWH702" s="669"/>
      <c r="BWI702" s="669"/>
      <c r="BWJ702" s="669"/>
      <c r="BWK702" s="671"/>
      <c r="BWL702" s="669"/>
      <c r="BWM702" s="669"/>
      <c r="BWN702" s="669"/>
      <c r="BWO702" s="669"/>
      <c r="BWP702" s="669"/>
      <c r="BWQ702" s="669"/>
      <c r="BWR702" s="669"/>
      <c r="BWS702" s="671"/>
      <c r="BWT702" s="669"/>
      <c r="BWU702" s="669"/>
      <c r="BWV702" s="669"/>
      <c r="BWW702" s="669"/>
      <c r="BWX702" s="669"/>
      <c r="BWY702" s="669"/>
      <c r="BWZ702" s="669"/>
      <c r="BXA702" s="671"/>
      <c r="BXB702" s="669"/>
      <c r="BXC702" s="669"/>
      <c r="BXD702" s="669"/>
      <c r="BXE702" s="669"/>
      <c r="BXF702" s="669"/>
      <c r="BXG702" s="669"/>
      <c r="BXH702" s="669"/>
      <c r="BXI702" s="671"/>
      <c r="BXJ702" s="669"/>
      <c r="BXK702" s="669"/>
      <c r="BXL702" s="669"/>
      <c r="BXM702" s="669"/>
      <c r="BXN702" s="669"/>
      <c r="BXO702" s="669"/>
      <c r="BXP702" s="669"/>
      <c r="BXQ702" s="671"/>
      <c r="BXR702" s="669"/>
      <c r="BXS702" s="669"/>
      <c r="BXT702" s="669"/>
      <c r="BXU702" s="669"/>
      <c r="BXV702" s="669"/>
      <c r="BXW702" s="669"/>
      <c r="BXX702" s="669"/>
      <c r="BXY702" s="671"/>
      <c r="BXZ702" s="669"/>
      <c r="BYA702" s="669"/>
      <c r="BYB702" s="669"/>
      <c r="BYC702" s="669"/>
      <c r="BYD702" s="669"/>
      <c r="BYE702" s="669"/>
      <c r="BYF702" s="669"/>
      <c r="BYG702" s="671"/>
      <c r="BYH702" s="669"/>
      <c r="BYI702" s="669"/>
      <c r="BYJ702" s="669"/>
      <c r="BYK702" s="669"/>
      <c r="BYL702" s="669"/>
      <c r="BYM702" s="669"/>
      <c r="BYN702" s="669"/>
      <c r="BYO702" s="671"/>
      <c r="BYP702" s="669"/>
      <c r="BYQ702" s="669"/>
      <c r="BYR702" s="669"/>
      <c r="BYS702" s="669"/>
      <c r="BYT702" s="669"/>
      <c r="BYU702" s="669"/>
      <c r="BYV702" s="669"/>
      <c r="BYW702" s="671"/>
      <c r="BYX702" s="669"/>
      <c r="BYY702" s="669"/>
      <c r="BYZ702" s="669"/>
      <c r="BZA702" s="669"/>
      <c r="BZB702" s="669"/>
      <c r="BZC702" s="669"/>
      <c r="BZD702" s="669"/>
      <c r="BZE702" s="671"/>
      <c r="BZF702" s="669"/>
      <c r="BZG702" s="669"/>
      <c r="BZH702" s="669"/>
      <c r="BZI702" s="669"/>
      <c r="BZJ702" s="669"/>
      <c r="BZK702" s="669"/>
      <c r="BZL702" s="669"/>
      <c r="BZM702" s="671"/>
      <c r="BZN702" s="669"/>
      <c r="BZO702" s="669"/>
      <c r="BZP702" s="669"/>
      <c r="BZQ702" s="669"/>
      <c r="BZR702" s="669"/>
      <c r="BZS702" s="669"/>
      <c r="BZT702" s="669"/>
      <c r="BZU702" s="671"/>
      <c r="BZV702" s="669"/>
      <c r="BZW702" s="669"/>
      <c r="BZX702" s="669"/>
      <c r="BZY702" s="669"/>
      <c r="BZZ702" s="669"/>
      <c r="CAA702" s="669"/>
      <c r="CAB702" s="669"/>
      <c r="CAC702" s="671"/>
      <c r="CAD702" s="669"/>
      <c r="CAE702" s="669"/>
      <c r="CAF702" s="669"/>
      <c r="CAG702" s="669"/>
      <c r="CAH702" s="669"/>
      <c r="CAI702" s="669"/>
      <c r="CAJ702" s="669"/>
      <c r="CAK702" s="671"/>
      <c r="CAL702" s="669"/>
      <c r="CAM702" s="669"/>
      <c r="CAN702" s="669"/>
      <c r="CAO702" s="669"/>
      <c r="CAP702" s="669"/>
      <c r="CAQ702" s="669"/>
      <c r="CAR702" s="669"/>
      <c r="CAS702" s="671"/>
      <c r="CAT702" s="669"/>
      <c r="CAU702" s="669"/>
      <c r="CAV702" s="669"/>
      <c r="CAW702" s="669"/>
      <c r="CAX702" s="669"/>
      <c r="CAY702" s="669"/>
      <c r="CAZ702" s="669"/>
      <c r="CBA702" s="671"/>
      <c r="CBB702" s="669"/>
      <c r="CBC702" s="669"/>
      <c r="CBD702" s="669"/>
      <c r="CBE702" s="669"/>
      <c r="CBF702" s="669"/>
      <c r="CBG702" s="669"/>
      <c r="CBH702" s="669"/>
      <c r="CBI702" s="671"/>
      <c r="CBJ702" s="669"/>
      <c r="CBK702" s="669"/>
      <c r="CBL702" s="669"/>
      <c r="CBM702" s="669"/>
      <c r="CBN702" s="669"/>
      <c r="CBO702" s="669"/>
      <c r="CBP702" s="669"/>
      <c r="CBQ702" s="671"/>
      <c r="CBR702" s="669"/>
      <c r="CBS702" s="669"/>
      <c r="CBT702" s="669"/>
      <c r="CBU702" s="669"/>
      <c r="CBV702" s="669"/>
      <c r="CBW702" s="669"/>
      <c r="CBX702" s="669"/>
      <c r="CBY702" s="671"/>
      <c r="CBZ702" s="669"/>
      <c r="CCA702" s="669"/>
      <c r="CCB702" s="669"/>
      <c r="CCC702" s="669"/>
      <c r="CCD702" s="669"/>
      <c r="CCE702" s="669"/>
      <c r="CCF702" s="669"/>
      <c r="CCG702" s="671"/>
      <c r="CCH702" s="669"/>
      <c r="CCI702" s="669"/>
      <c r="CCJ702" s="669"/>
      <c r="CCK702" s="669"/>
      <c r="CCL702" s="669"/>
      <c r="CCM702" s="669"/>
      <c r="CCN702" s="669"/>
      <c r="CCO702" s="671"/>
      <c r="CCP702" s="669"/>
      <c r="CCQ702" s="669"/>
      <c r="CCR702" s="669"/>
      <c r="CCS702" s="669"/>
      <c r="CCT702" s="669"/>
      <c r="CCU702" s="669"/>
      <c r="CCV702" s="669"/>
      <c r="CCW702" s="671"/>
      <c r="CCX702" s="669"/>
      <c r="CCY702" s="669"/>
      <c r="CCZ702" s="669"/>
      <c r="CDA702" s="669"/>
      <c r="CDB702" s="669"/>
      <c r="CDC702" s="669"/>
      <c r="CDD702" s="669"/>
      <c r="CDE702" s="671"/>
      <c r="CDF702" s="669"/>
      <c r="CDG702" s="669"/>
      <c r="CDH702" s="669"/>
      <c r="CDI702" s="669"/>
      <c r="CDJ702" s="669"/>
      <c r="CDK702" s="669"/>
      <c r="CDL702" s="669"/>
      <c r="CDM702" s="671"/>
      <c r="CDN702" s="669"/>
      <c r="CDO702" s="669"/>
      <c r="CDP702" s="669"/>
      <c r="CDQ702" s="669"/>
      <c r="CDR702" s="669"/>
      <c r="CDS702" s="669"/>
      <c r="CDT702" s="669"/>
      <c r="CDU702" s="671"/>
      <c r="CDV702" s="669"/>
      <c r="CDW702" s="669"/>
      <c r="CDX702" s="669"/>
      <c r="CDY702" s="669"/>
      <c r="CDZ702" s="669"/>
      <c r="CEA702" s="669"/>
      <c r="CEB702" s="669"/>
      <c r="CEC702" s="671"/>
      <c r="CED702" s="669"/>
      <c r="CEE702" s="669"/>
      <c r="CEF702" s="669"/>
      <c r="CEG702" s="669"/>
      <c r="CEH702" s="669"/>
      <c r="CEI702" s="669"/>
      <c r="CEJ702" s="669"/>
      <c r="CEK702" s="671"/>
      <c r="CEL702" s="669"/>
      <c r="CEM702" s="669"/>
      <c r="CEN702" s="669"/>
      <c r="CEO702" s="669"/>
      <c r="CEP702" s="669"/>
      <c r="CEQ702" s="669"/>
      <c r="CER702" s="669"/>
      <c r="CES702" s="671"/>
      <c r="CET702" s="669"/>
      <c r="CEU702" s="669"/>
      <c r="CEV702" s="669"/>
      <c r="CEW702" s="669"/>
      <c r="CEX702" s="669"/>
      <c r="CEY702" s="669"/>
      <c r="CEZ702" s="669"/>
      <c r="CFA702" s="671"/>
      <c r="CFB702" s="669"/>
      <c r="CFC702" s="669"/>
      <c r="CFD702" s="669"/>
      <c r="CFE702" s="669"/>
      <c r="CFF702" s="669"/>
      <c r="CFG702" s="669"/>
      <c r="CFH702" s="669"/>
      <c r="CFI702" s="671"/>
      <c r="CFJ702" s="669"/>
      <c r="CFK702" s="669"/>
      <c r="CFL702" s="669"/>
      <c r="CFM702" s="669"/>
      <c r="CFN702" s="669"/>
      <c r="CFO702" s="669"/>
      <c r="CFP702" s="669"/>
      <c r="CFQ702" s="671"/>
      <c r="CFR702" s="669"/>
      <c r="CFS702" s="669"/>
      <c r="CFT702" s="669"/>
      <c r="CFU702" s="669"/>
      <c r="CFV702" s="669"/>
      <c r="CFW702" s="669"/>
      <c r="CFX702" s="669"/>
      <c r="CFY702" s="671"/>
      <c r="CFZ702" s="669"/>
      <c r="CGA702" s="669"/>
      <c r="CGB702" s="669"/>
      <c r="CGC702" s="669"/>
      <c r="CGD702" s="669"/>
      <c r="CGE702" s="669"/>
      <c r="CGF702" s="669"/>
      <c r="CGG702" s="671"/>
      <c r="CGH702" s="669"/>
      <c r="CGI702" s="669"/>
      <c r="CGJ702" s="669"/>
      <c r="CGK702" s="669"/>
      <c r="CGL702" s="669"/>
      <c r="CGM702" s="669"/>
      <c r="CGN702" s="669"/>
      <c r="CGO702" s="671"/>
      <c r="CGP702" s="669"/>
      <c r="CGQ702" s="669"/>
      <c r="CGR702" s="669"/>
      <c r="CGS702" s="669"/>
      <c r="CGT702" s="669"/>
      <c r="CGU702" s="669"/>
      <c r="CGV702" s="669"/>
      <c r="CGW702" s="671"/>
      <c r="CGX702" s="669"/>
      <c r="CGY702" s="669"/>
      <c r="CGZ702" s="669"/>
      <c r="CHA702" s="669"/>
      <c r="CHB702" s="669"/>
      <c r="CHC702" s="669"/>
      <c r="CHD702" s="669"/>
      <c r="CHE702" s="671"/>
      <c r="CHF702" s="669"/>
      <c r="CHG702" s="669"/>
      <c r="CHH702" s="669"/>
      <c r="CHI702" s="669"/>
      <c r="CHJ702" s="669"/>
      <c r="CHK702" s="669"/>
      <c r="CHL702" s="669"/>
      <c r="CHM702" s="671"/>
      <c r="CHN702" s="669"/>
      <c r="CHO702" s="669"/>
      <c r="CHP702" s="669"/>
      <c r="CHQ702" s="669"/>
      <c r="CHR702" s="669"/>
      <c r="CHS702" s="669"/>
      <c r="CHT702" s="669"/>
      <c r="CHU702" s="671"/>
      <c r="CHV702" s="669"/>
      <c r="CHW702" s="669"/>
      <c r="CHX702" s="669"/>
      <c r="CHY702" s="669"/>
      <c r="CHZ702" s="669"/>
      <c r="CIA702" s="669"/>
      <c r="CIB702" s="669"/>
      <c r="CIC702" s="671"/>
      <c r="CID702" s="669"/>
      <c r="CIE702" s="669"/>
      <c r="CIF702" s="669"/>
      <c r="CIG702" s="669"/>
      <c r="CIH702" s="669"/>
      <c r="CII702" s="669"/>
      <c r="CIJ702" s="669"/>
      <c r="CIK702" s="671"/>
      <c r="CIL702" s="669"/>
      <c r="CIM702" s="669"/>
      <c r="CIN702" s="669"/>
      <c r="CIO702" s="669"/>
      <c r="CIP702" s="669"/>
      <c r="CIQ702" s="669"/>
      <c r="CIR702" s="669"/>
      <c r="CIS702" s="671"/>
      <c r="CIT702" s="669"/>
      <c r="CIU702" s="669"/>
      <c r="CIV702" s="669"/>
      <c r="CIW702" s="669"/>
      <c r="CIX702" s="669"/>
      <c r="CIY702" s="669"/>
      <c r="CIZ702" s="669"/>
      <c r="CJA702" s="671"/>
      <c r="CJB702" s="669"/>
      <c r="CJC702" s="669"/>
      <c r="CJD702" s="669"/>
      <c r="CJE702" s="669"/>
      <c r="CJF702" s="669"/>
      <c r="CJG702" s="669"/>
      <c r="CJH702" s="669"/>
      <c r="CJI702" s="671"/>
      <c r="CJJ702" s="669"/>
      <c r="CJK702" s="669"/>
      <c r="CJL702" s="669"/>
      <c r="CJM702" s="669"/>
      <c r="CJN702" s="669"/>
      <c r="CJO702" s="669"/>
      <c r="CJP702" s="669"/>
      <c r="CJQ702" s="671"/>
      <c r="CJR702" s="669"/>
      <c r="CJS702" s="669"/>
      <c r="CJT702" s="669"/>
      <c r="CJU702" s="669"/>
      <c r="CJV702" s="669"/>
      <c r="CJW702" s="669"/>
      <c r="CJX702" s="669"/>
      <c r="CJY702" s="671"/>
      <c r="CJZ702" s="669"/>
      <c r="CKA702" s="669"/>
      <c r="CKB702" s="669"/>
      <c r="CKC702" s="669"/>
      <c r="CKD702" s="669"/>
      <c r="CKE702" s="669"/>
      <c r="CKF702" s="669"/>
      <c r="CKG702" s="671"/>
      <c r="CKH702" s="669"/>
      <c r="CKI702" s="669"/>
      <c r="CKJ702" s="669"/>
      <c r="CKK702" s="669"/>
      <c r="CKL702" s="669"/>
      <c r="CKM702" s="669"/>
      <c r="CKN702" s="669"/>
      <c r="CKO702" s="671"/>
      <c r="CKP702" s="669"/>
      <c r="CKQ702" s="669"/>
      <c r="CKR702" s="669"/>
      <c r="CKS702" s="669"/>
      <c r="CKT702" s="669"/>
      <c r="CKU702" s="669"/>
      <c r="CKV702" s="669"/>
      <c r="CKW702" s="671"/>
      <c r="CKX702" s="669"/>
      <c r="CKY702" s="669"/>
      <c r="CKZ702" s="669"/>
      <c r="CLA702" s="669"/>
      <c r="CLB702" s="669"/>
      <c r="CLC702" s="669"/>
      <c r="CLD702" s="669"/>
      <c r="CLE702" s="671"/>
      <c r="CLF702" s="669"/>
      <c r="CLG702" s="669"/>
      <c r="CLH702" s="669"/>
      <c r="CLI702" s="669"/>
      <c r="CLJ702" s="669"/>
      <c r="CLK702" s="669"/>
      <c r="CLL702" s="669"/>
      <c r="CLM702" s="671"/>
      <c r="CLN702" s="669"/>
      <c r="CLO702" s="669"/>
      <c r="CLP702" s="669"/>
      <c r="CLQ702" s="669"/>
      <c r="CLR702" s="669"/>
      <c r="CLS702" s="669"/>
      <c r="CLT702" s="669"/>
      <c r="CLU702" s="671"/>
      <c r="CLV702" s="669"/>
      <c r="CLW702" s="669"/>
      <c r="CLX702" s="669"/>
      <c r="CLY702" s="669"/>
      <c r="CLZ702" s="669"/>
      <c r="CMA702" s="669"/>
      <c r="CMB702" s="669"/>
      <c r="CMC702" s="671"/>
      <c r="CMD702" s="669"/>
      <c r="CME702" s="669"/>
      <c r="CMF702" s="669"/>
      <c r="CMG702" s="669"/>
      <c r="CMH702" s="669"/>
      <c r="CMI702" s="669"/>
      <c r="CMJ702" s="669"/>
      <c r="CMK702" s="671"/>
      <c r="CML702" s="669"/>
      <c r="CMM702" s="669"/>
      <c r="CMN702" s="669"/>
      <c r="CMO702" s="669"/>
      <c r="CMP702" s="669"/>
      <c r="CMQ702" s="669"/>
      <c r="CMR702" s="669"/>
      <c r="CMS702" s="671"/>
      <c r="CMT702" s="669"/>
      <c r="CMU702" s="669"/>
      <c r="CMV702" s="669"/>
      <c r="CMW702" s="669"/>
      <c r="CMX702" s="669"/>
      <c r="CMY702" s="669"/>
      <c r="CMZ702" s="669"/>
      <c r="CNA702" s="671"/>
      <c r="CNB702" s="669"/>
      <c r="CNC702" s="669"/>
      <c r="CND702" s="669"/>
      <c r="CNE702" s="669"/>
      <c r="CNF702" s="669"/>
      <c r="CNG702" s="669"/>
      <c r="CNH702" s="669"/>
      <c r="CNI702" s="671"/>
      <c r="CNJ702" s="669"/>
      <c r="CNK702" s="669"/>
      <c r="CNL702" s="669"/>
      <c r="CNM702" s="669"/>
      <c r="CNN702" s="669"/>
      <c r="CNO702" s="669"/>
      <c r="CNP702" s="669"/>
      <c r="CNQ702" s="671"/>
      <c r="CNR702" s="669"/>
      <c r="CNS702" s="669"/>
      <c r="CNT702" s="669"/>
      <c r="CNU702" s="669"/>
      <c r="CNV702" s="669"/>
      <c r="CNW702" s="669"/>
      <c r="CNX702" s="669"/>
      <c r="CNY702" s="671"/>
      <c r="CNZ702" s="669"/>
      <c r="COA702" s="669"/>
      <c r="COB702" s="669"/>
      <c r="COC702" s="669"/>
      <c r="COD702" s="669"/>
      <c r="COE702" s="669"/>
      <c r="COF702" s="669"/>
      <c r="COG702" s="671"/>
      <c r="COH702" s="669"/>
      <c r="COI702" s="669"/>
      <c r="COJ702" s="669"/>
      <c r="COK702" s="669"/>
      <c r="COL702" s="669"/>
      <c r="COM702" s="669"/>
      <c r="CON702" s="669"/>
      <c r="COO702" s="671"/>
      <c r="COP702" s="669"/>
      <c r="COQ702" s="669"/>
      <c r="COR702" s="669"/>
      <c r="COS702" s="669"/>
      <c r="COT702" s="669"/>
      <c r="COU702" s="669"/>
      <c r="COV702" s="669"/>
      <c r="COW702" s="671"/>
      <c r="COX702" s="669"/>
      <c r="COY702" s="669"/>
      <c r="COZ702" s="669"/>
      <c r="CPA702" s="669"/>
      <c r="CPB702" s="669"/>
      <c r="CPC702" s="669"/>
      <c r="CPD702" s="669"/>
      <c r="CPE702" s="671"/>
      <c r="CPF702" s="669"/>
      <c r="CPG702" s="669"/>
      <c r="CPH702" s="669"/>
      <c r="CPI702" s="669"/>
      <c r="CPJ702" s="669"/>
      <c r="CPK702" s="669"/>
      <c r="CPL702" s="669"/>
      <c r="CPM702" s="671"/>
      <c r="CPN702" s="669"/>
      <c r="CPO702" s="669"/>
      <c r="CPP702" s="669"/>
      <c r="CPQ702" s="669"/>
      <c r="CPR702" s="669"/>
      <c r="CPS702" s="669"/>
      <c r="CPT702" s="669"/>
      <c r="CPU702" s="671"/>
      <c r="CPV702" s="669"/>
      <c r="CPW702" s="669"/>
      <c r="CPX702" s="669"/>
      <c r="CPY702" s="669"/>
      <c r="CPZ702" s="669"/>
      <c r="CQA702" s="669"/>
      <c r="CQB702" s="669"/>
      <c r="CQC702" s="671"/>
      <c r="CQD702" s="669"/>
      <c r="CQE702" s="669"/>
      <c r="CQF702" s="669"/>
      <c r="CQG702" s="669"/>
      <c r="CQH702" s="669"/>
      <c r="CQI702" s="669"/>
      <c r="CQJ702" s="669"/>
      <c r="CQK702" s="671"/>
      <c r="CQL702" s="669"/>
      <c r="CQM702" s="669"/>
      <c r="CQN702" s="669"/>
      <c r="CQO702" s="669"/>
      <c r="CQP702" s="669"/>
      <c r="CQQ702" s="669"/>
      <c r="CQR702" s="669"/>
      <c r="CQS702" s="671"/>
      <c r="CQT702" s="669"/>
      <c r="CQU702" s="669"/>
      <c r="CQV702" s="669"/>
      <c r="CQW702" s="669"/>
      <c r="CQX702" s="669"/>
      <c r="CQY702" s="669"/>
      <c r="CQZ702" s="669"/>
      <c r="CRA702" s="671"/>
      <c r="CRB702" s="669"/>
      <c r="CRC702" s="669"/>
      <c r="CRD702" s="669"/>
      <c r="CRE702" s="669"/>
      <c r="CRF702" s="669"/>
      <c r="CRG702" s="669"/>
      <c r="CRH702" s="669"/>
      <c r="CRI702" s="671"/>
      <c r="CRJ702" s="669"/>
      <c r="CRK702" s="669"/>
      <c r="CRL702" s="669"/>
      <c r="CRM702" s="669"/>
      <c r="CRN702" s="669"/>
      <c r="CRO702" s="669"/>
      <c r="CRP702" s="669"/>
      <c r="CRQ702" s="671"/>
      <c r="CRR702" s="669"/>
      <c r="CRS702" s="669"/>
      <c r="CRT702" s="669"/>
      <c r="CRU702" s="669"/>
      <c r="CRV702" s="669"/>
      <c r="CRW702" s="669"/>
      <c r="CRX702" s="669"/>
      <c r="CRY702" s="671"/>
      <c r="CRZ702" s="669"/>
      <c r="CSA702" s="669"/>
      <c r="CSB702" s="669"/>
      <c r="CSC702" s="669"/>
      <c r="CSD702" s="669"/>
      <c r="CSE702" s="669"/>
      <c r="CSF702" s="669"/>
      <c r="CSG702" s="671"/>
      <c r="CSH702" s="669"/>
      <c r="CSI702" s="669"/>
      <c r="CSJ702" s="669"/>
      <c r="CSK702" s="669"/>
      <c r="CSL702" s="669"/>
      <c r="CSM702" s="669"/>
      <c r="CSN702" s="669"/>
      <c r="CSO702" s="671"/>
      <c r="CSP702" s="669"/>
      <c r="CSQ702" s="669"/>
      <c r="CSR702" s="669"/>
      <c r="CSS702" s="669"/>
      <c r="CST702" s="669"/>
      <c r="CSU702" s="669"/>
      <c r="CSV702" s="669"/>
      <c r="CSW702" s="671"/>
      <c r="CSX702" s="669"/>
      <c r="CSY702" s="669"/>
      <c r="CSZ702" s="669"/>
      <c r="CTA702" s="669"/>
      <c r="CTB702" s="669"/>
      <c r="CTC702" s="669"/>
      <c r="CTD702" s="669"/>
      <c r="CTE702" s="671"/>
      <c r="CTF702" s="669"/>
      <c r="CTG702" s="669"/>
      <c r="CTH702" s="669"/>
      <c r="CTI702" s="669"/>
      <c r="CTJ702" s="669"/>
      <c r="CTK702" s="669"/>
      <c r="CTL702" s="669"/>
      <c r="CTM702" s="671"/>
      <c r="CTN702" s="669"/>
      <c r="CTO702" s="669"/>
      <c r="CTP702" s="669"/>
      <c r="CTQ702" s="669"/>
      <c r="CTR702" s="669"/>
      <c r="CTS702" s="669"/>
      <c r="CTT702" s="669"/>
      <c r="CTU702" s="671"/>
      <c r="CTV702" s="669"/>
      <c r="CTW702" s="669"/>
      <c r="CTX702" s="669"/>
      <c r="CTY702" s="669"/>
      <c r="CTZ702" s="669"/>
      <c r="CUA702" s="669"/>
      <c r="CUB702" s="669"/>
      <c r="CUC702" s="671"/>
      <c r="CUD702" s="669"/>
      <c r="CUE702" s="669"/>
      <c r="CUF702" s="669"/>
      <c r="CUG702" s="669"/>
      <c r="CUH702" s="669"/>
      <c r="CUI702" s="669"/>
      <c r="CUJ702" s="669"/>
      <c r="CUK702" s="671"/>
      <c r="CUL702" s="669"/>
      <c r="CUM702" s="669"/>
      <c r="CUN702" s="669"/>
      <c r="CUO702" s="669"/>
      <c r="CUP702" s="669"/>
      <c r="CUQ702" s="669"/>
      <c r="CUR702" s="669"/>
      <c r="CUS702" s="671"/>
      <c r="CUT702" s="669"/>
      <c r="CUU702" s="669"/>
      <c r="CUV702" s="669"/>
      <c r="CUW702" s="669"/>
      <c r="CUX702" s="669"/>
      <c r="CUY702" s="669"/>
      <c r="CUZ702" s="669"/>
      <c r="CVA702" s="671"/>
      <c r="CVB702" s="669"/>
      <c r="CVC702" s="669"/>
      <c r="CVD702" s="669"/>
      <c r="CVE702" s="669"/>
      <c r="CVF702" s="669"/>
      <c r="CVG702" s="669"/>
      <c r="CVH702" s="669"/>
      <c r="CVI702" s="671"/>
      <c r="CVJ702" s="669"/>
      <c r="CVK702" s="669"/>
      <c r="CVL702" s="669"/>
      <c r="CVM702" s="669"/>
      <c r="CVN702" s="669"/>
      <c r="CVO702" s="669"/>
      <c r="CVP702" s="669"/>
      <c r="CVQ702" s="671"/>
      <c r="CVR702" s="669"/>
      <c r="CVS702" s="669"/>
      <c r="CVT702" s="669"/>
      <c r="CVU702" s="669"/>
      <c r="CVV702" s="669"/>
      <c r="CVW702" s="669"/>
      <c r="CVX702" s="669"/>
      <c r="CVY702" s="671"/>
      <c r="CVZ702" s="669"/>
      <c r="CWA702" s="669"/>
      <c r="CWB702" s="669"/>
      <c r="CWC702" s="669"/>
      <c r="CWD702" s="669"/>
      <c r="CWE702" s="669"/>
      <c r="CWF702" s="669"/>
      <c r="CWG702" s="671"/>
      <c r="CWH702" s="669"/>
      <c r="CWI702" s="669"/>
      <c r="CWJ702" s="669"/>
      <c r="CWK702" s="669"/>
      <c r="CWL702" s="669"/>
      <c r="CWM702" s="669"/>
      <c r="CWN702" s="669"/>
      <c r="CWO702" s="671"/>
      <c r="CWP702" s="669"/>
      <c r="CWQ702" s="669"/>
      <c r="CWR702" s="669"/>
      <c r="CWS702" s="669"/>
      <c r="CWT702" s="669"/>
      <c r="CWU702" s="669"/>
      <c r="CWV702" s="669"/>
      <c r="CWW702" s="671"/>
      <c r="CWX702" s="669"/>
      <c r="CWY702" s="669"/>
      <c r="CWZ702" s="669"/>
      <c r="CXA702" s="669"/>
      <c r="CXB702" s="669"/>
      <c r="CXC702" s="669"/>
      <c r="CXD702" s="669"/>
      <c r="CXE702" s="671"/>
      <c r="CXF702" s="669"/>
      <c r="CXG702" s="669"/>
      <c r="CXH702" s="669"/>
      <c r="CXI702" s="669"/>
      <c r="CXJ702" s="669"/>
      <c r="CXK702" s="669"/>
      <c r="CXL702" s="669"/>
      <c r="CXM702" s="671"/>
      <c r="CXN702" s="669"/>
      <c r="CXO702" s="669"/>
      <c r="CXP702" s="669"/>
      <c r="CXQ702" s="669"/>
      <c r="CXR702" s="669"/>
      <c r="CXS702" s="669"/>
      <c r="CXT702" s="669"/>
      <c r="CXU702" s="671"/>
      <c r="CXV702" s="669"/>
      <c r="CXW702" s="669"/>
      <c r="CXX702" s="669"/>
      <c r="CXY702" s="669"/>
      <c r="CXZ702" s="669"/>
      <c r="CYA702" s="669"/>
      <c r="CYB702" s="669"/>
      <c r="CYC702" s="671"/>
      <c r="CYD702" s="669"/>
      <c r="CYE702" s="669"/>
      <c r="CYF702" s="669"/>
      <c r="CYG702" s="669"/>
      <c r="CYH702" s="669"/>
      <c r="CYI702" s="669"/>
      <c r="CYJ702" s="669"/>
      <c r="CYK702" s="671"/>
      <c r="CYL702" s="669"/>
      <c r="CYM702" s="669"/>
      <c r="CYN702" s="669"/>
      <c r="CYO702" s="669"/>
      <c r="CYP702" s="669"/>
      <c r="CYQ702" s="669"/>
      <c r="CYR702" s="669"/>
      <c r="CYS702" s="671"/>
      <c r="CYT702" s="669"/>
      <c r="CYU702" s="669"/>
      <c r="CYV702" s="669"/>
      <c r="CYW702" s="669"/>
      <c r="CYX702" s="669"/>
      <c r="CYY702" s="669"/>
      <c r="CYZ702" s="669"/>
      <c r="CZA702" s="671"/>
      <c r="CZB702" s="669"/>
      <c r="CZC702" s="669"/>
      <c r="CZD702" s="669"/>
      <c r="CZE702" s="669"/>
      <c r="CZF702" s="669"/>
      <c r="CZG702" s="669"/>
      <c r="CZH702" s="669"/>
      <c r="CZI702" s="671"/>
      <c r="CZJ702" s="669"/>
      <c r="CZK702" s="669"/>
      <c r="CZL702" s="669"/>
      <c r="CZM702" s="669"/>
      <c r="CZN702" s="669"/>
      <c r="CZO702" s="669"/>
      <c r="CZP702" s="669"/>
      <c r="CZQ702" s="671"/>
      <c r="CZR702" s="669"/>
      <c r="CZS702" s="669"/>
      <c r="CZT702" s="669"/>
      <c r="CZU702" s="669"/>
      <c r="CZV702" s="669"/>
      <c r="CZW702" s="669"/>
      <c r="CZX702" s="669"/>
      <c r="CZY702" s="671"/>
      <c r="CZZ702" s="669"/>
      <c r="DAA702" s="669"/>
      <c r="DAB702" s="669"/>
      <c r="DAC702" s="669"/>
      <c r="DAD702" s="669"/>
      <c r="DAE702" s="669"/>
      <c r="DAF702" s="669"/>
      <c r="DAG702" s="671"/>
      <c r="DAH702" s="669"/>
      <c r="DAI702" s="669"/>
      <c r="DAJ702" s="669"/>
      <c r="DAK702" s="669"/>
      <c r="DAL702" s="669"/>
      <c r="DAM702" s="669"/>
      <c r="DAN702" s="669"/>
      <c r="DAO702" s="671"/>
      <c r="DAP702" s="669"/>
      <c r="DAQ702" s="669"/>
      <c r="DAR702" s="669"/>
      <c r="DAS702" s="669"/>
      <c r="DAT702" s="669"/>
      <c r="DAU702" s="669"/>
      <c r="DAV702" s="669"/>
      <c r="DAW702" s="671"/>
      <c r="DAX702" s="669"/>
      <c r="DAY702" s="669"/>
      <c r="DAZ702" s="669"/>
      <c r="DBA702" s="669"/>
      <c r="DBB702" s="669"/>
      <c r="DBC702" s="669"/>
      <c r="DBD702" s="669"/>
      <c r="DBE702" s="671"/>
      <c r="DBF702" s="669"/>
      <c r="DBG702" s="669"/>
      <c r="DBH702" s="669"/>
      <c r="DBI702" s="669"/>
      <c r="DBJ702" s="669"/>
      <c r="DBK702" s="669"/>
      <c r="DBL702" s="669"/>
      <c r="DBM702" s="671"/>
      <c r="DBN702" s="669"/>
      <c r="DBO702" s="669"/>
      <c r="DBP702" s="669"/>
      <c r="DBQ702" s="669"/>
      <c r="DBR702" s="669"/>
      <c r="DBS702" s="669"/>
      <c r="DBT702" s="669"/>
      <c r="DBU702" s="671"/>
      <c r="DBV702" s="669"/>
      <c r="DBW702" s="669"/>
      <c r="DBX702" s="669"/>
      <c r="DBY702" s="669"/>
      <c r="DBZ702" s="669"/>
      <c r="DCA702" s="669"/>
      <c r="DCB702" s="669"/>
      <c r="DCC702" s="671"/>
      <c r="DCD702" s="669"/>
      <c r="DCE702" s="669"/>
      <c r="DCF702" s="669"/>
      <c r="DCG702" s="669"/>
      <c r="DCH702" s="669"/>
      <c r="DCI702" s="669"/>
      <c r="DCJ702" s="669"/>
      <c r="DCK702" s="671"/>
      <c r="DCL702" s="669"/>
      <c r="DCM702" s="669"/>
      <c r="DCN702" s="669"/>
      <c r="DCO702" s="669"/>
      <c r="DCP702" s="669"/>
      <c r="DCQ702" s="669"/>
      <c r="DCR702" s="669"/>
      <c r="DCS702" s="671"/>
      <c r="DCT702" s="669"/>
      <c r="DCU702" s="669"/>
      <c r="DCV702" s="669"/>
      <c r="DCW702" s="669"/>
      <c r="DCX702" s="669"/>
      <c r="DCY702" s="669"/>
      <c r="DCZ702" s="669"/>
      <c r="DDA702" s="671"/>
      <c r="DDB702" s="669"/>
      <c r="DDC702" s="669"/>
      <c r="DDD702" s="669"/>
      <c r="DDE702" s="669"/>
      <c r="DDF702" s="669"/>
      <c r="DDG702" s="669"/>
      <c r="DDH702" s="669"/>
      <c r="DDI702" s="671"/>
      <c r="DDJ702" s="669"/>
      <c r="DDK702" s="669"/>
      <c r="DDL702" s="669"/>
      <c r="DDM702" s="669"/>
      <c r="DDN702" s="669"/>
      <c r="DDO702" s="669"/>
      <c r="DDP702" s="669"/>
      <c r="DDQ702" s="671"/>
      <c r="DDR702" s="669"/>
      <c r="DDS702" s="669"/>
      <c r="DDT702" s="669"/>
      <c r="DDU702" s="669"/>
      <c r="DDV702" s="669"/>
      <c r="DDW702" s="669"/>
      <c r="DDX702" s="669"/>
      <c r="DDY702" s="671"/>
      <c r="DDZ702" s="669"/>
      <c r="DEA702" s="669"/>
      <c r="DEB702" s="669"/>
      <c r="DEC702" s="669"/>
      <c r="DED702" s="669"/>
      <c r="DEE702" s="669"/>
      <c r="DEF702" s="669"/>
      <c r="DEG702" s="671"/>
      <c r="DEH702" s="669"/>
      <c r="DEI702" s="669"/>
      <c r="DEJ702" s="669"/>
      <c r="DEK702" s="669"/>
      <c r="DEL702" s="669"/>
      <c r="DEM702" s="669"/>
      <c r="DEN702" s="669"/>
      <c r="DEO702" s="671"/>
      <c r="DEP702" s="669"/>
      <c r="DEQ702" s="669"/>
      <c r="DER702" s="669"/>
      <c r="DES702" s="669"/>
      <c r="DET702" s="669"/>
      <c r="DEU702" s="669"/>
      <c r="DEV702" s="669"/>
      <c r="DEW702" s="671"/>
      <c r="DEX702" s="669"/>
      <c r="DEY702" s="669"/>
      <c r="DEZ702" s="669"/>
      <c r="DFA702" s="669"/>
      <c r="DFB702" s="669"/>
      <c r="DFC702" s="669"/>
      <c r="DFD702" s="669"/>
      <c r="DFE702" s="671"/>
      <c r="DFF702" s="669"/>
      <c r="DFG702" s="669"/>
      <c r="DFH702" s="669"/>
      <c r="DFI702" s="669"/>
      <c r="DFJ702" s="669"/>
      <c r="DFK702" s="669"/>
      <c r="DFL702" s="669"/>
      <c r="DFM702" s="671"/>
      <c r="DFN702" s="669"/>
      <c r="DFO702" s="669"/>
      <c r="DFP702" s="669"/>
      <c r="DFQ702" s="669"/>
      <c r="DFR702" s="669"/>
      <c r="DFS702" s="669"/>
      <c r="DFT702" s="669"/>
      <c r="DFU702" s="671"/>
      <c r="DFV702" s="669"/>
      <c r="DFW702" s="669"/>
      <c r="DFX702" s="669"/>
      <c r="DFY702" s="669"/>
      <c r="DFZ702" s="669"/>
      <c r="DGA702" s="669"/>
      <c r="DGB702" s="669"/>
      <c r="DGC702" s="671"/>
      <c r="DGD702" s="669"/>
      <c r="DGE702" s="669"/>
      <c r="DGF702" s="669"/>
      <c r="DGG702" s="669"/>
      <c r="DGH702" s="669"/>
      <c r="DGI702" s="669"/>
      <c r="DGJ702" s="669"/>
      <c r="DGK702" s="671"/>
      <c r="DGL702" s="669"/>
      <c r="DGM702" s="669"/>
      <c r="DGN702" s="669"/>
      <c r="DGO702" s="669"/>
      <c r="DGP702" s="669"/>
      <c r="DGQ702" s="669"/>
      <c r="DGR702" s="669"/>
      <c r="DGS702" s="671"/>
      <c r="DGT702" s="669"/>
      <c r="DGU702" s="669"/>
      <c r="DGV702" s="669"/>
      <c r="DGW702" s="669"/>
      <c r="DGX702" s="669"/>
      <c r="DGY702" s="669"/>
      <c r="DGZ702" s="669"/>
      <c r="DHA702" s="671"/>
      <c r="DHB702" s="669"/>
      <c r="DHC702" s="669"/>
      <c r="DHD702" s="669"/>
      <c r="DHE702" s="669"/>
      <c r="DHF702" s="669"/>
      <c r="DHG702" s="669"/>
      <c r="DHH702" s="669"/>
      <c r="DHI702" s="671"/>
      <c r="DHJ702" s="669"/>
      <c r="DHK702" s="669"/>
      <c r="DHL702" s="669"/>
      <c r="DHM702" s="669"/>
      <c r="DHN702" s="669"/>
      <c r="DHO702" s="669"/>
      <c r="DHP702" s="669"/>
      <c r="DHQ702" s="671"/>
      <c r="DHR702" s="669"/>
      <c r="DHS702" s="669"/>
      <c r="DHT702" s="669"/>
      <c r="DHU702" s="669"/>
      <c r="DHV702" s="669"/>
      <c r="DHW702" s="669"/>
      <c r="DHX702" s="669"/>
      <c r="DHY702" s="671"/>
      <c r="DHZ702" s="669"/>
      <c r="DIA702" s="669"/>
      <c r="DIB702" s="669"/>
      <c r="DIC702" s="669"/>
      <c r="DID702" s="669"/>
      <c r="DIE702" s="669"/>
      <c r="DIF702" s="669"/>
      <c r="DIG702" s="671"/>
      <c r="DIH702" s="669"/>
      <c r="DII702" s="669"/>
      <c r="DIJ702" s="669"/>
      <c r="DIK702" s="669"/>
      <c r="DIL702" s="669"/>
      <c r="DIM702" s="669"/>
      <c r="DIN702" s="669"/>
      <c r="DIO702" s="671"/>
      <c r="DIP702" s="669"/>
      <c r="DIQ702" s="669"/>
      <c r="DIR702" s="669"/>
      <c r="DIS702" s="669"/>
      <c r="DIT702" s="669"/>
      <c r="DIU702" s="669"/>
      <c r="DIV702" s="669"/>
      <c r="DIW702" s="671"/>
      <c r="DIX702" s="669"/>
      <c r="DIY702" s="669"/>
      <c r="DIZ702" s="669"/>
      <c r="DJA702" s="669"/>
      <c r="DJB702" s="669"/>
      <c r="DJC702" s="669"/>
      <c r="DJD702" s="669"/>
      <c r="DJE702" s="671"/>
      <c r="DJF702" s="669"/>
      <c r="DJG702" s="669"/>
      <c r="DJH702" s="669"/>
      <c r="DJI702" s="669"/>
      <c r="DJJ702" s="669"/>
      <c r="DJK702" s="669"/>
      <c r="DJL702" s="669"/>
      <c r="DJM702" s="671"/>
      <c r="DJN702" s="669"/>
      <c r="DJO702" s="669"/>
      <c r="DJP702" s="669"/>
      <c r="DJQ702" s="669"/>
      <c r="DJR702" s="669"/>
      <c r="DJS702" s="669"/>
      <c r="DJT702" s="669"/>
      <c r="DJU702" s="671"/>
      <c r="DJV702" s="669"/>
      <c r="DJW702" s="669"/>
      <c r="DJX702" s="669"/>
      <c r="DJY702" s="669"/>
      <c r="DJZ702" s="669"/>
      <c r="DKA702" s="669"/>
      <c r="DKB702" s="669"/>
      <c r="DKC702" s="671"/>
      <c r="DKD702" s="669"/>
      <c r="DKE702" s="669"/>
      <c r="DKF702" s="669"/>
      <c r="DKG702" s="669"/>
      <c r="DKH702" s="669"/>
      <c r="DKI702" s="669"/>
      <c r="DKJ702" s="669"/>
      <c r="DKK702" s="671"/>
      <c r="DKL702" s="669"/>
      <c r="DKM702" s="669"/>
      <c r="DKN702" s="669"/>
      <c r="DKO702" s="669"/>
      <c r="DKP702" s="669"/>
      <c r="DKQ702" s="669"/>
      <c r="DKR702" s="669"/>
      <c r="DKS702" s="671"/>
      <c r="DKT702" s="669"/>
      <c r="DKU702" s="669"/>
      <c r="DKV702" s="669"/>
      <c r="DKW702" s="669"/>
      <c r="DKX702" s="669"/>
      <c r="DKY702" s="669"/>
      <c r="DKZ702" s="669"/>
      <c r="DLA702" s="671"/>
      <c r="DLB702" s="669"/>
      <c r="DLC702" s="669"/>
      <c r="DLD702" s="669"/>
      <c r="DLE702" s="669"/>
      <c r="DLF702" s="669"/>
      <c r="DLG702" s="669"/>
      <c r="DLH702" s="669"/>
      <c r="DLI702" s="671"/>
      <c r="DLJ702" s="669"/>
      <c r="DLK702" s="669"/>
      <c r="DLL702" s="669"/>
      <c r="DLM702" s="669"/>
      <c r="DLN702" s="669"/>
      <c r="DLO702" s="669"/>
      <c r="DLP702" s="669"/>
      <c r="DLQ702" s="671"/>
      <c r="DLR702" s="669"/>
      <c r="DLS702" s="669"/>
      <c r="DLT702" s="669"/>
      <c r="DLU702" s="669"/>
      <c r="DLV702" s="669"/>
      <c r="DLW702" s="669"/>
      <c r="DLX702" s="669"/>
      <c r="DLY702" s="671"/>
      <c r="DLZ702" s="669"/>
      <c r="DMA702" s="669"/>
      <c r="DMB702" s="669"/>
      <c r="DMC702" s="669"/>
      <c r="DMD702" s="669"/>
      <c r="DME702" s="669"/>
      <c r="DMF702" s="669"/>
      <c r="DMG702" s="671"/>
      <c r="DMH702" s="669"/>
      <c r="DMI702" s="669"/>
      <c r="DMJ702" s="669"/>
      <c r="DMK702" s="669"/>
      <c r="DML702" s="669"/>
      <c r="DMM702" s="669"/>
      <c r="DMN702" s="669"/>
      <c r="DMO702" s="671"/>
      <c r="DMP702" s="669"/>
      <c r="DMQ702" s="669"/>
      <c r="DMR702" s="669"/>
      <c r="DMS702" s="669"/>
      <c r="DMT702" s="669"/>
      <c r="DMU702" s="669"/>
      <c r="DMV702" s="669"/>
      <c r="DMW702" s="671"/>
      <c r="DMX702" s="669"/>
      <c r="DMY702" s="669"/>
      <c r="DMZ702" s="669"/>
      <c r="DNA702" s="669"/>
      <c r="DNB702" s="669"/>
      <c r="DNC702" s="669"/>
      <c r="DND702" s="669"/>
      <c r="DNE702" s="671"/>
      <c r="DNF702" s="669"/>
      <c r="DNG702" s="669"/>
      <c r="DNH702" s="669"/>
      <c r="DNI702" s="669"/>
      <c r="DNJ702" s="669"/>
      <c r="DNK702" s="669"/>
      <c r="DNL702" s="669"/>
      <c r="DNM702" s="671"/>
      <c r="DNN702" s="669"/>
      <c r="DNO702" s="669"/>
      <c r="DNP702" s="669"/>
      <c r="DNQ702" s="669"/>
      <c r="DNR702" s="669"/>
      <c r="DNS702" s="669"/>
      <c r="DNT702" s="669"/>
      <c r="DNU702" s="671"/>
      <c r="DNV702" s="669"/>
      <c r="DNW702" s="669"/>
      <c r="DNX702" s="669"/>
      <c r="DNY702" s="669"/>
      <c r="DNZ702" s="669"/>
      <c r="DOA702" s="669"/>
      <c r="DOB702" s="669"/>
      <c r="DOC702" s="671"/>
      <c r="DOD702" s="669"/>
      <c r="DOE702" s="669"/>
      <c r="DOF702" s="669"/>
      <c r="DOG702" s="669"/>
      <c r="DOH702" s="669"/>
      <c r="DOI702" s="669"/>
      <c r="DOJ702" s="669"/>
      <c r="DOK702" s="671"/>
      <c r="DOL702" s="669"/>
      <c r="DOM702" s="669"/>
      <c r="DON702" s="669"/>
      <c r="DOO702" s="669"/>
      <c r="DOP702" s="669"/>
      <c r="DOQ702" s="669"/>
      <c r="DOR702" s="669"/>
      <c r="DOS702" s="671"/>
      <c r="DOT702" s="669"/>
      <c r="DOU702" s="669"/>
      <c r="DOV702" s="669"/>
      <c r="DOW702" s="669"/>
      <c r="DOX702" s="669"/>
      <c r="DOY702" s="669"/>
      <c r="DOZ702" s="669"/>
      <c r="DPA702" s="671"/>
      <c r="DPB702" s="669"/>
      <c r="DPC702" s="669"/>
      <c r="DPD702" s="669"/>
      <c r="DPE702" s="669"/>
      <c r="DPF702" s="669"/>
      <c r="DPG702" s="669"/>
      <c r="DPH702" s="669"/>
      <c r="DPI702" s="671"/>
      <c r="DPJ702" s="669"/>
      <c r="DPK702" s="669"/>
      <c r="DPL702" s="669"/>
      <c r="DPM702" s="669"/>
      <c r="DPN702" s="669"/>
      <c r="DPO702" s="669"/>
      <c r="DPP702" s="669"/>
      <c r="DPQ702" s="671"/>
      <c r="DPR702" s="669"/>
      <c r="DPS702" s="669"/>
      <c r="DPT702" s="669"/>
      <c r="DPU702" s="669"/>
      <c r="DPV702" s="669"/>
      <c r="DPW702" s="669"/>
      <c r="DPX702" s="669"/>
      <c r="DPY702" s="671"/>
      <c r="DPZ702" s="669"/>
      <c r="DQA702" s="669"/>
      <c r="DQB702" s="669"/>
      <c r="DQC702" s="669"/>
      <c r="DQD702" s="669"/>
      <c r="DQE702" s="669"/>
      <c r="DQF702" s="669"/>
      <c r="DQG702" s="671"/>
      <c r="DQH702" s="669"/>
      <c r="DQI702" s="669"/>
      <c r="DQJ702" s="669"/>
      <c r="DQK702" s="669"/>
      <c r="DQL702" s="669"/>
      <c r="DQM702" s="669"/>
      <c r="DQN702" s="669"/>
      <c r="DQO702" s="671"/>
      <c r="DQP702" s="669"/>
      <c r="DQQ702" s="669"/>
      <c r="DQR702" s="669"/>
      <c r="DQS702" s="669"/>
      <c r="DQT702" s="669"/>
      <c r="DQU702" s="669"/>
      <c r="DQV702" s="669"/>
      <c r="DQW702" s="671"/>
      <c r="DQX702" s="669"/>
      <c r="DQY702" s="669"/>
      <c r="DQZ702" s="669"/>
      <c r="DRA702" s="669"/>
      <c r="DRB702" s="669"/>
      <c r="DRC702" s="669"/>
      <c r="DRD702" s="669"/>
      <c r="DRE702" s="671"/>
      <c r="DRF702" s="669"/>
      <c r="DRG702" s="669"/>
      <c r="DRH702" s="669"/>
      <c r="DRI702" s="669"/>
      <c r="DRJ702" s="669"/>
      <c r="DRK702" s="669"/>
      <c r="DRL702" s="669"/>
      <c r="DRM702" s="671"/>
      <c r="DRN702" s="669"/>
      <c r="DRO702" s="669"/>
      <c r="DRP702" s="669"/>
      <c r="DRQ702" s="669"/>
      <c r="DRR702" s="669"/>
      <c r="DRS702" s="669"/>
      <c r="DRT702" s="669"/>
      <c r="DRU702" s="671"/>
      <c r="DRV702" s="669"/>
      <c r="DRW702" s="669"/>
      <c r="DRX702" s="669"/>
      <c r="DRY702" s="669"/>
      <c r="DRZ702" s="669"/>
      <c r="DSA702" s="669"/>
      <c r="DSB702" s="669"/>
      <c r="DSC702" s="671"/>
      <c r="DSD702" s="669"/>
      <c r="DSE702" s="669"/>
      <c r="DSF702" s="669"/>
      <c r="DSG702" s="669"/>
      <c r="DSH702" s="669"/>
      <c r="DSI702" s="669"/>
      <c r="DSJ702" s="669"/>
      <c r="DSK702" s="671"/>
      <c r="DSL702" s="669"/>
      <c r="DSM702" s="669"/>
      <c r="DSN702" s="669"/>
      <c r="DSO702" s="669"/>
      <c r="DSP702" s="669"/>
      <c r="DSQ702" s="669"/>
      <c r="DSR702" s="669"/>
      <c r="DSS702" s="671"/>
      <c r="DST702" s="669"/>
      <c r="DSU702" s="669"/>
      <c r="DSV702" s="669"/>
      <c r="DSW702" s="669"/>
      <c r="DSX702" s="669"/>
      <c r="DSY702" s="669"/>
      <c r="DSZ702" s="669"/>
      <c r="DTA702" s="671"/>
      <c r="DTB702" s="669"/>
      <c r="DTC702" s="669"/>
      <c r="DTD702" s="669"/>
      <c r="DTE702" s="669"/>
      <c r="DTF702" s="669"/>
      <c r="DTG702" s="669"/>
      <c r="DTH702" s="669"/>
      <c r="DTI702" s="671"/>
      <c r="DTJ702" s="669"/>
      <c r="DTK702" s="669"/>
      <c r="DTL702" s="669"/>
      <c r="DTM702" s="669"/>
      <c r="DTN702" s="669"/>
      <c r="DTO702" s="669"/>
      <c r="DTP702" s="669"/>
      <c r="DTQ702" s="671"/>
      <c r="DTR702" s="669"/>
      <c r="DTS702" s="669"/>
      <c r="DTT702" s="669"/>
      <c r="DTU702" s="669"/>
      <c r="DTV702" s="669"/>
      <c r="DTW702" s="669"/>
      <c r="DTX702" s="669"/>
      <c r="DTY702" s="671"/>
      <c r="DTZ702" s="669"/>
      <c r="DUA702" s="669"/>
      <c r="DUB702" s="669"/>
      <c r="DUC702" s="669"/>
      <c r="DUD702" s="669"/>
      <c r="DUE702" s="669"/>
      <c r="DUF702" s="669"/>
      <c r="DUG702" s="671"/>
      <c r="DUH702" s="669"/>
      <c r="DUI702" s="669"/>
      <c r="DUJ702" s="669"/>
      <c r="DUK702" s="669"/>
      <c r="DUL702" s="669"/>
      <c r="DUM702" s="669"/>
      <c r="DUN702" s="669"/>
      <c r="DUO702" s="671"/>
      <c r="DUP702" s="669"/>
      <c r="DUQ702" s="669"/>
      <c r="DUR702" s="669"/>
      <c r="DUS702" s="669"/>
      <c r="DUT702" s="669"/>
      <c r="DUU702" s="669"/>
      <c r="DUV702" s="669"/>
      <c r="DUW702" s="671"/>
      <c r="DUX702" s="669"/>
      <c r="DUY702" s="669"/>
      <c r="DUZ702" s="669"/>
      <c r="DVA702" s="669"/>
      <c r="DVB702" s="669"/>
      <c r="DVC702" s="669"/>
      <c r="DVD702" s="669"/>
      <c r="DVE702" s="671"/>
      <c r="DVF702" s="669"/>
      <c r="DVG702" s="669"/>
      <c r="DVH702" s="669"/>
      <c r="DVI702" s="669"/>
      <c r="DVJ702" s="669"/>
      <c r="DVK702" s="669"/>
      <c r="DVL702" s="669"/>
      <c r="DVM702" s="671"/>
      <c r="DVN702" s="669"/>
      <c r="DVO702" s="669"/>
      <c r="DVP702" s="669"/>
      <c r="DVQ702" s="669"/>
      <c r="DVR702" s="669"/>
      <c r="DVS702" s="669"/>
      <c r="DVT702" s="669"/>
      <c r="DVU702" s="671"/>
      <c r="DVV702" s="669"/>
      <c r="DVW702" s="669"/>
      <c r="DVX702" s="669"/>
      <c r="DVY702" s="669"/>
      <c r="DVZ702" s="669"/>
      <c r="DWA702" s="669"/>
      <c r="DWB702" s="669"/>
      <c r="DWC702" s="671"/>
      <c r="DWD702" s="669"/>
      <c r="DWE702" s="669"/>
      <c r="DWF702" s="669"/>
      <c r="DWG702" s="669"/>
      <c r="DWH702" s="669"/>
      <c r="DWI702" s="669"/>
      <c r="DWJ702" s="669"/>
      <c r="DWK702" s="671"/>
      <c r="DWL702" s="669"/>
      <c r="DWM702" s="669"/>
      <c r="DWN702" s="669"/>
      <c r="DWO702" s="669"/>
      <c r="DWP702" s="669"/>
      <c r="DWQ702" s="669"/>
      <c r="DWR702" s="669"/>
      <c r="DWS702" s="671"/>
      <c r="DWT702" s="669"/>
      <c r="DWU702" s="669"/>
      <c r="DWV702" s="669"/>
      <c r="DWW702" s="669"/>
      <c r="DWX702" s="669"/>
      <c r="DWY702" s="669"/>
      <c r="DWZ702" s="669"/>
      <c r="DXA702" s="671"/>
      <c r="DXB702" s="669"/>
      <c r="DXC702" s="669"/>
      <c r="DXD702" s="669"/>
      <c r="DXE702" s="669"/>
      <c r="DXF702" s="669"/>
      <c r="DXG702" s="669"/>
      <c r="DXH702" s="669"/>
      <c r="DXI702" s="671"/>
      <c r="DXJ702" s="669"/>
      <c r="DXK702" s="669"/>
      <c r="DXL702" s="669"/>
      <c r="DXM702" s="669"/>
      <c r="DXN702" s="669"/>
      <c r="DXO702" s="669"/>
      <c r="DXP702" s="669"/>
      <c r="DXQ702" s="671"/>
      <c r="DXR702" s="669"/>
      <c r="DXS702" s="669"/>
      <c r="DXT702" s="669"/>
      <c r="DXU702" s="669"/>
      <c r="DXV702" s="669"/>
      <c r="DXW702" s="669"/>
      <c r="DXX702" s="669"/>
      <c r="DXY702" s="671"/>
      <c r="DXZ702" s="669"/>
      <c r="DYA702" s="669"/>
      <c r="DYB702" s="669"/>
      <c r="DYC702" s="669"/>
      <c r="DYD702" s="669"/>
      <c r="DYE702" s="669"/>
      <c r="DYF702" s="669"/>
      <c r="DYG702" s="671"/>
      <c r="DYH702" s="669"/>
      <c r="DYI702" s="669"/>
      <c r="DYJ702" s="669"/>
      <c r="DYK702" s="669"/>
      <c r="DYL702" s="669"/>
      <c r="DYM702" s="669"/>
      <c r="DYN702" s="669"/>
      <c r="DYO702" s="671"/>
      <c r="DYP702" s="669"/>
      <c r="DYQ702" s="669"/>
      <c r="DYR702" s="669"/>
      <c r="DYS702" s="669"/>
      <c r="DYT702" s="669"/>
      <c r="DYU702" s="669"/>
      <c r="DYV702" s="669"/>
      <c r="DYW702" s="671"/>
      <c r="DYX702" s="669"/>
      <c r="DYY702" s="669"/>
      <c r="DYZ702" s="669"/>
      <c r="DZA702" s="669"/>
      <c r="DZB702" s="669"/>
      <c r="DZC702" s="669"/>
      <c r="DZD702" s="669"/>
      <c r="DZE702" s="671"/>
      <c r="DZF702" s="669"/>
      <c r="DZG702" s="669"/>
      <c r="DZH702" s="669"/>
      <c r="DZI702" s="669"/>
      <c r="DZJ702" s="669"/>
      <c r="DZK702" s="669"/>
      <c r="DZL702" s="669"/>
      <c r="DZM702" s="671"/>
      <c r="DZN702" s="669"/>
      <c r="DZO702" s="669"/>
      <c r="DZP702" s="669"/>
      <c r="DZQ702" s="669"/>
      <c r="DZR702" s="669"/>
      <c r="DZS702" s="669"/>
      <c r="DZT702" s="669"/>
      <c r="DZU702" s="671"/>
      <c r="DZV702" s="669"/>
      <c r="DZW702" s="669"/>
      <c r="DZX702" s="669"/>
      <c r="DZY702" s="669"/>
      <c r="DZZ702" s="669"/>
      <c r="EAA702" s="669"/>
      <c r="EAB702" s="669"/>
      <c r="EAC702" s="671"/>
      <c r="EAD702" s="669"/>
      <c r="EAE702" s="669"/>
      <c r="EAF702" s="669"/>
      <c r="EAG702" s="669"/>
      <c r="EAH702" s="669"/>
      <c r="EAI702" s="669"/>
      <c r="EAJ702" s="669"/>
      <c r="EAK702" s="671"/>
      <c r="EAL702" s="669"/>
      <c r="EAM702" s="669"/>
      <c r="EAN702" s="669"/>
      <c r="EAO702" s="669"/>
      <c r="EAP702" s="669"/>
      <c r="EAQ702" s="669"/>
      <c r="EAR702" s="669"/>
      <c r="EAS702" s="671"/>
      <c r="EAT702" s="669"/>
      <c r="EAU702" s="669"/>
      <c r="EAV702" s="669"/>
      <c r="EAW702" s="669"/>
      <c r="EAX702" s="669"/>
      <c r="EAY702" s="669"/>
      <c r="EAZ702" s="669"/>
      <c r="EBA702" s="671"/>
      <c r="EBB702" s="669"/>
      <c r="EBC702" s="669"/>
      <c r="EBD702" s="669"/>
      <c r="EBE702" s="669"/>
      <c r="EBF702" s="669"/>
      <c r="EBG702" s="669"/>
      <c r="EBH702" s="669"/>
      <c r="EBI702" s="671"/>
      <c r="EBJ702" s="669"/>
      <c r="EBK702" s="669"/>
      <c r="EBL702" s="669"/>
      <c r="EBM702" s="669"/>
      <c r="EBN702" s="669"/>
      <c r="EBO702" s="669"/>
      <c r="EBP702" s="669"/>
      <c r="EBQ702" s="671"/>
      <c r="EBR702" s="669"/>
      <c r="EBS702" s="669"/>
      <c r="EBT702" s="669"/>
      <c r="EBU702" s="669"/>
      <c r="EBV702" s="669"/>
      <c r="EBW702" s="669"/>
      <c r="EBX702" s="669"/>
      <c r="EBY702" s="671"/>
      <c r="EBZ702" s="669"/>
      <c r="ECA702" s="669"/>
      <c r="ECB702" s="669"/>
      <c r="ECC702" s="669"/>
      <c r="ECD702" s="669"/>
      <c r="ECE702" s="669"/>
      <c r="ECF702" s="669"/>
      <c r="ECG702" s="671"/>
      <c r="ECH702" s="669"/>
      <c r="ECI702" s="669"/>
      <c r="ECJ702" s="669"/>
      <c r="ECK702" s="669"/>
      <c r="ECL702" s="669"/>
      <c r="ECM702" s="669"/>
      <c r="ECN702" s="669"/>
      <c r="ECO702" s="671"/>
      <c r="ECP702" s="669"/>
      <c r="ECQ702" s="669"/>
      <c r="ECR702" s="669"/>
      <c r="ECS702" s="669"/>
      <c r="ECT702" s="669"/>
      <c r="ECU702" s="669"/>
      <c r="ECV702" s="669"/>
      <c r="ECW702" s="671"/>
      <c r="ECX702" s="669"/>
      <c r="ECY702" s="669"/>
      <c r="ECZ702" s="669"/>
      <c r="EDA702" s="669"/>
      <c r="EDB702" s="669"/>
      <c r="EDC702" s="669"/>
      <c r="EDD702" s="669"/>
      <c r="EDE702" s="671"/>
      <c r="EDF702" s="669"/>
      <c r="EDG702" s="669"/>
      <c r="EDH702" s="669"/>
      <c r="EDI702" s="669"/>
      <c r="EDJ702" s="669"/>
      <c r="EDK702" s="669"/>
      <c r="EDL702" s="669"/>
      <c r="EDM702" s="671"/>
      <c r="EDN702" s="669"/>
      <c r="EDO702" s="669"/>
      <c r="EDP702" s="669"/>
      <c r="EDQ702" s="669"/>
      <c r="EDR702" s="669"/>
      <c r="EDS702" s="669"/>
      <c r="EDT702" s="669"/>
      <c r="EDU702" s="671"/>
      <c r="EDV702" s="669"/>
      <c r="EDW702" s="669"/>
      <c r="EDX702" s="669"/>
      <c r="EDY702" s="669"/>
      <c r="EDZ702" s="669"/>
      <c r="EEA702" s="669"/>
      <c r="EEB702" s="669"/>
      <c r="EEC702" s="671"/>
      <c r="EED702" s="669"/>
      <c r="EEE702" s="669"/>
      <c r="EEF702" s="669"/>
      <c r="EEG702" s="669"/>
      <c r="EEH702" s="669"/>
      <c r="EEI702" s="669"/>
      <c r="EEJ702" s="669"/>
      <c r="EEK702" s="671"/>
      <c r="EEL702" s="669"/>
      <c r="EEM702" s="669"/>
      <c r="EEN702" s="669"/>
      <c r="EEO702" s="669"/>
      <c r="EEP702" s="669"/>
      <c r="EEQ702" s="669"/>
      <c r="EER702" s="669"/>
      <c r="EES702" s="671"/>
      <c r="EET702" s="669"/>
      <c r="EEU702" s="669"/>
      <c r="EEV702" s="669"/>
      <c r="EEW702" s="669"/>
      <c r="EEX702" s="669"/>
      <c r="EEY702" s="669"/>
      <c r="EEZ702" s="669"/>
      <c r="EFA702" s="671"/>
      <c r="EFB702" s="669"/>
      <c r="EFC702" s="669"/>
      <c r="EFD702" s="669"/>
      <c r="EFE702" s="669"/>
      <c r="EFF702" s="669"/>
      <c r="EFG702" s="669"/>
      <c r="EFH702" s="669"/>
      <c r="EFI702" s="671"/>
      <c r="EFJ702" s="669"/>
      <c r="EFK702" s="669"/>
      <c r="EFL702" s="669"/>
      <c r="EFM702" s="669"/>
      <c r="EFN702" s="669"/>
      <c r="EFO702" s="669"/>
      <c r="EFP702" s="669"/>
      <c r="EFQ702" s="671"/>
      <c r="EFR702" s="669"/>
      <c r="EFS702" s="669"/>
      <c r="EFT702" s="669"/>
      <c r="EFU702" s="669"/>
      <c r="EFV702" s="669"/>
      <c r="EFW702" s="669"/>
      <c r="EFX702" s="669"/>
      <c r="EFY702" s="671"/>
      <c r="EFZ702" s="669"/>
      <c r="EGA702" s="669"/>
      <c r="EGB702" s="669"/>
      <c r="EGC702" s="669"/>
      <c r="EGD702" s="669"/>
      <c r="EGE702" s="669"/>
      <c r="EGF702" s="669"/>
      <c r="EGG702" s="671"/>
      <c r="EGH702" s="669"/>
      <c r="EGI702" s="669"/>
      <c r="EGJ702" s="669"/>
      <c r="EGK702" s="669"/>
      <c r="EGL702" s="669"/>
      <c r="EGM702" s="669"/>
      <c r="EGN702" s="669"/>
      <c r="EGO702" s="671"/>
      <c r="EGP702" s="669"/>
      <c r="EGQ702" s="669"/>
      <c r="EGR702" s="669"/>
      <c r="EGS702" s="669"/>
      <c r="EGT702" s="669"/>
      <c r="EGU702" s="669"/>
      <c r="EGV702" s="669"/>
      <c r="EGW702" s="671"/>
      <c r="EGX702" s="669"/>
      <c r="EGY702" s="669"/>
      <c r="EGZ702" s="669"/>
      <c r="EHA702" s="669"/>
      <c r="EHB702" s="669"/>
      <c r="EHC702" s="669"/>
      <c r="EHD702" s="669"/>
      <c r="EHE702" s="671"/>
      <c r="EHF702" s="669"/>
      <c r="EHG702" s="669"/>
      <c r="EHH702" s="669"/>
      <c r="EHI702" s="669"/>
      <c r="EHJ702" s="669"/>
      <c r="EHK702" s="669"/>
      <c r="EHL702" s="669"/>
      <c r="EHM702" s="671"/>
      <c r="EHN702" s="669"/>
      <c r="EHO702" s="669"/>
      <c r="EHP702" s="669"/>
      <c r="EHQ702" s="669"/>
      <c r="EHR702" s="669"/>
      <c r="EHS702" s="669"/>
      <c r="EHT702" s="669"/>
      <c r="EHU702" s="671"/>
      <c r="EHV702" s="669"/>
      <c r="EHW702" s="669"/>
      <c r="EHX702" s="669"/>
      <c r="EHY702" s="669"/>
      <c r="EHZ702" s="669"/>
      <c r="EIA702" s="669"/>
      <c r="EIB702" s="669"/>
      <c r="EIC702" s="671"/>
      <c r="EID702" s="669"/>
      <c r="EIE702" s="669"/>
      <c r="EIF702" s="669"/>
      <c r="EIG702" s="669"/>
      <c r="EIH702" s="669"/>
      <c r="EII702" s="669"/>
      <c r="EIJ702" s="669"/>
      <c r="EIK702" s="671"/>
      <c r="EIL702" s="669"/>
      <c r="EIM702" s="669"/>
      <c r="EIN702" s="669"/>
      <c r="EIO702" s="669"/>
      <c r="EIP702" s="669"/>
      <c r="EIQ702" s="669"/>
      <c r="EIR702" s="669"/>
      <c r="EIS702" s="671"/>
      <c r="EIT702" s="669"/>
      <c r="EIU702" s="669"/>
      <c r="EIV702" s="669"/>
      <c r="EIW702" s="669"/>
      <c r="EIX702" s="669"/>
      <c r="EIY702" s="669"/>
      <c r="EIZ702" s="669"/>
      <c r="EJA702" s="671"/>
      <c r="EJB702" s="669"/>
      <c r="EJC702" s="669"/>
      <c r="EJD702" s="669"/>
      <c r="EJE702" s="669"/>
      <c r="EJF702" s="669"/>
      <c r="EJG702" s="669"/>
      <c r="EJH702" s="669"/>
      <c r="EJI702" s="671"/>
      <c r="EJJ702" s="669"/>
      <c r="EJK702" s="669"/>
      <c r="EJL702" s="669"/>
      <c r="EJM702" s="669"/>
      <c r="EJN702" s="669"/>
      <c r="EJO702" s="669"/>
      <c r="EJP702" s="669"/>
      <c r="EJQ702" s="671"/>
      <c r="EJR702" s="669"/>
      <c r="EJS702" s="669"/>
      <c r="EJT702" s="669"/>
      <c r="EJU702" s="669"/>
      <c r="EJV702" s="669"/>
      <c r="EJW702" s="669"/>
      <c r="EJX702" s="669"/>
      <c r="EJY702" s="671"/>
      <c r="EJZ702" s="669"/>
      <c r="EKA702" s="669"/>
      <c r="EKB702" s="669"/>
      <c r="EKC702" s="669"/>
      <c r="EKD702" s="669"/>
      <c r="EKE702" s="669"/>
      <c r="EKF702" s="669"/>
      <c r="EKG702" s="671"/>
      <c r="EKH702" s="669"/>
      <c r="EKI702" s="669"/>
      <c r="EKJ702" s="669"/>
      <c r="EKK702" s="669"/>
      <c r="EKL702" s="669"/>
      <c r="EKM702" s="669"/>
      <c r="EKN702" s="669"/>
      <c r="EKO702" s="671"/>
      <c r="EKP702" s="669"/>
      <c r="EKQ702" s="669"/>
      <c r="EKR702" s="669"/>
      <c r="EKS702" s="669"/>
      <c r="EKT702" s="669"/>
      <c r="EKU702" s="669"/>
      <c r="EKV702" s="669"/>
      <c r="EKW702" s="671"/>
      <c r="EKX702" s="669"/>
      <c r="EKY702" s="669"/>
      <c r="EKZ702" s="669"/>
      <c r="ELA702" s="669"/>
      <c r="ELB702" s="669"/>
      <c r="ELC702" s="669"/>
      <c r="ELD702" s="669"/>
      <c r="ELE702" s="671"/>
      <c r="ELF702" s="669"/>
      <c r="ELG702" s="669"/>
      <c r="ELH702" s="669"/>
      <c r="ELI702" s="669"/>
      <c r="ELJ702" s="669"/>
      <c r="ELK702" s="669"/>
      <c r="ELL702" s="669"/>
      <c r="ELM702" s="671"/>
      <c r="ELN702" s="669"/>
      <c r="ELO702" s="669"/>
      <c r="ELP702" s="669"/>
      <c r="ELQ702" s="669"/>
      <c r="ELR702" s="669"/>
      <c r="ELS702" s="669"/>
      <c r="ELT702" s="669"/>
      <c r="ELU702" s="671"/>
      <c r="ELV702" s="669"/>
      <c r="ELW702" s="669"/>
      <c r="ELX702" s="669"/>
      <c r="ELY702" s="669"/>
      <c r="ELZ702" s="669"/>
      <c r="EMA702" s="669"/>
      <c r="EMB702" s="669"/>
      <c r="EMC702" s="671"/>
      <c r="EMD702" s="669"/>
      <c r="EME702" s="669"/>
      <c r="EMF702" s="669"/>
      <c r="EMG702" s="669"/>
      <c r="EMH702" s="669"/>
      <c r="EMI702" s="669"/>
      <c r="EMJ702" s="669"/>
      <c r="EMK702" s="671"/>
      <c r="EML702" s="669"/>
      <c r="EMM702" s="669"/>
      <c r="EMN702" s="669"/>
      <c r="EMO702" s="669"/>
      <c r="EMP702" s="669"/>
      <c r="EMQ702" s="669"/>
      <c r="EMR702" s="669"/>
      <c r="EMS702" s="671"/>
      <c r="EMT702" s="669"/>
      <c r="EMU702" s="669"/>
      <c r="EMV702" s="669"/>
      <c r="EMW702" s="669"/>
      <c r="EMX702" s="669"/>
      <c r="EMY702" s="669"/>
      <c r="EMZ702" s="669"/>
      <c r="ENA702" s="671"/>
      <c r="ENB702" s="669"/>
      <c r="ENC702" s="669"/>
      <c r="END702" s="669"/>
      <c r="ENE702" s="669"/>
      <c r="ENF702" s="669"/>
      <c r="ENG702" s="669"/>
      <c r="ENH702" s="669"/>
      <c r="ENI702" s="671"/>
      <c r="ENJ702" s="669"/>
      <c r="ENK702" s="669"/>
      <c r="ENL702" s="669"/>
      <c r="ENM702" s="669"/>
      <c r="ENN702" s="669"/>
      <c r="ENO702" s="669"/>
      <c r="ENP702" s="669"/>
      <c r="ENQ702" s="671"/>
      <c r="ENR702" s="669"/>
      <c r="ENS702" s="669"/>
      <c r="ENT702" s="669"/>
      <c r="ENU702" s="669"/>
      <c r="ENV702" s="669"/>
      <c r="ENW702" s="669"/>
      <c r="ENX702" s="669"/>
      <c r="ENY702" s="671"/>
      <c r="ENZ702" s="669"/>
      <c r="EOA702" s="669"/>
      <c r="EOB702" s="669"/>
      <c r="EOC702" s="669"/>
      <c r="EOD702" s="669"/>
      <c r="EOE702" s="669"/>
      <c r="EOF702" s="669"/>
      <c r="EOG702" s="671"/>
      <c r="EOH702" s="669"/>
      <c r="EOI702" s="669"/>
      <c r="EOJ702" s="669"/>
      <c r="EOK702" s="669"/>
      <c r="EOL702" s="669"/>
      <c r="EOM702" s="669"/>
      <c r="EON702" s="669"/>
      <c r="EOO702" s="671"/>
      <c r="EOP702" s="669"/>
      <c r="EOQ702" s="669"/>
      <c r="EOR702" s="669"/>
      <c r="EOS702" s="669"/>
      <c r="EOT702" s="669"/>
      <c r="EOU702" s="669"/>
      <c r="EOV702" s="669"/>
      <c r="EOW702" s="671"/>
      <c r="EOX702" s="669"/>
      <c r="EOY702" s="669"/>
      <c r="EOZ702" s="669"/>
      <c r="EPA702" s="669"/>
      <c r="EPB702" s="669"/>
      <c r="EPC702" s="669"/>
      <c r="EPD702" s="669"/>
      <c r="EPE702" s="671"/>
      <c r="EPF702" s="669"/>
      <c r="EPG702" s="669"/>
      <c r="EPH702" s="669"/>
      <c r="EPI702" s="669"/>
      <c r="EPJ702" s="669"/>
      <c r="EPK702" s="669"/>
      <c r="EPL702" s="669"/>
      <c r="EPM702" s="671"/>
      <c r="EPN702" s="669"/>
      <c r="EPO702" s="669"/>
      <c r="EPP702" s="669"/>
      <c r="EPQ702" s="669"/>
      <c r="EPR702" s="669"/>
      <c r="EPS702" s="669"/>
      <c r="EPT702" s="669"/>
      <c r="EPU702" s="671"/>
      <c r="EPV702" s="669"/>
      <c r="EPW702" s="669"/>
      <c r="EPX702" s="669"/>
      <c r="EPY702" s="669"/>
      <c r="EPZ702" s="669"/>
      <c r="EQA702" s="669"/>
      <c r="EQB702" s="669"/>
      <c r="EQC702" s="671"/>
      <c r="EQD702" s="669"/>
      <c r="EQE702" s="669"/>
      <c r="EQF702" s="669"/>
      <c r="EQG702" s="669"/>
      <c r="EQH702" s="669"/>
      <c r="EQI702" s="669"/>
      <c r="EQJ702" s="669"/>
      <c r="EQK702" s="671"/>
      <c r="EQL702" s="669"/>
      <c r="EQM702" s="669"/>
      <c r="EQN702" s="669"/>
      <c r="EQO702" s="669"/>
      <c r="EQP702" s="669"/>
      <c r="EQQ702" s="669"/>
      <c r="EQR702" s="669"/>
      <c r="EQS702" s="671"/>
      <c r="EQT702" s="669"/>
      <c r="EQU702" s="669"/>
      <c r="EQV702" s="669"/>
      <c r="EQW702" s="669"/>
      <c r="EQX702" s="669"/>
      <c r="EQY702" s="669"/>
      <c r="EQZ702" s="669"/>
      <c r="ERA702" s="671"/>
      <c r="ERB702" s="669"/>
      <c r="ERC702" s="669"/>
      <c r="ERD702" s="669"/>
      <c r="ERE702" s="669"/>
      <c r="ERF702" s="669"/>
      <c r="ERG702" s="669"/>
      <c r="ERH702" s="669"/>
      <c r="ERI702" s="671"/>
      <c r="ERJ702" s="669"/>
      <c r="ERK702" s="669"/>
      <c r="ERL702" s="669"/>
      <c r="ERM702" s="669"/>
      <c r="ERN702" s="669"/>
      <c r="ERO702" s="669"/>
      <c r="ERP702" s="669"/>
      <c r="ERQ702" s="671"/>
      <c r="ERR702" s="669"/>
      <c r="ERS702" s="669"/>
      <c r="ERT702" s="669"/>
      <c r="ERU702" s="669"/>
      <c r="ERV702" s="669"/>
      <c r="ERW702" s="669"/>
      <c r="ERX702" s="669"/>
      <c r="ERY702" s="671"/>
      <c r="ERZ702" s="669"/>
      <c r="ESA702" s="669"/>
      <c r="ESB702" s="669"/>
      <c r="ESC702" s="669"/>
      <c r="ESD702" s="669"/>
      <c r="ESE702" s="669"/>
      <c r="ESF702" s="669"/>
      <c r="ESG702" s="671"/>
      <c r="ESH702" s="669"/>
      <c r="ESI702" s="669"/>
      <c r="ESJ702" s="669"/>
      <c r="ESK702" s="669"/>
      <c r="ESL702" s="669"/>
      <c r="ESM702" s="669"/>
      <c r="ESN702" s="669"/>
      <c r="ESO702" s="671"/>
      <c r="ESP702" s="669"/>
      <c r="ESQ702" s="669"/>
      <c r="ESR702" s="669"/>
      <c r="ESS702" s="669"/>
      <c r="EST702" s="669"/>
      <c r="ESU702" s="669"/>
      <c r="ESV702" s="669"/>
      <c r="ESW702" s="671"/>
      <c r="ESX702" s="669"/>
      <c r="ESY702" s="669"/>
      <c r="ESZ702" s="669"/>
      <c r="ETA702" s="669"/>
      <c r="ETB702" s="669"/>
      <c r="ETC702" s="669"/>
      <c r="ETD702" s="669"/>
      <c r="ETE702" s="671"/>
      <c r="ETF702" s="669"/>
      <c r="ETG702" s="669"/>
      <c r="ETH702" s="669"/>
      <c r="ETI702" s="669"/>
      <c r="ETJ702" s="669"/>
      <c r="ETK702" s="669"/>
      <c r="ETL702" s="669"/>
      <c r="ETM702" s="671"/>
      <c r="ETN702" s="669"/>
      <c r="ETO702" s="669"/>
      <c r="ETP702" s="669"/>
      <c r="ETQ702" s="669"/>
      <c r="ETR702" s="669"/>
      <c r="ETS702" s="669"/>
      <c r="ETT702" s="669"/>
      <c r="ETU702" s="671"/>
      <c r="ETV702" s="669"/>
      <c r="ETW702" s="669"/>
      <c r="ETX702" s="669"/>
      <c r="ETY702" s="669"/>
      <c r="ETZ702" s="669"/>
      <c r="EUA702" s="669"/>
      <c r="EUB702" s="669"/>
      <c r="EUC702" s="671"/>
      <c r="EUD702" s="669"/>
      <c r="EUE702" s="669"/>
      <c r="EUF702" s="669"/>
      <c r="EUG702" s="669"/>
      <c r="EUH702" s="669"/>
      <c r="EUI702" s="669"/>
      <c r="EUJ702" s="669"/>
      <c r="EUK702" s="671"/>
      <c r="EUL702" s="669"/>
      <c r="EUM702" s="669"/>
      <c r="EUN702" s="669"/>
      <c r="EUO702" s="669"/>
      <c r="EUP702" s="669"/>
      <c r="EUQ702" s="669"/>
      <c r="EUR702" s="669"/>
      <c r="EUS702" s="671"/>
      <c r="EUT702" s="669"/>
      <c r="EUU702" s="669"/>
      <c r="EUV702" s="669"/>
      <c r="EUW702" s="669"/>
      <c r="EUX702" s="669"/>
      <c r="EUY702" s="669"/>
      <c r="EUZ702" s="669"/>
      <c r="EVA702" s="671"/>
      <c r="EVB702" s="669"/>
      <c r="EVC702" s="669"/>
      <c r="EVD702" s="669"/>
      <c r="EVE702" s="669"/>
      <c r="EVF702" s="669"/>
      <c r="EVG702" s="669"/>
      <c r="EVH702" s="669"/>
      <c r="EVI702" s="671"/>
      <c r="EVJ702" s="669"/>
      <c r="EVK702" s="669"/>
      <c r="EVL702" s="669"/>
      <c r="EVM702" s="669"/>
      <c r="EVN702" s="669"/>
      <c r="EVO702" s="669"/>
      <c r="EVP702" s="669"/>
      <c r="EVQ702" s="671"/>
      <c r="EVR702" s="669"/>
      <c r="EVS702" s="669"/>
      <c r="EVT702" s="669"/>
      <c r="EVU702" s="669"/>
      <c r="EVV702" s="669"/>
      <c r="EVW702" s="669"/>
      <c r="EVX702" s="669"/>
      <c r="EVY702" s="671"/>
      <c r="EVZ702" s="669"/>
      <c r="EWA702" s="669"/>
      <c r="EWB702" s="669"/>
      <c r="EWC702" s="669"/>
      <c r="EWD702" s="669"/>
      <c r="EWE702" s="669"/>
      <c r="EWF702" s="669"/>
      <c r="EWG702" s="671"/>
      <c r="EWH702" s="669"/>
      <c r="EWI702" s="669"/>
      <c r="EWJ702" s="669"/>
      <c r="EWK702" s="669"/>
      <c r="EWL702" s="669"/>
      <c r="EWM702" s="669"/>
      <c r="EWN702" s="669"/>
      <c r="EWO702" s="671"/>
      <c r="EWP702" s="669"/>
      <c r="EWQ702" s="669"/>
      <c r="EWR702" s="669"/>
      <c r="EWS702" s="669"/>
      <c r="EWT702" s="669"/>
      <c r="EWU702" s="669"/>
      <c r="EWV702" s="669"/>
      <c r="EWW702" s="671"/>
      <c r="EWX702" s="669"/>
      <c r="EWY702" s="669"/>
      <c r="EWZ702" s="669"/>
      <c r="EXA702" s="669"/>
      <c r="EXB702" s="669"/>
      <c r="EXC702" s="669"/>
      <c r="EXD702" s="669"/>
      <c r="EXE702" s="671"/>
      <c r="EXF702" s="669"/>
      <c r="EXG702" s="669"/>
      <c r="EXH702" s="669"/>
      <c r="EXI702" s="669"/>
      <c r="EXJ702" s="669"/>
      <c r="EXK702" s="669"/>
      <c r="EXL702" s="669"/>
      <c r="EXM702" s="671"/>
      <c r="EXN702" s="669"/>
      <c r="EXO702" s="669"/>
      <c r="EXP702" s="669"/>
      <c r="EXQ702" s="669"/>
      <c r="EXR702" s="669"/>
      <c r="EXS702" s="669"/>
      <c r="EXT702" s="669"/>
      <c r="EXU702" s="671"/>
      <c r="EXV702" s="669"/>
      <c r="EXW702" s="669"/>
      <c r="EXX702" s="669"/>
      <c r="EXY702" s="669"/>
      <c r="EXZ702" s="669"/>
      <c r="EYA702" s="669"/>
      <c r="EYB702" s="669"/>
      <c r="EYC702" s="671"/>
      <c r="EYD702" s="669"/>
      <c r="EYE702" s="669"/>
      <c r="EYF702" s="669"/>
      <c r="EYG702" s="669"/>
      <c r="EYH702" s="669"/>
      <c r="EYI702" s="669"/>
      <c r="EYJ702" s="669"/>
      <c r="EYK702" s="671"/>
      <c r="EYL702" s="669"/>
      <c r="EYM702" s="669"/>
      <c r="EYN702" s="669"/>
      <c r="EYO702" s="669"/>
      <c r="EYP702" s="669"/>
      <c r="EYQ702" s="669"/>
      <c r="EYR702" s="669"/>
      <c r="EYS702" s="671"/>
      <c r="EYT702" s="669"/>
      <c r="EYU702" s="669"/>
      <c r="EYV702" s="669"/>
      <c r="EYW702" s="669"/>
      <c r="EYX702" s="669"/>
      <c r="EYY702" s="669"/>
      <c r="EYZ702" s="669"/>
      <c r="EZA702" s="671"/>
      <c r="EZB702" s="669"/>
      <c r="EZC702" s="669"/>
      <c r="EZD702" s="669"/>
      <c r="EZE702" s="669"/>
      <c r="EZF702" s="669"/>
      <c r="EZG702" s="669"/>
      <c r="EZH702" s="669"/>
      <c r="EZI702" s="671"/>
      <c r="EZJ702" s="669"/>
      <c r="EZK702" s="669"/>
      <c r="EZL702" s="669"/>
      <c r="EZM702" s="669"/>
      <c r="EZN702" s="669"/>
      <c r="EZO702" s="669"/>
      <c r="EZP702" s="669"/>
      <c r="EZQ702" s="671"/>
      <c r="EZR702" s="669"/>
      <c r="EZS702" s="669"/>
      <c r="EZT702" s="669"/>
      <c r="EZU702" s="669"/>
      <c r="EZV702" s="669"/>
      <c r="EZW702" s="669"/>
      <c r="EZX702" s="669"/>
      <c r="EZY702" s="671"/>
      <c r="EZZ702" s="669"/>
      <c r="FAA702" s="669"/>
      <c r="FAB702" s="669"/>
      <c r="FAC702" s="669"/>
      <c r="FAD702" s="669"/>
      <c r="FAE702" s="669"/>
      <c r="FAF702" s="669"/>
      <c r="FAG702" s="671"/>
      <c r="FAH702" s="669"/>
      <c r="FAI702" s="669"/>
      <c r="FAJ702" s="669"/>
      <c r="FAK702" s="669"/>
      <c r="FAL702" s="669"/>
      <c r="FAM702" s="669"/>
      <c r="FAN702" s="669"/>
      <c r="FAO702" s="671"/>
      <c r="FAP702" s="669"/>
      <c r="FAQ702" s="669"/>
      <c r="FAR702" s="669"/>
      <c r="FAS702" s="669"/>
      <c r="FAT702" s="669"/>
      <c r="FAU702" s="669"/>
      <c r="FAV702" s="669"/>
      <c r="FAW702" s="671"/>
      <c r="FAX702" s="669"/>
      <c r="FAY702" s="669"/>
      <c r="FAZ702" s="669"/>
      <c r="FBA702" s="669"/>
      <c r="FBB702" s="669"/>
      <c r="FBC702" s="669"/>
      <c r="FBD702" s="669"/>
      <c r="FBE702" s="671"/>
      <c r="FBF702" s="669"/>
      <c r="FBG702" s="669"/>
      <c r="FBH702" s="669"/>
      <c r="FBI702" s="669"/>
      <c r="FBJ702" s="669"/>
      <c r="FBK702" s="669"/>
      <c r="FBL702" s="669"/>
      <c r="FBM702" s="671"/>
      <c r="FBN702" s="669"/>
      <c r="FBO702" s="669"/>
      <c r="FBP702" s="669"/>
      <c r="FBQ702" s="669"/>
      <c r="FBR702" s="669"/>
      <c r="FBS702" s="669"/>
      <c r="FBT702" s="669"/>
      <c r="FBU702" s="671"/>
      <c r="FBV702" s="669"/>
      <c r="FBW702" s="669"/>
      <c r="FBX702" s="669"/>
      <c r="FBY702" s="669"/>
      <c r="FBZ702" s="669"/>
      <c r="FCA702" s="669"/>
      <c r="FCB702" s="669"/>
      <c r="FCC702" s="671"/>
      <c r="FCD702" s="669"/>
      <c r="FCE702" s="669"/>
      <c r="FCF702" s="669"/>
      <c r="FCG702" s="669"/>
      <c r="FCH702" s="669"/>
      <c r="FCI702" s="669"/>
      <c r="FCJ702" s="669"/>
      <c r="FCK702" s="671"/>
      <c r="FCL702" s="669"/>
      <c r="FCM702" s="669"/>
      <c r="FCN702" s="669"/>
      <c r="FCO702" s="669"/>
      <c r="FCP702" s="669"/>
      <c r="FCQ702" s="669"/>
      <c r="FCR702" s="669"/>
      <c r="FCS702" s="671"/>
      <c r="FCT702" s="669"/>
      <c r="FCU702" s="669"/>
      <c r="FCV702" s="669"/>
      <c r="FCW702" s="669"/>
      <c r="FCX702" s="669"/>
      <c r="FCY702" s="669"/>
      <c r="FCZ702" s="669"/>
      <c r="FDA702" s="671"/>
      <c r="FDB702" s="669"/>
      <c r="FDC702" s="669"/>
      <c r="FDD702" s="669"/>
      <c r="FDE702" s="669"/>
      <c r="FDF702" s="669"/>
      <c r="FDG702" s="669"/>
      <c r="FDH702" s="669"/>
      <c r="FDI702" s="671"/>
      <c r="FDJ702" s="669"/>
      <c r="FDK702" s="669"/>
      <c r="FDL702" s="669"/>
      <c r="FDM702" s="669"/>
      <c r="FDN702" s="669"/>
      <c r="FDO702" s="669"/>
      <c r="FDP702" s="669"/>
      <c r="FDQ702" s="671"/>
      <c r="FDR702" s="669"/>
      <c r="FDS702" s="669"/>
      <c r="FDT702" s="669"/>
      <c r="FDU702" s="669"/>
      <c r="FDV702" s="669"/>
      <c r="FDW702" s="669"/>
      <c r="FDX702" s="669"/>
      <c r="FDY702" s="671"/>
      <c r="FDZ702" s="669"/>
      <c r="FEA702" s="669"/>
      <c r="FEB702" s="669"/>
      <c r="FEC702" s="669"/>
      <c r="FED702" s="669"/>
      <c r="FEE702" s="669"/>
      <c r="FEF702" s="669"/>
      <c r="FEG702" s="671"/>
      <c r="FEH702" s="669"/>
      <c r="FEI702" s="669"/>
      <c r="FEJ702" s="669"/>
      <c r="FEK702" s="669"/>
      <c r="FEL702" s="669"/>
      <c r="FEM702" s="669"/>
      <c r="FEN702" s="669"/>
      <c r="FEO702" s="671"/>
      <c r="FEP702" s="669"/>
      <c r="FEQ702" s="669"/>
      <c r="FER702" s="669"/>
      <c r="FES702" s="669"/>
      <c r="FET702" s="669"/>
      <c r="FEU702" s="669"/>
      <c r="FEV702" s="669"/>
      <c r="FEW702" s="671"/>
      <c r="FEX702" s="669"/>
      <c r="FEY702" s="669"/>
      <c r="FEZ702" s="669"/>
      <c r="FFA702" s="669"/>
      <c r="FFB702" s="669"/>
      <c r="FFC702" s="669"/>
      <c r="FFD702" s="669"/>
      <c r="FFE702" s="671"/>
      <c r="FFF702" s="669"/>
      <c r="FFG702" s="669"/>
      <c r="FFH702" s="669"/>
      <c r="FFI702" s="669"/>
      <c r="FFJ702" s="669"/>
      <c r="FFK702" s="669"/>
      <c r="FFL702" s="669"/>
      <c r="FFM702" s="671"/>
      <c r="FFN702" s="669"/>
      <c r="FFO702" s="669"/>
      <c r="FFP702" s="669"/>
      <c r="FFQ702" s="669"/>
      <c r="FFR702" s="669"/>
      <c r="FFS702" s="669"/>
      <c r="FFT702" s="669"/>
      <c r="FFU702" s="671"/>
      <c r="FFV702" s="669"/>
      <c r="FFW702" s="669"/>
      <c r="FFX702" s="669"/>
      <c r="FFY702" s="669"/>
      <c r="FFZ702" s="669"/>
      <c r="FGA702" s="669"/>
      <c r="FGB702" s="669"/>
      <c r="FGC702" s="671"/>
      <c r="FGD702" s="669"/>
      <c r="FGE702" s="669"/>
      <c r="FGF702" s="669"/>
      <c r="FGG702" s="669"/>
      <c r="FGH702" s="669"/>
      <c r="FGI702" s="669"/>
      <c r="FGJ702" s="669"/>
      <c r="FGK702" s="671"/>
      <c r="FGL702" s="669"/>
      <c r="FGM702" s="669"/>
      <c r="FGN702" s="669"/>
      <c r="FGO702" s="669"/>
      <c r="FGP702" s="669"/>
      <c r="FGQ702" s="669"/>
      <c r="FGR702" s="669"/>
      <c r="FGS702" s="671"/>
      <c r="FGT702" s="669"/>
      <c r="FGU702" s="669"/>
      <c r="FGV702" s="669"/>
      <c r="FGW702" s="669"/>
      <c r="FGX702" s="669"/>
      <c r="FGY702" s="669"/>
      <c r="FGZ702" s="669"/>
      <c r="FHA702" s="671"/>
      <c r="FHB702" s="669"/>
      <c r="FHC702" s="669"/>
      <c r="FHD702" s="669"/>
      <c r="FHE702" s="669"/>
      <c r="FHF702" s="669"/>
      <c r="FHG702" s="669"/>
      <c r="FHH702" s="669"/>
      <c r="FHI702" s="671"/>
      <c r="FHJ702" s="669"/>
      <c r="FHK702" s="669"/>
      <c r="FHL702" s="669"/>
      <c r="FHM702" s="669"/>
      <c r="FHN702" s="669"/>
      <c r="FHO702" s="669"/>
      <c r="FHP702" s="669"/>
      <c r="FHQ702" s="671"/>
      <c r="FHR702" s="669"/>
      <c r="FHS702" s="669"/>
      <c r="FHT702" s="669"/>
      <c r="FHU702" s="669"/>
      <c r="FHV702" s="669"/>
      <c r="FHW702" s="669"/>
      <c r="FHX702" s="669"/>
      <c r="FHY702" s="671"/>
      <c r="FHZ702" s="669"/>
      <c r="FIA702" s="669"/>
      <c r="FIB702" s="669"/>
      <c r="FIC702" s="669"/>
      <c r="FID702" s="669"/>
      <c r="FIE702" s="669"/>
      <c r="FIF702" s="669"/>
      <c r="FIG702" s="671"/>
      <c r="FIH702" s="669"/>
      <c r="FII702" s="669"/>
      <c r="FIJ702" s="669"/>
      <c r="FIK702" s="669"/>
      <c r="FIL702" s="669"/>
      <c r="FIM702" s="669"/>
      <c r="FIN702" s="669"/>
      <c r="FIO702" s="671"/>
      <c r="FIP702" s="669"/>
      <c r="FIQ702" s="669"/>
      <c r="FIR702" s="669"/>
      <c r="FIS702" s="669"/>
      <c r="FIT702" s="669"/>
      <c r="FIU702" s="669"/>
      <c r="FIV702" s="669"/>
      <c r="FIW702" s="671"/>
      <c r="FIX702" s="669"/>
      <c r="FIY702" s="669"/>
      <c r="FIZ702" s="669"/>
      <c r="FJA702" s="669"/>
      <c r="FJB702" s="669"/>
      <c r="FJC702" s="669"/>
      <c r="FJD702" s="669"/>
      <c r="FJE702" s="671"/>
      <c r="FJF702" s="669"/>
      <c r="FJG702" s="669"/>
      <c r="FJH702" s="669"/>
      <c r="FJI702" s="669"/>
      <c r="FJJ702" s="669"/>
      <c r="FJK702" s="669"/>
      <c r="FJL702" s="669"/>
      <c r="FJM702" s="671"/>
      <c r="FJN702" s="669"/>
      <c r="FJO702" s="669"/>
      <c r="FJP702" s="669"/>
      <c r="FJQ702" s="669"/>
      <c r="FJR702" s="669"/>
      <c r="FJS702" s="669"/>
      <c r="FJT702" s="669"/>
      <c r="FJU702" s="671"/>
      <c r="FJV702" s="669"/>
      <c r="FJW702" s="669"/>
      <c r="FJX702" s="669"/>
      <c r="FJY702" s="669"/>
      <c r="FJZ702" s="669"/>
      <c r="FKA702" s="669"/>
      <c r="FKB702" s="669"/>
      <c r="FKC702" s="671"/>
      <c r="FKD702" s="669"/>
      <c r="FKE702" s="669"/>
      <c r="FKF702" s="669"/>
      <c r="FKG702" s="669"/>
      <c r="FKH702" s="669"/>
      <c r="FKI702" s="669"/>
      <c r="FKJ702" s="669"/>
      <c r="FKK702" s="671"/>
      <c r="FKL702" s="669"/>
      <c r="FKM702" s="669"/>
      <c r="FKN702" s="669"/>
      <c r="FKO702" s="669"/>
      <c r="FKP702" s="669"/>
      <c r="FKQ702" s="669"/>
      <c r="FKR702" s="669"/>
      <c r="FKS702" s="671"/>
      <c r="FKT702" s="669"/>
      <c r="FKU702" s="669"/>
      <c r="FKV702" s="669"/>
      <c r="FKW702" s="669"/>
      <c r="FKX702" s="669"/>
      <c r="FKY702" s="669"/>
      <c r="FKZ702" s="669"/>
      <c r="FLA702" s="671"/>
      <c r="FLB702" s="669"/>
      <c r="FLC702" s="669"/>
      <c r="FLD702" s="669"/>
      <c r="FLE702" s="669"/>
      <c r="FLF702" s="669"/>
      <c r="FLG702" s="669"/>
      <c r="FLH702" s="669"/>
      <c r="FLI702" s="671"/>
      <c r="FLJ702" s="669"/>
      <c r="FLK702" s="669"/>
      <c r="FLL702" s="669"/>
      <c r="FLM702" s="669"/>
      <c r="FLN702" s="669"/>
      <c r="FLO702" s="669"/>
      <c r="FLP702" s="669"/>
      <c r="FLQ702" s="671"/>
      <c r="FLR702" s="669"/>
      <c r="FLS702" s="669"/>
      <c r="FLT702" s="669"/>
      <c r="FLU702" s="669"/>
      <c r="FLV702" s="669"/>
      <c r="FLW702" s="669"/>
      <c r="FLX702" s="669"/>
      <c r="FLY702" s="671"/>
      <c r="FLZ702" s="669"/>
      <c r="FMA702" s="669"/>
      <c r="FMB702" s="669"/>
      <c r="FMC702" s="669"/>
      <c r="FMD702" s="669"/>
      <c r="FME702" s="669"/>
      <c r="FMF702" s="669"/>
      <c r="FMG702" s="671"/>
      <c r="FMH702" s="669"/>
      <c r="FMI702" s="669"/>
      <c r="FMJ702" s="669"/>
      <c r="FMK702" s="669"/>
      <c r="FML702" s="669"/>
      <c r="FMM702" s="669"/>
      <c r="FMN702" s="669"/>
      <c r="FMO702" s="671"/>
      <c r="FMP702" s="669"/>
      <c r="FMQ702" s="669"/>
      <c r="FMR702" s="669"/>
      <c r="FMS702" s="669"/>
      <c r="FMT702" s="669"/>
      <c r="FMU702" s="669"/>
      <c r="FMV702" s="669"/>
      <c r="FMW702" s="671"/>
      <c r="FMX702" s="669"/>
      <c r="FMY702" s="669"/>
      <c r="FMZ702" s="669"/>
      <c r="FNA702" s="669"/>
      <c r="FNB702" s="669"/>
      <c r="FNC702" s="669"/>
      <c r="FND702" s="669"/>
      <c r="FNE702" s="671"/>
      <c r="FNF702" s="669"/>
      <c r="FNG702" s="669"/>
      <c r="FNH702" s="669"/>
      <c r="FNI702" s="669"/>
      <c r="FNJ702" s="669"/>
      <c r="FNK702" s="669"/>
      <c r="FNL702" s="669"/>
      <c r="FNM702" s="671"/>
      <c r="FNN702" s="669"/>
      <c r="FNO702" s="669"/>
      <c r="FNP702" s="669"/>
      <c r="FNQ702" s="669"/>
      <c r="FNR702" s="669"/>
      <c r="FNS702" s="669"/>
      <c r="FNT702" s="669"/>
      <c r="FNU702" s="671"/>
      <c r="FNV702" s="669"/>
      <c r="FNW702" s="669"/>
      <c r="FNX702" s="669"/>
      <c r="FNY702" s="669"/>
      <c r="FNZ702" s="669"/>
      <c r="FOA702" s="669"/>
      <c r="FOB702" s="669"/>
      <c r="FOC702" s="671"/>
      <c r="FOD702" s="669"/>
      <c r="FOE702" s="669"/>
      <c r="FOF702" s="669"/>
      <c r="FOG702" s="669"/>
      <c r="FOH702" s="669"/>
      <c r="FOI702" s="669"/>
      <c r="FOJ702" s="669"/>
      <c r="FOK702" s="671"/>
      <c r="FOL702" s="669"/>
      <c r="FOM702" s="669"/>
      <c r="FON702" s="669"/>
      <c r="FOO702" s="669"/>
      <c r="FOP702" s="669"/>
      <c r="FOQ702" s="669"/>
      <c r="FOR702" s="669"/>
      <c r="FOS702" s="671"/>
      <c r="FOT702" s="669"/>
      <c r="FOU702" s="669"/>
      <c r="FOV702" s="669"/>
      <c r="FOW702" s="669"/>
      <c r="FOX702" s="669"/>
      <c r="FOY702" s="669"/>
      <c r="FOZ702" s="669"/>
      <c r="FPA702" s="671"/>
      <c r="FPB702" s="669"/>
      <c r="FPC702" s="669"/>
      <c r="FPD702" s="669"/>
      <c r="FPE702" s="669"/>
      <c r="FPF702" s="669"/>
      <c r="FPG702" s="669"/>
      <c r="FPH702" s="669"/>
      <c r="FPI702" s="671"/>
      <c r="FPJ702" s="669"/>
      <c r="FPK702" s="669"/>
      <c r="FPL702" s="669"/>
      <c r="FPM702" s="669"/>
      <c r="FPN702" s="669"/>
      <c r="FPO702" s="669"/>
      <c r="FPP702" s="669"/>
      <c r="FPQ702" s="671"/>
      <c r="FPR702" s="669"/>
      <c r="FPS702" s="669"/>
      <c r="FPT702" s="669"/>
      <c r="FPU702" s="669"/>
      <c r="FPV702" s="669"/>
      <c r="FPW702" s="669"/>
      <c r="FPX702" s="669"/>
      <c r="FPY702" s="671"/>
      <c r="FPZ702" s="669"/>
      <c r="FQA702" s="669"/>
      <c r="FQB702" s="669"/>
      <c r="FQC702" s="669"/>
      <c r="FQD702" s="669"/>
      <c r="FQE702" s="669"/>
      <c r="FQF702" s="669"/>
      <c r="FQG702" s="671"/>
      <c r="FQH702" s="669"/>
      <c r="FQI702" s="669"/>
      <c r="FQJ702" s="669"/>
      <c r="FQK702" s="669"/>
      <c r="FQL702" s="669"/>
      <c r="FQM702" s="669"/>
      <c r="FQN702" s="669"/>
      <c r="FQO702" s="671"/>
      <c r="FQP702" s="669"/>
      <c r="FQQ702" s="669"/>
      <c r="FQR702" s="669"/>
      <c r="FQS702" s="669"/>
      <c r="FQT702" s="669"/>
      <c r="FQU702" s="669"/>
      <c r="FQV702" s="669"/>
      <c r="FQW702" s="671"/>
      <c r="FQX702" s="669"/>
      <c r="FQY702" s="669"/>
      <c r="FQZ702" s="669"/>
      <c r="FRA702" s="669"/>
      <c r="FRB702" s="669"/>
      <c r="FRC702" s="669"/>
      <c r="FRD702" s="669"/>
      <c r="FRE702" s="671"/>
      <c r="FRF702" s="669"/>
      <c r="FRG702" s="669"/>
      <c r="FRH702" s="669"/>
      <c r="FRI702" s="669"/>
      <c r="FRJ702" s="669"/>
      <c r="FRK702" s="669"/>
      <c r="FRL702" s="669"/>
      <c r="FRM702" s="671"/>
      <c r="FRN702" s="669"/>
      <c r="FRO702" s="669"/>
      <c r="FRP702" s="669"/>
      <c r="FRQ702" s="669"/>
      <c r="FRR702" s="669"/>
      <c r="FRS702" s="669"/>
      <c r="FRT702" s="669"/>
      <c r="FRU702" s="671"/>
      <c r="FRV702" s="669"/>
      <c r="FRW702" s="669"/>
      <c r="FRX702" s="669"/>
      <c r="FRY702" s="669"/>
      <c r="FRZ702" s="669"/>
      <c r="FSA702" s="669"/>
      <c r="FSB702" s="669"/>
      <c r="FSC702" s="671"/>
      <c r="FSD702" s="669"/>
      <c r="FSE702" s="669"/>
      <c r="FSF702" s="669"/>
      <c r="FSG702" s="669"/>
      <c r="FSH702" s="669"/>
      <c r="FSI702" s="669"/>
      <c r="FSJ702" s="669"/>
      <c r="FSK702" s="671"/>
      <c r="FSL702" s="669"/>
      <c r="FSM702" s="669"/>
      <c r="FSN702" s="669"/>
      <c r="FSO702" s="669"/>
      <c r="FSP702" s="669"/>
      <c r="FSQ702" s="669"/>
      <c r="FSR702" s="669"/>
      <c r="FSS702" s="671"/>
      <c r="FST702" s="669"/>
      <c r="FSU702" s="669"/>
      <c r="FSV702" s="669"/>
      <c r="FSW702" s="669"/>
      <c r="FSX702" s="669"/>
      <c r="FSY702" s="669"/>
      <c r="FSZ702" s="669"/>
      <c r="FTA702" s="671"/>
      <c r="FTB702" s="669"/>
      <c r="FTC702" s="669"/>
      <c r="FTD702" s="669"/>
      <c r="FTE702" s="669"/>
      <c r="FTF702" s="669"/>
      <c r="FTG702" s="669"/>
      <c r="FTH702" s="669"/>
      <c r="FTI702" s="671"/>
      <c r="FTJ702" s="669"/>
      <c r="FTK702" s="669"/>
      <c r="FTL702" s="669"/>
      <c r="FTM702" s="669"/>
      <c r="FTN702" s="669"/>
      <c r="FTO702" s="669"/>
      <c r="FTP702" s="669"/>
      <c r="FTQ702" s="671"/>
      <c r="FTR702" s="669"/>
      <c r="FTS702" s="669"/>
      <c r="FTT702" s="669"/>
      <c r="FTU702" s="669"/>
      <c r="FTV702" s="669"/>
      <c r="FTW702" s="669"/>
      <c r="FTX702" s="669"/>
      <c r="FTY702" s="671"/>
      <c r="FTZ702" s="669"/>
      <c r="FUA702" s="669"/>
      <c r="FUB702" s="669"/>
      <c r="FUC702" s="669"/>
      <c r="FUD702" s="669"/>
      <c r="FUE702" s="669"/>
      <c r="FUF702" s="669"/>
      <c r="FUG702" s="671"/>
      <c r="FUH702" s="669"/>
      <c r="FUI702" s="669"/>
      <c r="FUJ702" s="669"/>
      <c r="FUK702" s="669"/>
      <c r="FUL702" s="669"/>
      <c r="FUM702" s="669"/>
      <c r="FUN702" s="669"/>
      <c r="FUO702" s="671"/>
      <c r="FUP702" s="669"/>
      <c r="FUQ702" s="669"/>
      <c r="FUR702" s="669"/>
      <c r="FUS702" s="669"/>
      <c r="FUT702" s="669"/>
      <c r="FUU702" s="669"/>
      <c r="FUV702" s="669"/>
      <c r="FUW702" s="671"/>
      <c r="FUX702" s="669"/>
      <c r="FUY702" s="669"/>
      <c r="FUZ702" s="669"/>
      <c r="FVA702" s="669"/>
      <c r="FVB702" s="669"/>
      <c r="FVC702" s="669"/>
      <c r="FVD702" s="669"/>
      <c r="FVE702" s="671"/>
      <c r="FVF702" s="669"/>
      <c r="FVG702" s="669"/>
      <c r="FVH702" s="669"/>
      <c r="FVI702" s="669"/>
      <c r="FVJ702" s="669"/>
      <c r="FVK702" s="669"/>
      <c r="FVL702" s="669"/>
      <c r="FVM702" s="671"/>
      <c r="FVN702" s="669"/>
      <c r="FVO702" s="669"/>
      <c r="FVP702" s="669"/>
      <c r="FVQ702" s="669"/>
      <c r="FVR702" s="669"/>
      <c r="FVS702" s="669"/>
      <c r="FVT702" s="669"/>
      <c r="FVU702" s="671"/>
      <c r="FVV702" s="669"/>
      <c r="FVW702" s="669"/>
      <c r="FVX702" s="669"/>
      <c r="FVY702" s="669"/>
      <c r="FVZ702" s="669"/>
      <c r="FWA702" s="669"/>
      <c r="FWB702" s="669"/>
      <c r="FWC702" s="671"/>
      <c r="FWD702" s="669"/>
      <c r="FWE702" s="669"/>
      <c r="FWF702" s="669"/>
      <c r="FWG702" s="669"/>
      <c r="FWH702" s="669"/>
      <c r="FWI702" s="669"/>
      <c r="FWJ702" s="669"/>
      <c r="FWK702" s="671"/>
      <c r="FWL702" s="669"/>
      <c r="FWM702" s="669"/>
      <c r="FWN702" s="669"/>
      <c r="FWO702" s="669"/>
      <c r="FWP702" s="669"/>
      <c r="FWQ702" s="669"/>
      <c r="FWR702" s="669"/>
      <c r="FWS702" s="671"/>
      <c r="FWT702" s="669"/>
      <c r="FWU702" s="669"/>
      <c r="FWV702" s="669"/>
      <c r="FWW702" s="669"/>
      <c r="FWX702" s="669"/>
      <c r="FWY702" s="669"/>
      <c r="FWZ702" s="669"/>
      <c r="FXA702" s="671"/>
      <c r="FXB702" s="669"/>
      <c r="FXC702" s="669"/>
      <c r="FXD702" s="669"/>
      <c r="FXE702" s="669"/>
      <c r="FXF702" s="669"/>
      <c r="FXG702" s="669"/>
      <c r="FXH702" s="669"/>
      <c r="FXI702" s="671"/>
      <c r="FXJ702" s="669"/>
      <c r="FXK702" s="669"/>
      <c r="FXL702" s="669"/>
      <c r="FXM702" s="669"/>
      <c r="FXN702" s="669"/>
      <c r="FXO702" s="669"/>
      <c r="FXP702" s="669"/>
      <c r="FXQ702" s="671"/>
      <c r="FXR702" s="669"/>
      <c r="FXS702" s="669"/>
      <c r="FXT702" s="669"/>
      <c r="FXU702" s="669"/>
      <c r="FXV702" s="669"/>
      <c r="FXW702" s="669"/>
      <c r="FXX702" s="669"/>
      <c r="FXY702" s="671"/>
      <c r="FXZ702" s="669"/>
      <c r="FYA702" s="669"/>
      <c r="FYB702" s="669"/>
      <c r="FYC702" s="669"/>
      <c r="FYD702" s="669"/>
      <c r="FYE702" s="669"/>
      <c r="FYF702" s="669"/>
      <c r="FYG702" s="671"/>
      <c r="FYH702" s="669"/>
      <c r="FYI702" s="669"/>
      <c r="FYJ702" s="669"/>
      <c r="FYK702" s="669"/>
      <c r="FYL702" s="669"/>
      <c r="FYM702" s="669"/>
      <c r="FYN702" s="669"/>
      <c r="FYO702" s="671"/>
      <c r="FYP702" s="669"/>
      <c r="FYQ702" s="669"/>
      <c r="FYR702" s="669"/>
      <c r="FYS702" s="669"/>
      <c r="FYT702" s="669"/>
      <c r="FYU702" s="669"/>
      <c r="FYV702" s="669"/>
      <c r="FYW702" s="671"/>
      <c r="FYX702" s="669"/>
      <c r="FYY702" s="669"/>
      <c r="FYZ702" s="669"/>
      <c r="FZA702" s="669"/>
      <c r="FZB702" s="669"/>
      <c r="FZC702" s="669"/>
      <c r="FZD702" s="669"/>
      <c r="FZE702" s="671"/>
      <c r="FZF702" s="669"/>
      <c r="FZG702" s="669"/>
      <c r="FZH702" s="669"/>
      <c r="FZI702" s="669"/>
      <c r="FZJ702" s="669"/>
      <c r="FZK702" s="669"/>
      <c r="FZL702" s="669"/>
      <c r="FZM702" s="671"/>
      <c r="FZN702" s="669"/>
      <c r="FZO702" s="669"/>
      <c r="FZP702" s="669"/>
      <c r="FZQ702" s="669"/>
      <c r="FZR702" s="669"/>
      <c r="FZS702" s="669"/>
      <c r="FZT702" s="669"/>
      <c r="FZU702" s="671"/>
      <c r="FZV702" s="669"/>
      <c r="FZW702" s="669"/>
      <c r="FZX702" s="669"/>
      <c r="FZY702" s="669"/>
      <c r="FZZ702" s="669"/>
      <c r="GAA702" s="669"/>
      <c r="GAB702" s="669"/>
      <c r="GAC702" s="671"/>
      <c r="GAD702" s="669"/>
      <c r="GAE702" s="669"/>
      <c r="GAF702" s="669"/>
      <c r="GAG702" s="669"/>
      <c r="GAH702" s="669"/>
      <c r="GAI702" s="669"/>
      <c r="GAJ702" s="669"/>
      <c r="GAK702" s="671"/>
      <c r="GAL702" s="669"/>
      <c r="GAM702" s="669"/>
      <c r="GAN702" s="669"/>
      <c r="GAO702" s="669"/>
      <c r="GAP702" s="669"/>
      <c r="GAQ702" s="669"/>
      <c r="GAR702" s="669"/>
      <c r="GAS702" s="671"/>
      <c r="GAT702" s="669"/>
      <c r="GAU702" s="669"/>
      <c r="GAV702" s="669"/>
      <c r="GAW702" s="669"/>
      <c r="GAX702" s="669"/>
      <c r="GAY702" s="669"/>
      <c r="GAZ702" s="669"/>
      <c r="GBA702" s="671"/>
      <c r="GBB702" s="669"/>
      <c r="GBC702" s="669"/>
      <c r="GBD702" s="669"/>
      <c r="GBE702" s="669"/>
      <c r="GBF702" s="669"/>
      <c r="GBG702" s="669"/>
      <c r="GBH702" s="669"/>
      <c r="GBI702" s="671"/>
      <c r="GBJ702" s="669"/>
      <c r="GBK702" s="669"/>
      <c r="GBL702" s="669"/>
      <c r="GBM702" s="669"/>
      <c r="GBN702" s="669"/>
      <c r="GBO702" s="669"/>
      <c r="GBP702" s="669"/>
      <c r="GBQ702" s="671"/>
      <c r="GBR702" s="669"/>
      <c r="GBS702" s="669"/>
      <c r="GBT702" s="669"/>
      <c r="GBU702" s="669"/>
      <c r="GBV702" s="669"/>
      <c r="GBW702" s="669"/>
      <c r="GBX702" s="669"/>
      <c r="GBY702" s="671"/>
      <c r="GBZ702" s="669"/>
      <c r="GCA702" s="669"/>
      <c r="GCB702" s="669"/>
      <c r="GCC702" s="669"/>
      <c r="GCD702" s="669"/>
      <c r="GCE702" s="669"/>
      <c r="GCF702" s="669"/>
      <c r="GCG702" s="671"/>
      <c r="GCH702" s="669"/>
      <c r="GCI702" s="669"/>
      <c r="GCJ702" s="669"/>
      <c r="GCK702" s="669"/>
      <c r="GCL702" s="669"/>
      <c r="GCM702" s="669"/>
      <c r="GCN702" s="669"/>
      <c r="GCO702" s="671"/>
      <c r="GCP702" s="669"/>
      <c r="GCQ702" s="669"/>
      <c r="GCR702" s="669"/>
      <c r="GCS702" s="669"/>
      <c r="GCT702" s="669"/>
      <c r="GCU702" s="669"/>
      <c r="GCV702" s="669"/>
      <c r="GCW702" s="671"/>
      <c r="GCX702" s="669"/>
      <c r="GCY702" s="669"/>
      <c r="GCZ702" s="669"/>
      <c r="GDA702" s="669"/>
      <c r="GDB702" s="669"/>
      <c r="GDC702" s="669"/>
      <c r="GDD702" s="669"/>
      <c r="GDE702" s="671"/>
      <c r="GDF702" s="669"/>
      <c r="GDG702" s="669"/>
      <c r="GDH702" s="669"/>
      <c r="GDI702" s="669"/>
      <c r="GDJ702" s="669"/>
      <c r="GDK702" s="669"/>
      <c r="GDL702" s="669"/>
      <c r="GDM702" s="671"/>
      <c r="GDN702" s="669"/>
      <c r="GDO702" s="669"/>
      <c r="GDP702" s="669"/>
      <c r="GDQ702" s="669"/>
      <c r="GDR702" s="669"/>
      <c r="GDS702" s="669"/>
      <c r="GDT702" s="669"/>
      <c r="GDU702" s="671"/>
      <c r="GDV702" s="669"/>
      <c r="GDW702" s="669"/>
      <c r="GDX702" s="669"/>
      <c r="GDY702" s="669"/>
      <c r="GDZ702" s="669"/>
      <c r="GEA702" s="669"/>
      <c r="GEB702" s="669"/>
      <c r="GEC702" s="671"/>
      <c r="GED702" s="669"/>
      <c r="GEE702" s="669"/>
      <c r="GEF702" s="669"/>
      <c r="GEG702" s="669"/>
      <c r="GEH702" s="669"/>
      <c r="GEI702" s="669"/>
      <c r="GEJ702" s="669"/>
      <c r="GEK702" s="671"/>
      <c r="GEL702" s="669"/>
      <c r="GEM702" s="669"/>
      <c r="GEN702" s="669"/>
      <c r="GEO702" s="669"/>
      <c r="GEP702" s="669"/>
      <c r="GEQ702" s="669"/>
      <c r="GER702" s="669"/>
      <c r="GES702" s="671"/>
      <c r="GET702" s="669"/>
      <c r="GEU702" s="669"/>
      <c r="GEV702" s="669"/>
      <c r="GEW702" s="669"/>
      <c r="GEX702" s="669"/>
      <c r="GEY702" s="669"/>
      <c r="GEZ702" s="669"/>
      <c r="GFA702" s="671"/>
      <c r="GFB702" s="669"/>
      <c r="GFC702" s="669"/>
      <c r="GFD702" s="669"/>
      <c r="GFE702" s="669"/>
      <c r="GFF702" s="669"/>
      <c r="GFG702" s="669"/>
      <c r="GFH702" s="669"/>
      <c r="GFI702" s="671"/>
      <c r="GFJ702" s="669"/>
      <c r="GFK702" s="669"/>
      <c r="GFL702" s="669"/>
      <c r="GFM702" s="669"/>
      <c r="GFN702" s="669"/>
      <c r="GFO702" s="669"/>
      <c r="GFP702" s="669"/>
      <c r="GFQ702" s="671"/>
      <c r="GFR702" s="669"/>
      <c r="GFS702" s="669"/>
      <c r="GFT702" s="669"/>
      <c r="GFU702" s="669"/>
      <c r="GFV702" s="669"/>
      <c r="GFW702" s="669"/>
      <c r="GFX702" s="669"/>
      <c r="GFY702" s="671"/>
      <c r="GFZ702" s="669"/>
      <c r="GGA702" s="669"/>
      <c r="GGB702" s="669"/>
      <c r="GGC702" s="669"/>
      <c r="GGD702" s="669"/>
      <c r="GGE702" s="669"/>
      <c r="GGF702" s="669"/>
      <c r="GGG702" s="671"/>
      <c r="GGH702" s="669"/>
      <c r="GGI702" s="669"/>
      <c r="GGJ702" s="669"/>
      <c r="GGK702" s="669"/>
      <c r="GGL702" s="669"/>
      <c r="GGM702" s="669"/>
      <c r="GGN702" s="669"/>
      <c r="GGO702" s="671"/>
      <c r="GGP702" s="669"/>
      <c r="GGQ702" s="669"/>
      <c r="GGR702" s="669"/>
      <c r="GGS702" s="669"/>
      <c r="GGT702" s="669"/>
      <c r="GGU702" s="669"/>
      <c r="GGV702" s="669"/>
      <c r="GGW702" s="671"/>
      <c r="GGX702" s="669"/>
      <c r="GGY702" s="669"/>
      <c r="GGZ702" s="669"/>
      <c r="GHA702" s="669"/>
      <c r="GHB702" s="669"/>
      <c r="GHC702" s="669"/>
      <c r="GHD702" s="669"/>
      <c r="GHE702" s="671"/>
      <c r="GHF702" s="669"/>
      <c r="GHG702" s="669"/>
      <c r="GHH702" s="669"/>
      <c r="GHI702" s="669"/>
      <c r="GHJ702" s="669"/>
      <c r="GHK702" s="669"/>
      <c r="GHL702" s="669"/>
      <c r="GHM702" s="671"/>
      <c r="GHN702" s="669"/>
      <c r="GHO702" s="669"/>
      <c r="GHP702" s="669"/>
      <c r="GHQ702" s="669"/>
      <c r="GHR702" s="669"/>
      <c r="GHS702" s="669"/>
      <c r="GHT702" s="669"/>
      <c r="GHU702" s="671"/>
      <c r="GHV702" s="669"/>
      <c r="GHW702" s="669"/>
      <c r="GHX702" s="669"/>
      <c r="GHY702" s="669"/>
      <c r="GHZ702" s="669"/>
      <c r="GIA702" s="669"/>
      <c r="GIB702" s="669"/>
      <c r="GIC702" s="671"/>
      <c r="GID702" s="669"/>
      <c r="GIE702" s="669"/>
      <c r="GIF702" s="669"/>
      <c r="GIG702" s="669"/>
      <c r="GIH702" s="669"/>
      <c r="GII702" s="669"/>
      <c r="GIJ702" s="669"/>
      <c r="GIK702" s="671"/>
      <c r="GIL702" s="669"/>
      <c r="GIM702" s="669"/>
      <c r="GIN702" s="669"/>
      <c r="GIO702" s="669"/>
      <c r="GIP702" s="669"/>
      <c r="GIQ702" s="669"/>
      <c r="GIR702" s="669"/>
      <c r="GIS702" s="671"/>
      <c r="GIT702" s="669"/>
      <c r="GIU702" s="669"/>
      <c r="GIV702" s="669"/>
      <c r="GIW702" s="669"/>
      <c r="GIX702" s="669"/>
      <c r="GIY702" s="669"/>
      <c r="GIZ702" s="669"/>
      <c r="GJA702" s="671"/>
      <c r="GJB702" s="669"/>
      <c r="GJC702" s="669"/>
      <c r="GJD702" s="669"/>
      <c r="GJE702" s="669"/>
      <c r="GJF702" s="669"/>
      <c r="GJG702" s="669"/>
      <c r="GJH702" s="669"/>
      <c r="GJI702" s="671"/>
      <c r="GJJ702" s="669"/>
      <c r="GJK702" s="669"/>
      <c r="GJL702" s="669"/>
      <c r="GJM702" s="669"/>
      <c r="GJN702" s="669"/>
      <c r="GJO702" s="669"/>
      <c r="GJP702" s="669"/>
      <c r="GJQ702" s="671"/>
      <c r="GJR702" s="669"/>
      <c r="GJS702" s="669"/>
      <c r="GJT702" s="669"/>
      <c r="GJU702" s="669"/>
      <c r="GJV702" s="669"/>
      <c r="GJW702" s="669"/>
      <c r="GJX702" s="669"/>
      <c r="GJY702" s="671"/>
      <c r="GJZ702" s="669"/>
      <c r="GKA702" s="669"/>
      <c r="GKB702" s="669"/>
      <c r="GKC702" s="669"/>
      <c r="GKD702" s="669"/>
      <c r="GKE702" s="669"/>
      <c r="GKF702" s="669"/>
      <c r="GKG702" s="671"/>
      <c r="GKH702" s="669"/>
      <c r="GKI702" s="669"/>
      <c r="GKJ702" s="669"/>
      <c r="GKK702" s="669"/>
      <c r="GKL702" s="669"/>
      <c r="GKM702" s="669"/>
      <c r="GKN702" s="669"/>
      <c r="GKO702" s="671"/>
      <c r="GKP702" s="669"/>
      <c r="GKQ702" s="669"/>
      <c r="GKR702" s="669"/>
      <c r="GKS702" s="669"/>
      <c r="GKT702" s="669"/>
      <c r="GKU702" s="669"/>
      <c r="GKV702" s="669"/>
      <c r="GKW702" s="671"/>
      <c r="GKX702" s="669"/>
      <c r="GKY702" s="669"/>
      <c r="GKZ702" s="669"/>
      <c r="GLA702" s="669"/>
      <c r="GLB702" s="669"/>
      <c r="GLC702" s="669"/>
      <c r="GLD702" s="669"/>
      <c r="GLE702" s="671"/>
      <c r="GLF702" s="669"/>
      <c r="GLG702" s="669"/>
      <c r="GLH702" s="669"/>
      <c r="GLI702" s="669"/>
      <c r="GLJ702" s="669"/>
      <c r="GLK702" s="669"/>
      <c r="GLL702" s="669"/>
      <c r="GLM702" s="671"/>
      <c r="GLN702" s="669"/>
      <c r="GLO702" s="669"/>
      <c r="GLP702" s="669"/>
      <c r="GLQ702" s="669"/>
      <c r="GLR702" s="669"/>
      <c r="GLS702" s="669"/>
      <c r="GLT702" s="669"/>
      <c r="GLU702" s="671"/>
      <c r="GLV702" s="669"/>
      <c r="GLW702" s="669"/>
      <c r="GLX702" s="669"/>
      <c r="GLY702" s="669"/>
      <c r="GLZ702" s="669"/>
      <c r="GMA702" s="669"/>
      <c r="GMB702" s="669"/>
      <c r="GMC702" s="671"/>
      <c r="GMD702" s="669"/>
      <c r="GME702" s="669"/>
      <c r="GMF702" s="669"/>
      <c r="GMG702" s="669"/>
      <c r="GMH702" s="669"/>
      <c r="GMI702" s="669"/>
      <c r="GMJ702" s="669"/>
      <c r="GMK702" s="671"/>
      <c r="GML702" s="669"/>
      <c r="GMM702" s="669"/>
      <c r="GMN702" s="669"/>
      <c r="GMO702" s="669"/>
      <c r="GMP702" s="669"/>
      <c r="GMQ702" s="669"/>
      <c r="GMR702" s="669"/>
      <c r="GMS702" s="671"/>
      <c r="GMT702" s="669"/>
      <c r="GMU702" s="669"/>
      <c r="GMV702" s="669"/>
      <c r="GMW702" s="669"/>
      <c r="GMX702" s="669"/>
      <c r="GMY702" s="669"/>
      <c r="GMZ702" s="669"/>
      <c r="GNA702" s="671"/>
      <c r="GNB702" s="669"/>
      <c r="GNC702" s="669"/>
      <c r="GND702" s="669"/>
      <c r="GNE702" s="669"/>
      <c r="GNF702" s="669"/>
      <c r="GNG702" s="669"/>
      <c r="GNH702" s="669"/>
      <c r="GNI702" s="671"/>
      <c r="GNJ702" s="669"/>
      <c r="GNK702" s="669"/>
      <c r="GNL702" s="669"/>
      <c r="GNM702" s="669"/>
      <c r="GNN702" s="669"/>
      <c r="GNO702" s="669"/>
      <c r="GNP702" s="669"/>
      <c r="GNQ702" s="671"/>
      <c r="GNR702" s="669"/>
      <c r="GNS702" s="669"/>
      <c r="GNT702" s="669"/>
      <c r="GNU702" s="669"/>
      <c r="GNV702" s="669"/>
      <c r="GNW702" s="669"/>
      <c r="GNX702" s="669"/>
      <c r="GNY702" s="671"/>
      <c r="GNZ702" s="669"/>
      <c r="GOA702" s="669"/>
      <c r="GOB702" s="669"/>
      <c r="GOC702" s="669"/>
      <c r="GOD702" s="669"/>
      <c r="GOE702" s="669"/>
      <c r="GOF702" s="669"/>
      <c r="GOG702" s="671"/>
      <c r="GOH702" s="669"/>
      <c r="GOI702" s="669"/>
      <c r="GOJ702" s="669"/>
      <c r="GOK702" s="669"/>
      <c r="GOL702" s="669"/>
      <c r="GOM702" s="669"/>
      <c r="GON702" s="669"/>
      <c r="GOO702" s="671"/>
      <c r="GOP702" s="669"/>
      <c r="GOQ702" s="669"/>
      <c r="GOR702" s="669"/>
      <c r="GOS702" s="669"/>
      <c r="GOT702" s="669"/>
      <c r="GOU702" s="669"/>
      <c r="GOV702" s="669"/>
      <c r="GOW702" s="671"/>
      <c r="GOX702" s="669"/>
      <c r="GOY702" s="669"/>
      <c r="GOZ702" s="669"/>
      <c r="GPA702" s="669"/>
      <c r="GPB702" s="669"/>
      <c r="GPC702" s="669"/>
      <c r="GPD702" s="669"/>
      <c r="GPE702" s="671"/>
      <c r="GPF702" s="669"/>
      <c r="GPG702" s="669"/>
      <c r="GPH702" s="669"/>
      <c r="GPI702" s="669"/>
      <c r="GPJ702" s="669"/>
      <c r="GPK702" s="669"/>
      <c r="GPL702" s="669"/>
      <c r="GPM702" s="671"/>
      <c r="GPN702" s="669"/>
      <c r="GPO702" s="669"/>
      <c r="GPP702" s="669"/>
      <c r="GPQ702" s="669"/>
      <c r="GPR702" s="669"/>
      <c r="GPS702" s="669"/>
      <c r="GPT702" s="669"/>
      <c r="GPU702" s="671"/>
      <c r="GPV702" s="669"/>
      <c r="GPW702" s="669"/>
      <c r="GPX702" s="669"/>
      <c r="GPY702" s="669"/>
      <c r="GPZ702" s="669"/>
      <c r="GQA702" s="669"/>
      <c r="GQB702" s="669"/>
      <c r="GQC702" s="671"/>
      <c r="GQD702" s="669"/>
      <c r="GQE702" s="669"/>
      <c r="GQF702" s="669"/>
      <c r="GQG702" s="669"/>
      <c r="GQH702" s="669"/>
      <c r="GQI702" s="669"/>
      <c r="GQJ702" s="669"/>
      <c r="GQK702" s="671"/>
      <c r="GQL702" s="669"/>
      <c r="GQM702" s="669"/>
      <c r="GQN702" s="669"/>
      <c r="GQO702" s="669"/>
      <c r="GQP702" s="669"/>
      <c r="GQQ702" s="669"/>
      <c r="GQR702" s="669"/>
      <c r="GQS702" s="671"/>
      <c r="GQT702" s="669"/>
      <c r="GQU702" s="669"/>
      <c r="GQV702" s="669"/>
      <c r="GQW702" s="669"/>
      <c r="GQX702" s="669"/>
      <c r="GQY702" s="669"/>
      <c r="GQZ702" s="669"/>
      <c r="GRA702" s="671"/>
      <c r="GRB702" s="669"/>
      <c r="GRC702" s="669"/>
      <c r="GRD702" s="669"/>
      <c r="GRE702" s="669"/>
      <c r="GRF702" s="669"/>
      <c r="GRG702" s="669"/>
      <c r="GRH702" s="669"/>
      <c r="GRI702" s="671"/>
      <c r="GRJ702" s="669"/>
      <c r="GRK702" s="669"/>
      <c r="GRL702" s="669"/>
      <c r="GRM702" s="669"/>
      <c r="GRN702" s="669"/>
      <c r="GRO702" s="669"/>
      <c r="GRP702" s="669"/>
      <c r="GRQ702" s="671"/>
      <c r="GRR702" s="669"/>
      <c r="GRS702" s="669"/>
      <c r="GRT702" s="669"/>
      <c r="GRU702" s="669"/>
      <c r="GRV702" s="669"/>
      <c r="GRW702" s="669"/>
      <c r="GRX702" s="669"/>
      <c r="GRY702" s="671"/>
      <c r="GRZ702" s="669"/>
      <c r="GSA702" s="669"/>
      <c r="GSB702" s="669"/>
      <c r="GSC702" s="669"/>
      <c r="GSD702" s="669"/>
      <c r="GSE702" s="669"/>
      <c r="GSF702" s="669"/>
      <c r="GSG702" s="671"/>
      <c r="GSH702" s="669"/>
      <c r="GSI702" s="669"/>
      <c r="GSJ702" s="669"/>
      <c r="GSK702" s="669"/>
      <c r="GSL702" s="669"/>
      <c r="GSM702" s="669"/>
      <c r="GSN702" s="669"/>
      <c r="GSO702" s="671"/>
      <c r="GSP702" s="669"/>
      <c r="GSQ702" s="669"/>
      <c r="GSR702" s="669"/>
      <c r="GSS702" s="669"/>
      <c r="GST702" s="669"/>
      <c r="GSU702" s="669"/>
      <c r="GSV702" s="669"/>
      <c r="GSW702" s="671"/>
      <c r="GSX702" s="669"/>
      <c r="GSY702" s="669"/>
      <c r="GSZ702" s="669"/>
      <c r="GTA702" s="669"/>
      <c r="GTB702" s="669"/>
      <c r="GTC702" s="669"/>
      <c r="GTD702" s="669"/>
      <c r="GTE702" s="671"/>
      <c r="GTF702" s="669"/>
      <c r="GTG702" s="669"/>
      <c r="GTH702" s="669"/>
      <c r="GTI702" s="669"/>
      <c r="GTJ702" s="669"/>
      <c r="GTK702" s="669"/>
      <c r="GTL702" s="669"/>
      <c r="GTM702" s="671"/>
      <c r="GTN702" s="669"/>
      <c r="GTO702" s="669"/>
      <c r="GTP702" s="669"/>
      <c r="GTQ702" s="669"/>
      <c r="GTR702" s="669"/>
      <c r="GTS702" s="669"/>
      <c r="GTT702" s="669"/>
      <c r="GTU702" s="671"/>
      <c r="GTV702" s="669"/>
      <c r="GTW702" s="669"/>
      <c r="GTX702" s="669"/>
      <c r="GTY702" s="669"/>
      <c r="GTZ702" s="669"/>
      <c r="GUA702" s="669"/>
      <c r="GUB702" s="669"/>
      <c r="GUC702" s="671"/>
      <c r="GUD702" s="669"/>
      <c r="GUE702" s="669"/>
      <c r="GUF702" s="669"/>
      <c r="GUG702" s="669"/>
      <c r="GUH702" s="669"/>
      <c r="GUI702" s="669"/>
      <c r="GUJ702" s="669"/>
      <c r="GUK702" s="671"/>
      <c r="GUL702" s="669"/>
      <c r="GUM702" s="669"/>
      <c r="GUN702" s="669"/>
      <c r="GUO702" s="669"/>
      <c r="GUP702" s="669"/>
      <c r="GUQ702" s="669"/>
      <c r="GUR702" s="669"/>
      <c r="GUS702" s="671"/>
      <c r="GUT702" s="669"/>
      <c r="GUU702" s="669"/>
      <c r="GUV702" s="669"/>
      <c r="GUW702" s="669"/>
      <c r="GUX702" s="669"/>
      <c r="GUY702" s="669"/>
      <c r="GUZ702" s="669"/>
      <c r="GVA702" s="671"/>
      <c r="GVB702" s="669"/>
      <c r="GVC702" s="669"/>
      <c r="GVD702" s="669"/>
      <c r="GVE702" s="669"/>
      <c r="GVF702" s="669"/>
      <c r="GVG702" s="669"/>
      <c r="GVH702" s="669"/>
      <c r="GVI702" s="671"/>
      <c r="GVJ702" s="669"/>
      <c r="GVK702" s="669"/>
      <c r="GVL702" s="669"/>
      <c r="GVM702" s="669"/>
      <c r="GVN702" s="669"/>
      <c r="GVO702" s="669"/>
      <c r="GVP702" s="669"/>
      <c r="GVQ702" s="671"/>
      <c r="GVR702" s="669"/>
      <c r="GVS702" s="669"/>
      <c r="GVT702" s="669"/>
      <c r="GVU702" s="669"/>
      <c r="GVV702" s="669"/>
      <c r="GVW702" s="669"/>
      <c r="GVX702" s="669"/>
      <c r="GVY702" s="671"/>
      <c r="GVZ702" s="669"/>
      <c r="GWA702" s="669"/>
      <c r="GWB702" s="669"/>
      <c r="GWC702" s="669"/>
      <c r="GWD702" s="669"/>
      <c r="GWE702" s="669"/>
      <c r="GWF702" s="669"/>
      <c r="GWG702" s="671"/>
      <c r="GWH702" s="669"/>
      <c r="GWI702" s="669"/>
      <c r="GWJ702" s="669"/>
      <c r="GWK702" s="669"/>
      <c r="GWL702" s="669"/>
      <c r="GWM702" s="669"/>
      <c r="GWN702" s="669"/>
      <c r="GWO702" s="671"/>
      <c r="GWP702" s="669"/>
      <c r="GWQ702" s="669"/>
      <c r="GWR702" s="669"/>
      <c r="GWS702" s="669"/>
      <c r="GWT702" s="669"/>
      <c r="GWU702" s="669"/>
      <c r="GWV702" s="669"/>
      <c r="GWW702" s="671"/>
      <c r="GWX702" s="669"/>
      <c r="GWY702" s="669"/>
      <c r="GWZ702" s="669"/>
      <c r="GXA702" s="669"/>
      <c r="GXB702" s="669"/>
      <c r="GXC702" s="669"/>
      <c r="GXD702" s="669"/>
      <c r="GXE702" s="671"/>
      <c r="GXF702" s="669"/>
      <c r="GXG702" s="669"/>
      <c r="GXH702" s="669"/>
      <c r="GXI702" s="669"/>
      <c r="GXJ702" s="669"/>
      <c r="GXK702" s="669"/>
      <c r="GXL702" s="669"/>
      <c r="GXM702" s="671"/>
      <c r="GXN702" s="669"/>
      <c r="GXO702" s="669"/>
      <c r="GXP702" s="669"/>
      <c r="GXQ702" s="669"/>
      <c r="GXR702" s="669"/>
      <c r="GXS702" s="669"/>
      <c r="GXT702" s="669"/>
      <c r="GXU702" s="671"/>
      <c r="GXV702" s="669"/>
      <c r="GXW702" s="669"/>
      <c r="GXX702" s="669"/>
      <c r="GXY702" s="669"/>
      <c r="GXZ702" s="669"/>
      <c r="GYA702" s="669"/>
      <c r="GYB702" s="669"/>
      <c r="GYC702" s="671"/>
      <c r="GYD702" s="669"/>
      <c r="GYE702" s="669"/>
      <c r="GYF702" s="669"/>
      <c r="GYG702" s="669"/>
      <c r="GYH702" s="669"/>
      <c r="GYI702" s="669"/>
      <c r="GYJ702" s="669"/>
      <c r="GYK702" s="671"/>
      <c r="GYL702" s="669"/>
      <c r="GYM702" s="669"/>
      <c r="GYN702" s="669"/>
      <c r="GYO702" s="669"/>
      <c r="GYP702" s="669"/>
      <c r="GYQ702" s="669"/>
      <c r="GYR702" s="669"/>
      <c r="GYS702" s="671"/>
      <c r="GYT702" s="669"/>
      <c r="GYU702" s="669"/>
      <c r="GYV702" s="669"/>
      <c r="GYW702" s="669"/>
      <c r="GYX702" s="669"/>
      <c r="GYY702" s="669"/>
      <c r="GYZ702" s="669"/>
      <c r="GZA702" s="671"/>
      <c r="GZB702" s="669"/>
      <c r="GZC702" s="669"/>
      <c r="GZD702" s="669"/>
      <c r="GZE702" s="669"/>
      <c r="GZF702" s="669"/>
      <c r="GZG702" s="669"/>
      <c r="GZH702" s="669"/>
      <c r="GZI702" s="671"/>
      <c r="GZJ702" s="669"/>
      <c r="GZK702" s="669"/>
      <c r="GZL702" s="669"/>
      <c r="GZM702" s="669"/>
      <c r="GZN702" s="669"/>
      <c r="GZO702" s="669"/>
      <c r="GZP702" s="669"/>
      <c r="GZQ702" s="671"/>
      <c r="GZR702" s="669"/>
      <c r="GZS702" s="669"/>
      <c r="GZT702" s="669"/>
      <c r="GZU702" s="669"/>
      <c r="GZV702" s="669"/>
      <c r="GZW702" s="669"/>
      <c r="GZX702" s="669"/>
      <c r="GZY702" s="671"/>
      <c r="GZZ702" s="669"/>
      <c r="HAA702" s="669"/>
      <c r="HAB702" s="669"/>
      <c r="HAC702" s="669"/>
      <c r="HAD702" s="669"/>
      <c r="HAE702" s="669"/>
      <c r="HAF702" s="669"/>
      <c r="HAG702" s="671"/>
      <c r="HAH702" s="669"/>
      <c r="HAI702" s="669"/>
      <c r="HAJ702" s="669"/>
      <c r="HAK702" s="669"/>
      <c r="HAL702" s="669"/>
      <c r="HAM702" s="669"/>
      <c r="HAN702" s="669"/>
      <c r="HAO702" s="671"/>
      <c r="HAP702" s="669"/>
      <c r="HAQ702" s="669"/>
      <c r="HAR702" s="669"/>
      <c r="HAS702" s="669"/>
      <c r="HAT702" s="669"/>
      <c r="HAU702" s="669"/>
      <c r="HAV702" s="669"/>
      <c r="HAW702" s="671"/>
      <c r="HAX702" s="669"/>
      <c r="HAY702" s="669"/>
      <c r="HAZ702" s="669"/>
      <c r="HBA702" s="669"/>
      <c r="HBB702" s="669"/>
      <c r="HBC702" s="669"/>
      <c r="HBD702" s="669"/>
      <c r="HBE702" s="671"/>
      <c r="HBF702" s="669"/>
      <c r="HBG702" s="669"/>
      <c r="HBH702" s="669"/>
      <c r="HBI702" s="669"/>
      <c r="HBJ702" s="669"/>
      <c r="HBK702" s="669"/>
      <c r="HBL702" s="669"/>
      <c r="HBM702" s="671"/>
      <c r="HBN702" s="669"/>
      <c r="HBO702" s="669"/>
      <c r="HBP702" s="669"/>
      <c r="HBQ702" s="669"/>
      <c r="HBR702" s="669"/>
      <c r="HBS702" s="669"/>
      <c r="HBT702" s="669"/>
      <c r="HBU702" s="671"/>
      <c r="HBV702" s="669"/>
      <c r="HBW702" s="669"/>
      <c r="HBX702" s="669"/>
      <c r="HBY702" s="669"/>
      <c r="HBZ702" s="669"/>
      <c r="HCA702" s="669"/>
      <c r="HCB702" s="669"/>
      <c r="HCC702" s="671"/>
      <c r="HCD702" s="669"/>
      <c r="HCE702" s="669"/>
      <c r="HCF702" s="669"/>
      <c r="HCG702" s="669"/>
      <c r="HCH702" s="669"/>
      <c r="HCI702" s="669"/>
      <c r="HCJ702" s="669"/>
      <c r="HCK702" s="671"/>
      <c r="HCL702" s="669"/>
      <c r="HCM702" s="669"/>
      <c r="HCN702" s="669"/>
      <c r="HCO702" s="669"/>
      <c r="HCP702" s="669"/>
      <c r="HCQ702" s="669"/>
      <c r="HCR702" s="669"/>
      <c r="HCS702" s="671"/>
      <c r="HCT702" s="669"/>
      <c r="HCU702" s="669"/>
      <c r="HCV702" s="669"/>
      <c r="HCW702" s="669"/>
      <c r="HCX702" s="669"/>
      <c r="HCY702" s="669"/>
      <c r="HCZ702" s="669"/>
      <c r="HDA702" s="671"/>
      <c r="HDB702" s="669"/>
      <c r="HDC702" s="669"/>
      <c r="HDD702" s="669"/>
      <c r="HDE702" s="669"/>
      <c r="HDF702" s="669"/>
      <c r="HDG702" s="669"/>
      <c r="HDH702" s="669"/>
      <c r="HDI702" s="671"/>
      <c r="HDJ702" s="669"/>
      <c r="HDK702" s="669"/>
      <c r="HDL702" s="669"/>
      <c r="HDM702" s="669"/>
      <c r="HDN702" s="669"/>
      <c r="HDO702" s="669"/>
      <c r="HDP702" s="669"/>
      <c r="HDQ702" s="671"/>
      <c r="HDR702" s="669"/>
      <c r="HDS702" s="669"/>
      <c r="HDT702" s="669"/>
      <c r="HDU702" s="669"/>
      <c r="HDV702" s="669"/>
      <c r="HDW702" s="669"/>
      <c r="HDX702" s="669"/>
      <c r="HDY702" s="671"/>
      <c r="HDZ702" s="669"/>
      <c r="HEA702" s="669"/>
      <c r="HEB702" s="669"/>
      <c r="HEC702" s="669"/>
      <c r="HED702" s="669"/>
      <c r="HEE702" s="669"/>
      <c r="HEF702" s="669"/>
      <c r="HEG702" s="671"/>
      <c r="HEH702" s="669"/>
      <c r="HEI702" s="669"/>
      <c r="HEJ702" s="669"/>
      <c r="HEK702" s="669"/>
      <c r="HEL702" s="669"/>
      <c r="HEM702" s="669"/>
      <c r="HEN702" s="669"/>
      <c r="HEO702" s="671"/>
      <c r="HEP702" s="669"/>
      <c r="HEQ702" s="669"/>
      <c r="HER702" s="669"/>
      <c r="HES702" s="669"/>
      <c r="HET702" s="669"/>
      <c r="HEU702" s="669"/>
      <c r="HEV702" s="669"/>
      <c r="HEW702" s="671"/>
      <c r="HEX702" s="669"/>
      <c r="HEY702" s="669"/>
      <c r="HEZ702" s="669"/>
      <c r="HFA702" s="669"/>
      <c r="HFB702" s="669"/>
      <c r="HFC702" s="669"/>
      <c r="HFD702" s="669"/>
      <c r="HFE702" s="671"/>
      <c r="HFF702" s="669"/>
      <c r="HFG702" s="669"/>
      <c r="HFH702" s="669"/>
      <c r="HFI702" s="669"/>
      <c r="HFJ702" s="669"/>
      <c r="HFK702" s="669"/>
      <c r="HFL702" s="669"/>
      <c r="HFM702" s="671"/>
      <c r="HFN702" s="669"/>
      <c r="HFO702" s="669"/>
      <c r="HFP702" s="669"/>
      <c r="HFQ702" s="669"/>
      <c r="HFR702" s="669"/>
      <c r="HFS702" s="669"/>
      <c r="HFT702" s="669"/>
      <c r="HFU702" s="671"/>
      <c r="HFV702" s="669"/>
      <c r="HFW702" s="669"/>
      <c r="HFX702" s="669"/>
      <c r="HFY702" s="669"/>
      <c r="HFZ702" s="669"/>
      <c r="HGA702" s="669"/>
      <c r="HGB702" s="669"/>
      <c r="HGC702" s="671"/>
      <c r="HGD702" s="669"/>
      <c r="HGE702" s="669"/>
      <c r="HGF702" s="669"/>
      <c r="HGG702" s="669"/>
      <c r="HGH702" s="669"/>
      <c r="HGI702" s="669"/>
      <c r="HGJ702" s="669"/>
      <c r="HGK702" s="671"/>
      <c r="HGL702" s="669"/>
      <c r="HGM702" s="669"/>
      <c r="HGN702" s="669"/>
      <c r="HGO702" s="669"/>
      <c r="HGP702" s="669"/>
      <c r="HGQ702" s="669"/>
      <c r="HGR702" s="669"/>
      <c r="HGS702" s="671"/>
      <c r="HGT702" s="669"/>
      <c r="HGU702" s="669"/>
      <c r="HGV702" s="669"/>
      <c r="HGW702" s="669"/>
      <c r="HGX702" s="669"/>
      <c r="HGY702" s="669"/>
      <c r="HGZ702" s="669"/>
      <c r="HHA702" s="671"/>
      <c r="HHB702" s="669"/>
      <c r="HHC702" s="669"/>
      <c r="HHD702" s="669"/>
      <c r="HHE702" s="669"/>
      <c r="HHF702" s="669"/>
      <c r="HHG702" s="669"/>
      <c r="HHH702" s="669"/>
      <c r="HHI702" s="671"/>
      <c r="HHJ702" s="669"/>
      <c r="HHK702" s="669"/>
      <c r="HHL702" s="669"/>
      <c r="HHM702" s="669"/>
      <c r="HHN702" s="669"/>
      <c r="HHO702" s="669"/>
      <c r="HHP702" s="669"/>
      <c r="HHQ702" s="671"/>
      <c r="HHR702" s="669"/>
      <c r="HHS702" s="669"/>
      <c r="HHT702" s="669"/>
      <c r="HHU702" s="669"/>
      <c r="HHV702" s="669"/>
      <c r="HHW702" s="669"/>
      <c r="HHX702" s="669"/>
      <c r="HHY702" s="671"/>
      <c r="HHZ702" s="669"/>
      <c r="HIA702" s="669"/>
      <c r="HIB702" s="669"/>
      <c r="HIC702" s="669"/>
      <c r="HID702" s="669"/>
      <c r="HIE702" s="669"/>
      <c r="HIF702" s="669"/>
      <c r="HIG702" s="671"/>
      <c r="HIH702" s="669"/>
      <c r="HII702" s="669"/>
      <c r="HIJ702" s="669"/>
      <c r="HIK702" s="669"/>
      <c r="HIL702" s="669"/>
      <c r="HIM702" s="669"/>
      <c r="HIN702" s="669"/>
      <c r="HIO702" s="671"/>
      <c r="HIP702" s="669"/>
      <c r="HIQ702" s="669"/>
      <c r="HIR702" s="669"/>
      <c r="HIS702" s="669"/>
      <c r="HIT702" s="669"/>
      <c r="HIU702" s="669"/>
      <c r="HIV702" s="669"/>
      <c r="HIW702" s="671"/>
      <c r="HIX702" s="669"/>
      <c r="HIY702" s="669"/>
      <c r="HIZ702" s="669"/>
      <c r="HJA702" s="669"/>
      <c r="HJB702" s="669"/>
      <c r="HJC702" s="669"/>
      <c r="HJD702" s="669"/>
      <c r="HJE702" s="671"/>
      <c r="HJF702" s="669"/>
      <c r="HJG702" s="669"/>
      <c r="HJH702" s="669"/>
      <c r="HJI702" s="669"/>
      <c r="HJJ702" s="669"/>
      <c r="HJK702" s="669"/>
      <c r="HJL702" s="669"/>
      <c r="HJM702" s="671"/>
      <c r="HJN702" s="669"/>
      <c r="HJO702" s="669"/>
      <c r="HJP702" s="669"/>
      <c r="HJQ702" s="669"/>
      <c r="HJR702" s="669"/>
      <c r="HJS702" s="669"/>
      <c r="HJT702" s="669"/>
      <c r="HJU702" s="671"/>
      <c r="HJV702" s="669"/>
      <c r="HJW702" s="669"/>
      <c r="HJX702" s="669"/>
      <c r="HJY702" s="669"/>
      <c r="HJZ702" s="669"/>
      <c r="HKA702" s="669"/>
      <c r="HKB702" s="669"/>
      <c r="HKC702" s="671"/>
      <c r="HKD702" s="669"/>
      <c r="HKE702" s="669"/>
      <c r="HKF702" s="669"/>
      <c r="HKG702" s="669"/>
      <c r="HKH702" s="669"/>
      <c r="HKI702" s="669"/>
      <c r="HKJ702" s="669"/>
      <c r="HKK702" s="671"/>
      <c r="HKL702" s="669"/>
      <c r="HKM702" s="669"/>
      <c r="HKN702" s="669"/>
      <c r="HKO702" s="669"/>
      <c r="HKP702" s="669"/>
      <c r="HKQ702" s="669"/>
      <c r="HKR702" s="669"/>
      <c r="HKS702" s="671"/>
      <c r="HKT702" s="669"/>
      <c r="HKU702" s="669"/>
      <c r="HKV702" s="669"/>
      <c r="HKW702" s="669"/>
      <c r="HKX702" s="669"/>
      <c r="HKY702" s="669"/>
      <c r="HKZ702" s="669"/>
      <c r="HLA702" s="671"/>
      <c r="HLB702" s="669"/>
      <c r="HLC702" s="669"/>
      <c r="HLD702" s="669"/>
      <c r="HLE702" s="669"/>
      <c r="HLF702" s="669"/>
      <c r="HLG702" s="669"/>
      <c r="HLH702" s="669"/>
      <c r="HLI702" s="671"/>
      <c r="HLJ702" s="669"/>
      <c r="HLK702" s="669"/>
      <c r="HLL702" s="669"/>
      <c r="HLM702" s="669"/>
      <c r="HLN702" s="669"/>
      <c r="HLO702" s="669"/>
      <c r="HLP702" s="669"/>
      <c r="HLQ702" s="671"/>
      <c r="HLR702" s="669"/>
      <c r="HLS702" s="669"/>
      <c r="HLT702" s="669"/>
      <c r="HLU702" s="669"/>
      <c r="HLV702" s="669"/>
      <c r="HLW702" s="669"/>
      <c r="HLX702" s="669"/>
      <c r="HLY702" s="671"/>
      <c r="HLZ702" s="669"/>
      <c r="HMA702" s="669"/>
      <c r="HMB702" s="669"/>
      <c r="HMC702" s="669"/>
      <c r="HMD702" s="669"/>
      <c r="HME702" s="669"/>
      <c r="HMF702" s="669"/>
      <c r="HMG702" s="671"/>
      <c r="HMH702" s="669"/>
      <c r="HMI702" s="669"/>
      <c r="HMJ702" s="669"/>
      <c r="HMK702" s="669"/>
      <c r="HML702" s="669"/>
      <c r="HMM702" s="669"/>
      <c r="HMN702" s="669"/>
      <c r="HMO702" s="671"/>
      <c r="HMP702" s="669"/>
      <c r="HMQ702" s="669"/>
      <c r="HMR702" s="669"/>
      <c r="HMS702" s="669"/>
      <c r="HMT702" s="669"/>
      <c r="HMU702" s="669"/>
      <c r="HMV702" s="669"/>
      <c r="HMW702" s="671"/>
      <c r="HMX702" s="669"/>
      <c r="HMY702" s="669"/>
      <c r="HMZ702" s="669"/>
      <c r="HNA702" s="669"/>
      <c r="HNB702" s="669"/>
      <c r="HNC702" s="669"/>
      <c r="HND702" s="669"/>
      <c r="HNE702" s="671"/>
      <c r="HNF702" s="669"/>
      <c r="HNG702" s="669"/>
      <c r="HNH702" s="669"/>
      <c r="HNI702" s="669"/>
      <c r="HNJ702" s="669"/>
      <c r="HNK702" s="669"/>
      <c r="HNL702" s="669"/>
      <c r="HNM702" s="671"/>
      <c r="HNN702" s="669"/>
      <c r="HNO702" s="669"/>
      <c r="HNP702" s="669"/>
      <c r="HNQ702" s="669"/>
      <c r="HNR702" s="669"/>
      <c r="HNS702" s="669"/>
      <c r="HNT702" s="669"/>
      <c r="HNU702" s="671"/>
      <c r="HNV702" s="669"/>
      <c r="HNW702" s="669"/>
      <c r="HNX702" s="669"/>
      <c r="HNY702" s="669"/>
      <c r="HNZ702" s="669"/>
      <c r="HOA702" s="669"/>
      <c r="HOB702" s="669"/>
      <c r="HOC702" s="671"/>
      <c r="HOD702" s="669"/>
      <c r="HOE702" s="669"/>
      <c r="HOF702" s="669"/>
      <c r="HOG702" s="669"/>
      <c r="HOH702" s="669"/>
      <c r="HOI702" s="669"/>
      <c r="HOJ702" s="669"/>
      <c r="HOK702" s="671"/>
      <c r="HOL702" s="669"/>
      <c r="HOM702" s="669"/>
      <c r="HON702" s="669"/>
      <c r="HOO702" s="669"/>
      <c r="HOP702" s="669"/>
      <c r="HOQ702" s="669"/>
      <c r="HOR702" s="669"/>
      <c r="HOS702" s="671"/>
      <c r="HOT702" s="669"/>
      <c r="HOU702" s="669"/>
      <c r="HOV702" s="669"/>
      <c r="HOW702" s="669"/>
      <c r="HOX702" s="669"/>
      <c r="HOY702" s="669"/>
      <c r="HOZ702" s="669"/>
      <c r="HPA702" s="671"/>
      <c r="HPB702" s="669"/>
      <c r="HPC702" s="669"/>
      <c r="HPD702" s="669"/>
      <c r="HPE702" s="669"/>
      <c r="HPF702" s="669"/>
      <c r="HPG702" s="669"/>
      <c r="HPH702" s="669"/>
      <c r="HPI702" s="671"/>
      <c r="HPJ702" s="669"/>
      <c r="HPK702" s="669"/>
      <c r="HPL702" s="669"/>
      <c r="HPM702" s="669"/>
      <c r="HPN702" s="669"/>
      <c r="HPO702" s="669"/>
      <c r="HPP702" s="669"/>
      <c r="HPQ702" s="671"/>
      <c r="HPR702" s="669"/>
      <c r="HPS702" s="669"/>
      <c r="HPT702" s="669"/>
      <c r="HPU702" s="669"/>
      <c r="HPV702" s="669"/>
      <c r="HPW702" s="669"/>
      <c r="HPX702" s="669"/>
      <c r="HPY702" s="671"/>
      <c r="HPZ702" s="669"/>
      <c r="HQA702" s="669"/>
      <c r="HQB702" s="669"/>
      <c r="HQC702" s="669"/>
      <c r="HQD702" s="669"/>
      <c r="HQE702" s="669"/>
      <c r="HQF702" s="669"/>
      <c r="HQG702" s="671"/>
      <c r="HQH702" s="669"/>
      <c r="HQI702" s="669"/>
      <c r="HQJ702" s="669"/>
      <c r="HQK702" s="669"/>
      <c r="HQL702" s="669"/>
      <c r="HQM702" s="669"/>
      <c r="HQN702" s="669"/>
      <c r="HQO702" s="671"/>
      <c r="HQP702" s="669"/>
      <c r="HQQ702" s="669"/>
      <c r="HQR702" s="669"/>
      <c r="HQS702" s="669"/>
      <c r="HQT702" s="669"/>
      <c r="HQU702" s="669"/>
      <c r="HQV702" s="669"/>
      <c r="HQW702" s="671"/>
      <c r="HQX702" s="669"/>
      <c r="HQY702" s="669"/>
      <c r="HQZ702" s="669"/>
      <c r="HRA702" s="669"/>
      <c r="HRB702" s="669"/>
      <c r="HRC702" s="669"/>
      <c r="HRD702" s="669"/>
      <c r="HRE702" s="671"/>
      <c r="HRF702" s="669"/>
      <c r="HRG702" s="669"/>
      <c r="HRH702" s="669"/>
      <c r="HRI702" s="669"/>
      <c r="HRJ702" s="669"/>
      <c r="HRK702" s="669"/>
      <c r="HRL702" s="669"/>
      <c r="HRM702" s="671"/>
      <c r="HRN702" s="669"/>
      <c r="HRO702" s="669"/>
      <c r="HRP702" s="669"/>
      <c r="HRQ702" s="669"/>
      <c r="HRR702" s="669"/>
      <c r="HRS702" s="669"/>
      <c r="HRT702" s="669"/>
      <c r="HRU702" s="671"/>
      <c r="HRV702" s="669"/>
      <c r="HRW702" s="669"/>
      <c r="HRX702" s="669"/>
      <c r="HRY702" s="669"/>
      <c r="HRZ702" s="669"/>
      <c r="HSA702" s="669"/>
      <c r="HSB702" s="669"/>
      <c r="HSC702" s="671"/>
      <c r="HSD702" s="669"/>
      <c r="HSE702" s="669"/>
      <c r="HSF702" s="669"/>
      <c r="HSG702" s="669"/>
      <c r="HSH702" s="669"/>
      <c r="HSI702" s="669"/>
      <c r="HSJ702" s="669"/>
      <c r="HSK702" s="671"/>
      <c r="HSL702" s="669"/>
      <c r="HSM702" s="669"/>
      <c r="HSN702" s="669"/>
      <c r="HSO702" s="669"/>
      <c r="HSP702" s="669"/>
      <c r="HSQ702" s="669"/>
      <c r="HSR702" s="669"/>
      <c r="HSS702" s="671"/>
      <c r="HST702" s="669"/>
      <c r="HSU702" s="669"/>
      <c r="HSV702" s="669"/>
      <c r="HSW702" s="669"/>
      <c r="HSX702" s="669"/>
      <c r="HSY702" s="669"/>
      <c r="HSZ702" s="669"/>
      <c r="HTA702" s="671"/>
      <c r="HTB702" s="669"/>
      <c r="HTC702" s="669"/>
      <c r="HTD702" s="669"/>
      <c r="HTE702" s="669"/>
      <c r="HTF702" s="669"/>
      <c r="HTG702" s="669"/>
      <c r="HTH702" s="669"/>
      <c r="HTI702" s="671"/>
      <c r="HTJ702" s="669"/>
      <c r="HTK702" s="669"/>
      <c r="HTL702" s="669"/>
      <c r="HTM702" s="669"/>
      <c r="HTN702" s="669"/>
      <c r="HTO702" s="669"/>
      <c r="HTP702" s="669"/>
      <c r="HTQ702" s="671"/>
      <c r="HTR702" s="669"/>
      <c r="HTS702" s="669"/>
      <c r="HTT702" s="669"/>
      <c r="HTU702" s="669"/>
      <c r="HTV702" s="669"/>
      <c r="HTW702" s="669"/>
      <c r="HTX702" s="669"/>
      <c r="HTY702" s="671"/>
      <c r="HTZ702" s="669"/>
      <c r="HUA702" s="669"/>
      <c r="HUB702" s="669"/>
      <c r="HUC702" s="669"/>
      <c r="HUD702" s="669"/>
      <c r="HUE702" s="669"/>
      <c r="HUF702" s="669"/>
      <c r="HUG702" s="671"/>
      <c r="HUH702" s="669"/>
      <c r="HUI702" s="669"/>
      <c r="HUJ702" s="669"/>
      <c r="HUK702" s="669"/>
      <c r="HUL702" s="669"/>
      <c r="HUM702" s="669"/>
      <c r="HUN702" s="669"/>
      <c r="HUO702" s="671"/>
      <c r="HUP702" s="669"/>
      <c r="HUQ702" s="669"/>
      <c r="HUR702" s="669"/>
      <c r="HUS702" s="669"/>
      <c r="HUT702" s="669"/>
      <c r="HUU702" s="669"/>
      <c r="HUV702" s="669"/>
      <c r="HUW702" s="671"/>
      <c r="HUX702" s="669"/>
      <c r="HUY702" s="669"/>
      <c r="HUZ702" s="669"/>
      <c r="HVA702" s="669"/>
      <c r="HVB702" s="669"/>
      <c r="HVC702" s="669"/>
      <c r="HVD702" s="669"/>
      <c r="HVE702" s="671"/>
      <c r="HVF702" s="669"/>
      <c r="HVG702" s="669"/>
      <c r="HVH702" s="669"/>
      <c r="HVI702" s="669"/>
      <c r="HVJ702" s="669"/>
      <c r="HVK702" s="669"/>
      <c r="HVL702" s="669"/>
      <c r="HVM702" s="671"/>
      <c r="HVN702" s="669"/>
      <c r="HVO702" s="669"/>
      <c r="HVP702" s="669"/>
      <c r="HVQ702" s="669"/>
      <c r="HVR702" s="669"/>
      <c r="HVS702" s="669"/>
      <c r="HVT702" s="669"/>
      <c r="HVU702" s="671"/>
      <c r="HVV702" s="669"/>
      <c r="HVW702" s="669"/>
      <c r="HVX702" s="669"/>
      <c r="HVY702" s="669"/>
      <c r="HVZ702" s="669"/>
      <c r="HWA702" s="669"/>
      <c r="HWB702" s="669"/>
      <c r="HWC702" s="671"/>
      <c r="HWD702" s="669"/>
      <c r="HWE702" s="669"/>
      <c r="HWF702" s="669"/>
      <c r="HWG702" s="669"/>
      <c r="HWH702" s="669"/>
      <c r="HWI702" s="669"/>
      <c r="HWJ702" s="669"/>
      <c r="HWK702" s="671"/>
      <c r="HWL702" s="669"/>
      <c r="HWM702" s="669"/>
      <c r="HWN702" s="669"/>
      <c r="HWO702" s="669"/>
      <c r="HWP702" s="669"/>
      <c r="HWQ702" s="669"/>
      <c r="HWR702" s="669"/>
      <c r="HWS702" s="671"/>
      <c r="HWT702" s="669"/>
      <c r="HWU702" s="669"/>
      <c r="HWV702" s="669"/>
      <c r="HWW702" s="669"/>
      <c r="HWX702" s="669"/>
      <c r="HWY702" s="669"/>
      <c r="HWZ702" s="669"/>
      <c r="HXA702" s="671"/>
      <c r="HXB702" s="669"/>
      <c r="HXC702" s="669"/>
      <c r="HXD702" s="669"/>
      <c r="HXE702" s="669"/>
      <c r="HXF702" s="669"/>
      <c r="HXG702" s="669"/>
      <c r="HXH702" s="669"/>
      <c r="HXI702" s="671"/>
      <c r="HXJ702" s="669"/>
      <c r="HXK702" s="669"/>
      <c r="HXL702" s="669"/>
      <c r="HXM702" s="669"/>
      <c r="HXN702" s="669"/>
      <c r="HXO702" s="669"/>
      <c r="HXP702" s="669"/>
      <c r="HXQ702" s="671"/>
      <c r="HXR702" s="669"/>
      <c r="HXS702" s="669"/>
      <c r="HXT702" s="669"/>
      <c r="HXU702" s="669"/>
      <c r="HXV702" s="669"/>
      <c r="HXW702" s="669"/>
      <c r="HXX702" s="669"/>
      <c r="HXY702" s="671"/>
      <c r="HXZ702" s="669"/>
      <c r="HYA702" s="669"/>
      <c r="HYB702" s="669"/>
      <c r="HYC702" s="669"/>
      <c r="HYD702" s="669"/>
      <c r="HYE702" s="669"/>
      <c r="HYF702" s="669"/>
      <c r="HYG702" s="671"/>
      <c r="HYH702" s="669"/>
      <c r="HYI702" s="669"/>
      <c r="HYJ702" s="669"/>
      <c r="HYK702" s="669"/>
      <c r="HYL702" s="669"/>
      <c r="HYM702" s="669"/>
      <c r="HYN702" s="669"/>
      <c r="HYO702" s="671"/>
      <c r="HYP702" s="669"/>
      <c r="HYQ702" s="669"/>
      <c r="HYR702" s="669"/>
      <c r="HYS702" s="669"/>
      <c r="HYT702" s="669"/>
      <c r="HYU702" s="669"/>
      <c r="HYV702" s="669"/>
      <c r="HYW702" s="671"/>
      <c r="HYX702" s="669"/>
      <c r="HYY702" s="669"/>
      <c r="HYZ702" s="669"/>
      <c r="HZA702" s="669"/>
      <c r="HZB702" s="669"/>
      <c r="HZC702" s="669"/>
      <c r="HZD702" s="669"/>
      <c r="HZE702" s="671"/>
      <c r="HZF702" s="669"/>
      <c r="HZG702" s="669"/>
      <c r="HZH702" s="669"/>
      <c r="HZI702" s="669"/>
      <c r="HZJ702" s="669"/>
      <c r="HZK702" s="669"/>
      <c r="HZL702" s="669"/>
      <c r="HZM702" s="671"/>
      <c r="HZN702" s="669"/>
      <c r="HZO702" s="669"/>
      <c r="HZP702" s="669"/>
      <c r="HZQ702" s="669"/>
      <c r="HZR702" s="669"/>
      <c r="HZS702" s="669"/>
      <c r="HZT702" s="669"/>
      <c r="HZU702" s="671"/>
      <c r="HZV702" s="669"/>
      <c r="HZW702" s="669"/>
      <c r="HZX702" s="669"/>
      <c r="HZY702" s="669"/>
      <c r="HZZ702" s="669"/>
      <c r="IAA702" s="669"/>
      <c r="IAB702" s="669"/>
      <c r="IAC702" s="671"/>
      <c r="IAD702" s="669"/>
      <c r="IAE702" s="669"/>
      <c r="IAF702" s="669"/>
      <c r="IAG702" s="669"/>
      <c r="IAH702" s="669"/>
      <c r="IAI702" s="669"/>
      <c r="IAJ702" s="669"/>
      <c r="IAK702" s="671"/>
      <c r="IAL702" s="669"/>
      <c r="IAM702" s="669"/>
      <c r="IAN702" s="669"/>
      <c r="IAO702" s="669"/>
      <c r="IAP702" s="669"/>
      <c r="IAQ702" s="669"/>
      <c r="IAR702" s="669"/>
      <c r="IAS702" s="671"/>
      <c r="IAT702" s="669"/>
      <c r="IAU702" s="669"/>
      <c r="IAV702" s="669"/>
      <c r="IAW702" s="669"/>
      <c r="IAX702" s="669"/>
      <c r="IAY702" s="669"/>
      <c r="IAZ702" s="669"/>
      <c r="IBA702" s="671"/>
      <c r="IBB702" s="669"/>
      <c r="IBC702" s="669"/>
      <c r="IBD702" s="669"/>
      <c r="IBE702" s="669"/>
      <c r="IBF702" s="669"/>
      <c r="IBG702" s="669"/>
      <c r="IBH702" s="669"/>
      <c r="IBI702" s="671"/>
      <c r="IBJ702" s="669"/>
      <c r="IBK702" s="669"/>
      <c r="IBL702" s="669"/>
      <c r="IBM702" s="669"/>
      <c r="IBN702" s="669"/>
      <c r="IBO702" s="669"/>
      <c r="IBP702" s="669"/>
      <c r="IBQ702" s="671"/>
      <c r="IBR702" s="669"/>
      <c r="IBS702" s="669"/>
      <c r="IBT702" s="669"/>
      <c r="IBU702" s="669"/>
      <c r="IBV702" s="669"/>
      <c r="IBW702" s="669"/>
      <c r="IBX702" s="669"/>
      <c r="IBY702" s="671"/>
      <c r="IBZ702" s="669"/>
      <c r="ICA702" s="669"/>
      <c r="ICB702" s="669"/>
      <c r="ICC702" s="669"/>
      <c r="ICD702" s="669"/>
      <c r="ICE702" s="669"/>
      <c r="ICF702" s="669"/>
      <c r="ICG702" s="671"/>
      <c r="ICH702" s="669"/>
      <c r="ICI702" s="669"/>
      <c r="ICJ702" s="669"/>
      <c r="ICK702" s="669"/>
      <c r="ICL702" s="669"/>
      <c r="ICM702" s="669"/>
      <c r="ICN702" s="669"/>
      <c r="ICO702" s="671"/>
      <c r="ICP702" s="669"/>
      <c r="ICQ702" s="669"/>
      <c r="ICR702" s="669"/>
      <c r="ICS702" s="669"/>
      <c r="ICT702" s="669"/>
      <c r="ICU702" s="669"/>
      <c r="ICV702" s="669"/>
      <c r="ICW702" s="671"/>
      <c r="ICX702" s="669"/>
      <c r="ICY702" s="669"/>
      <c r="ICZ702" s="669"/>
      <c r="IDA702" s="669"/>
      <c r="IDB702" s="669"/>
      <c r="IDC702" s="669"/>
      <c r="IDD702" s="669"/>
      <c r="IDE702" s="671"/>
      <c r="IDF702" s="669"/>
      <c r="IDG702" s="669"/>
      <c r="IDH702" s="669"/>
      <c r="IDI702" s="669"/>
      <c r="IDJ702" s="669"/>
      <c r="IDK702" s="669"/>
      <c r="IDL702" s="669"/>
      <c r="IDM702" s="671"/>
      <c r="IDN702" s="669"/>
      <c r="IDO702" s="669"/>
      <c r="IDP702" s="669"/>
      <c r="IDQ702" s="669"/>
      <c r="IDR702" s="669"/>
      <c r="IDS702" s="669"/>
      <c r="IDT702" s="669"/>
      <c r="IDU702" s="671"/>
      <c r="IDV702" s="669"/>
      <c r="IDW702" s="669"/>
      <c r="IDX702" s="669"/>
      <c r="IDY702" s="669"/>
      <c r="IDZ702" s="669"/>
      <c r="IEA702" s="669"/>
      <c r="IEB702" s="669"/>
      <c r="IEC702" s="671"/>
      <c r="IED702" s="669"/>
      <c r="IEE702" s="669"/>
      <c r="IEF702" s="669"/>
      <c r="IEG702" s="669"/>
      <c r="IEH702" s="669"/>
      <c r="IEI702" s="669"/>
      <c r="IEJ702" s="669"/>
      <c r="IEK702" s="671"/>
      <c r="IEL702" s="669"/>
      <c r="IEM702" s="669"/>
      <c r="IEN702" s="669"/>
      <c r="IEO702" s="669"/>
      <c r="IEP702" s="669"/>
      <c r="IEQ702" s="669"/>
      <c r="IER702" s="669"/>
      <c r="IES702" s="671"/>
      <c r="IET702" s="669"/>
      <c r="IEU702" s="669"/>
      <c r="IEV702" s="669"/>
      <c r="IEW702" s="669"/>
      <c r="IEX702" s="669"/>
      <c r="IEY702" s="669"/>
      <c r="IEZ702" s="669"/>
      <c r="IFA702" s="671"/>
      <c r="IFB702" s="669"/>
      <c r="IFC702" s="669"/>
      <c r="IFD702" s="669"/>
      <c r="IFE702" s="669"/>
      <c r="IFF702" s="669"/>
      <c r="IFG702" s="669"/>
      <c r="IFH702" s="669"/>
      <c r="IFI702" s="671"/>
      <c r="IFJ702" s="669"/>
      <c r="IFK702" s="669"/>
      <c r="IFL702" s="669"/>
      <c r="IFM702" s="669"/>
      <c r="IFN702" s="669"/>
      <c r="IFO702" s="669"/>
      <c r="IFP702" s="669"/>
      <c r="IFQ702" s="671"/>
      <c r="IFR702" s="669"/>
      <c r="IFS702" s="669"/>
      <c r="IFT702" s="669"/>
      <c r="IFU702" s="669"/>
      <c r="IFV702" s="669"/>
      <c r="IFW702" s="669"/>
      <c r="IFX702" s="669"/>
      <c r="IFY702" s="671"/>
      <c r="IFZ702" s="669"/>
      <c r="IGA702" s="669"/>
      <c r="IGB702" s="669"/>
      <c r="IGC702" s="669"/>
      <c r="IGD702" s="669"/>
      <c r="IGE702" s="669"/>
      <c r="IGF702" s="669"/>
      <c r="IGG702" s="671"/>
      <c r="IGH702" s="669"/>
      <c r="IGI702" s="669"/>
      <c r="IGJ702" s="669"/>
      <c r="IGK702" s="669"/>
      <c r="IGL702" s="669"/>
      <c r="IGM702" s="669"/>
      <c r="IGN702" s="669"/>
      <c r="IGO702" s="671"/>
      <c r="IGP702" s="669"/>
      <c r="IGQ702" s="669"/>
      <c r="IGR702" s="669"/>
      <c r="IGS702" s="669"/>
      <c r="IGT702" s="669"/>
      <c r="IGU702" s="669"/>
      <c r="IGV702" s="669"/>
      <c r="IGW702" s="671"/>
      <c r="IGX702" s="669"/>
      <c r="IGY702" s="669"/>
      <c r="IGZ702" s="669"/>
      <c r="IHA702" s="669"/>
      <c r="IHB702" s="669"/>
      <c r="IHC702" s="669"/>
      <c r="IHD702" s="669"/>
      <c r="IHE702" s="671"/>
      <c r="IHF702" s="669"/>
      <c r="IHG702" s="669"/>
      <c r="IHH702" s="669"/>
      <c r="IHI702" s="669"/>
      <c r="IHJ702" s="669"/>
      <c r="IHK702" s="669"/>
      <c r="IHL702" s="669"/>
      <c r="IHM702" s="671"/>
      <c r="IHN702" s="669"/>
      <c r="IHO702" s="669"/>
      <c r="IHP702" s="669"/>
      <c r="IHQ702" s="669"/>
      <c r="IHR702" s="669"/>
      <c r="IHS702" s="669"/>
      <c r="IHT702" s="669"/>
      <c r="IHU702" s="671"/>
      <c r="IHV702" s="669"/>
      <c r="IHW702" s="669"/>
      <c r="IHX702" s="669"/>
      <c r="IHY702" s="669"/>
      <c r="IHZ702" s="669"/>
      <c r="IIA702" s="669"/>
      <c r="IIB702" s="669"/>
      <c r="IIC702" s="671"/>
      <c r="IID702" s="669"/>
      <c r="IIE702" s="669"/>
      <c r="IIF702" s="669"/>
      <c r="IIG702" s="669"/>
      <c r="IIH702" s="669"/>
      <c r="III702" s="669"/>
      <c r="IIJ702" s="669"/>
      <c r="IIK702" s="671"/>
      <c r="IIL702" s="669"/>
      <c r="IIM702" s="669"/>
      <c r="IIN702" s="669"/>
      <c r="IIO702" s="669"/>
      <c r="IIP702" s="669"/>
      <c r="IIQ702" s="669"/>
      <c r="IIR702" s="669"/>
      <c r="IIS702" s="671"/>
      <c r="IIT702" s="669"/>
      <c r="IIU702" s="669"/>
      <c r="IIV702" s="669"/>
      <c r="IIW702" s="669"/>
      <c r="IIX702" s="669"/>
      <c r="IIY702" s="669"/>
      <c r="IIZ702" s="669"/>
      <c r="IJA702" s="671"/>
      <c r="IJB702" s="669"/>
      <c r="IJC702" s="669"/>
      <c r="IJD702" s="669"/>
      <c r="IJE702" s="669"/>
      <c r="IJF702" s="669"/>
      <c r="IJG702" s="669"/>
      <c r="IJH702" s="669"/>
      <c r="IJI702" s="671"/>
      <c r="IJJ702" s="669"/>
      <c r="IJK702" s="669"/>
      <c r="IJL702" s="669"/>
      <c r="IJM702" s="669"/>
      <c r="IJN702" s="669"/>
      <c r="IJO702" s="669"/>
      <c r="IJP702" s="669"/>
      <c r="IJQ702" s="671"/>
      <c r="IJR702" s="669"/>
      <c r="IJS702" s="669"/>
      <c r="IJT702" s="669"/>
      <c r="IJU702" s="669"/>
      <c r="IJV702" s="669"/>
      <c r="IJW702" s="669"/>
      <c r="IJX702" s="669"/>
      <c r="IJY702" s="671"/>
      <c r="IJZ702" s="669"/>
      <c r="IKA702" s="669"/>
      <c r="IKB702" s="669"/>
      <c r="IKC702" s="669"/>
      <c r="IKD702" s="669"/>
      <c r="IKE702" s="669"/>
      <c r="IKF702" s="669"/>
      <c r="IKG702" s="671"/>
      <c r="IKH702" s="669"/>
      <c r="IKI702" s="669"/>
      <c r="IKJ702" s="669"/>
      <c r="IKK702" s="669"/>
      <c r="IKL702" s="669"/>
      <c r="IKM702" s="669"/>
      <c r="IKN702" s="669"/>
      <c r="IKO702" s="671"/>
      <c r="IKP702" s="669"/>
      <c r="IKQ702" s="669"/>
      <c r="IKR702" s="669"/>
      <c r="IKS702" s="669"/>
      <c r="IKT702" s="669"/>
      <c r="IKU702" s="669"/>
      <c r="IKV702" s="669"/>
      <c r="IKW702" s="671"/>
      <c r="IKX702" s="669"/>
      <c r="IKY702" s="669"/>
      <c r="IKZ702" s="669"/>
      <c r="ILA702" s="669"/>
      <c r="ILB702" s="669"/>
      <c r="ILC702" s="669"/>
      <c r="ILD702" s="669"/>
      <c r="ILE702" s="671"/>
      <c r="ILF702" s="669"/>
      <c r="ILG702" s="669"/>
      <c r="ILH702" s="669"/>
      <c r="ILI702" s="669"/>
      <c r="ILJ702" s="669"/>
      <c r="ILK702" s="669"/>
      <c r="ILL702" s="669"/>
      <c r="ILM702" s="671"/>
      <c r="ILN702" s="669"/>
      <c r="ILO702" s="669"/>
      <c r="ILP702" s="669"/>
      <c r="ILQ702" s="669"/>
      <c r="ILR702" s="669"/>
      <c r="ILS702" s="669"/>
      <c r="ILT702" s="669"/>
      <c r="ILU702" s="671"/>
      <c r="ILV702" s="669"/>
      <c r="ILW702" s="669"/>
      <c r="ILX702" s="669"/>
      <c r="ILY702" s="669"/>
      <c r="ILZ702" s="669"/>
      <c r="IMA702" s="669"/>
      <c r="IMB702" s="669"/>
      <c r="IMC702" s="671"/>
      <c r="IMD702" s="669"/>
      <c r="IME702" s="669"/>
      <c r="IMF702" s="669"/>
      <c r="IMG702" s="669"/>
      <c r="IMH702" s="669"/>
      <c r="IMI702" s="669"/>
      <c r="IMJ702" s="669"/>
      <c r="IMK702" s="671"/>
      <c r="IML702" s="669"/>
      <c r="IMM702" s="669"/>
      <c r="IMN702" s="669"/>
      <c r="IMO702" s="669"/>
      <c r="IMP702" s="669"/>
      <c r="IMQ702" s="669"/>
      <c r="IMR702" s="669"/>
      <c r="IMS702" s="671"/>
      <c r="IMT702" s="669"/>
      <c r="IMU702" s="669"/>
      <c r="IMV702" s="669"/>
      <c r="IMW702" s="669"/>
      <c r="IMX702" s="669"/>
      <c r="IMY702" s="669"/>
      <c r="IMZ702" s="669"/>
      <c r="INA702" s="671"/>
      <c r="INB702" s="669"/>
      <c r="INC702" s="669"/>
      <c r="IND702" s="669"/>
      <c r="INE702" s="669"/>
      <c r="INF702" s="669"/>
      <c r="ING702" s="669"/>
      <c r="INH702" s="669"/>
      <c r="INI702" s="671"/>
      <c r="INJ702" s="669"/>
      <c r="INK702" s="669"/>
      <c r="INL702" s="669"/>
      <c r="INM702" s="669"/>
      <c r="INN702" s="669"/>
      <c r="INO702" s="669"/>
      <c r="INP702" s="669"/>
      <c r="INQ702" s="671"/>
      <c r="INR702" s="669"/>
      <c r="INS702" s="669"/>
      <c r="INT702" s="669"/>
      <c r="INU702" s="669"/>
      <c r="INV702" s="669"/>
      <c r="INW702" s="669"/>
      <c r="INX702" s="669"/>
      <c r="INY702" s="671"/>
      <c r="INZ702" s="669"/>
      <c r="IOA702" s="669"/>
      <c r="IOB702" s="669"/>
      <c r="IOC702" s="669"/>
      <c r="IOD702" s="669"/>
      <c r="IOE702" s="669"/>
      <c r="IOF702" s="669"/>
      <c r="IOG702" s="671"/>
      <c r="IOH702" s="669"/>
      <c r="IOI702" s="669"/>
      <c r="IOJ702" s="669"/>
      <c r="IOK702" s="669"/>
      <c r="IOL702" s="669"/>
      <c r="IOM702" s="669"/>
      <c r="ION702" s="669"/>
      <c r="IOO702" s="671"/>
      <c r="IOP702" s="669"/>
      <c r="IOQ702" s="669"/>
      <c r="IOR702" s="669"/>
      <c r="IOS702" s="669"/>
      <c r="IOT702" s="669"/>
      <c r="IOU702" s="669"/>
      <c r="IOV702" s="669"/>
      <c r="IOW702" s="671"/>
      <c r="IOX702" s="669"/>
      <c r="IOY702" s="669"/>
      <c r="IOZ702" s="669"/>
      <c r="IPA702" s="669"/>
      <c r="IPB702" s="669"/>
      <c r="IPC702" s="669"/>
      <c r="IPD702" s="669"/>
      <c r="IPE702" s="671"/>
      <c r="IPF702" s="669"/>
      <c r="IPG702" s="669"/>
      <c r="IPH702" s="669"/>
      <c r="IPI702" s="669"/>
      <c r="IPJ702" s="669"/>
      <c r="IPK702" s="669"/>
      <c r="IPL702" s="669"/>
      <c r="IPM702" s="671"/>
      <c r="IPN702" s="669"/>
      <c r="IPO702" s="669"/>
      <c r="IPP702" s="669"/>
      <c r="IPQ702" s="669"/>
      <c r="IPR702" s="669"/>
      <c r="IPS702" s="669"/>
      <c r="IPT702" s="669"/>
      <c r="IPU702" s="671"/>
      <c r="IPV702" s="669"/>
      <c r="IPW702" s="669"/>
      <c r="IPX702" s="669"/>
      <c r="IPY702" s="669"/>
      <c r="IPZ702" s="669"/>
      <c r="IQA702" s="669"/>
      <c r="IQB702" s="669"/>
      <c r="IQC702" s="671"/>
      <c r="IQD702" s="669"/>
      <c r="IQE702" s="669"/>
      <c r="IQF702" s="669"/>
      <c r="IQG702" s="669"/>
      <c r="IQH702" s="669"/>
      <c r="IQI702" s="669"/>
      <c r="IQJ702" s="669"/>
      <c r="IQK702" s="671"/>
      <c r="IQL702" s="669"/>
      <c r="IQM702" s="669"/>
      <c r="IQN702" s="669"/>
      <c r="IQO702" s="669"/>
      <c r="IQP702" s="669"/>
      <c r="IQQ702" s="669"/>
      <c r="IQR702" s="669"/>
      <c r="IQS702" s="671"/>
      <c r="IQT702" s="669"/>
      <c r="IQU702" s="669"/>
      <c r="IQV702" s="669"/>
      <c r="IQW702" s="669"/>
      <c r="IQX702" s="669"/>
      <c r="IQY702" s="669"/>
      <c r="IQZ702" s="669"/>
      <c r="IRA702" s="671"/>
      <c r="IRB702" s="669"/>
      <c r="IRC702" s="669"/>
      <c r="IRD702" s="669"/>
      <c r="IRE702" s="669"/>
      <c r="IRF702" s="669"/>
      <c r="IRG702" s="669"/>
      <c r="IRH702" s="669"/>
      <c r="IRI702" s="671"/>
      <c r="IRJ702" s="669"/>
      <c r="IRK702" s="669"/>
      <c r="IRL702" s="669"/>
      <c r="IRM702" s="669"/>
      <c r="IRN702" s="669"/>
      <c r="IRO702" s="669"/>
      <c r="IRP702" s="669"/>
      <c r="IRQ702" s="671"/>
      <c r="IRR702" s="669"/>
      <c r="IRS702" s="669"/>
      <c r="IRT702" s="669"/>
      <c r="IRU702" s="669"/>
      <c r="IRV702" s="669"/>
      <c r="IRW702" s="669"/>
      <c r="IRX702" s="669"/>
      <c r="IRY702" s="671"/>
      <c r="IRZ702" s="669"/>
      <c r="ISA702" s="669"/>
      <c r="ISB702" s="669"/>
      <c r="ISC702" s="669"/>
      <c r="ISD702" s="669"/>
      <c r="ISE702" s="669"/>
      <c r="ISF702" s="669"/>
      <c r="ISG702" s="671"/>
      <c r="ISH702" s="669"/>
      <c r="ISI702" s="669"/>
      <c r="ISJ702" s="669"/>
      <c r="ISK702" s="669"/>
      <c r="ISL702" s="669"/>
      <c r="ISM702" s="669"/>
      <c r="ISN702" s="669"/>
      <c r="ISO702" s="671"/>
      <c r="ISP702" s="669"/>
      <c r="ISQ702" s="669"/>
      <c r="ISR702" s="669"/>
      <c r="ISS702" s="669"/>
      <c r="IST702" s="669"/>
      <c r="ISU702" s="669"/>
      <c r="ISV702" s="669"/>
      <c r="ISW702" s="671"/>
      <c r="ISX702" s="669"/>
      <c r="ISY702" s="669"/>
      <c r="ISZ702" s="669"/>
      <c r="ITA702" s="669"/>
      <c r="ITB702" s="669"/>
      <c r="ITC702" s="669"/>
      <c r="ITD702" s="669"/>
      <c r="ITE702" s="671"/>
      <c r="ITF702" s="669"/>
      <c r="ITG702" s="669"/>
      <c r="ITH702" s="669"/>
      <c r="ITI702" s="669"/>
      <c r="ITJ702" s="669"/>
      <c r="ITK702" s="669"/>
      <c r="ITL702" s="669"/>
      <c r="ITM702" s="671"/>
      <c r="ITN702" s="669"/>
      <c r="ITO702" s="669"/>
      <c r="ITP702" s="669"/>
      <c r="ITQ702" s="669"/>
      <c r="ITR702" s="669"/>
      <c r="ITS702" s="669"/>
      <c r="ITT702" s="669"/>
      <c r="ITU702" s="671"/>
      <c r="ITV702" s="669"/>
      <c r="ITW702" s="669"/>
      <c r="ITX702" s="669"/>
      <c r="ITY702" s="669"/>
      <c r="ITZ702" s="669"/>
      <c r="IUA702" s="669"/>
      <c r="IUB702" s="669"/>
      <c r="IUC702" s="671"/>
      <c r="IUD702" s="669"/>
      <c r="IUE702" s="669"/>
      <c r="IUF702" s="669"/>
      <c r="IUG702" s="669"/>
      <c r="IUH702" s="669"/>
      <c r="IUI702" s="669"/>
      <c r="IUJ702" s="669"/>
      <c r="IUK702" s="671"/>
      <c r="IUL702" s="669"/>
      <c r="IUM702" s="669"/>
      <c r="IUN702" s="669"/>
      <c r="IUO702" s="669"/>
      <c r="IUP702" s="669"/>
      <c r="IUQ702" s="669"/>
      <c r="IUR702" s="669"/>
      <c r="IUS702" s="671"/>
      <c r="IUT702" s="669"/>
      <c r="IUU702" s="669"/>
      <c r="IUV702" s="669"/>
      <c r="IUW702" s="669"/>
      <c r="IUX702" s="669"/>
      <c r="IUY702" s="669"/>
      <c r="IUZ702" s="669"/>
      <c r="IVA702" s="671"/>
      <c r="IVB702" s="669"/>
      <c r="IVC702" s="669"/>
      <c r="IVD702" s="669"/>
      <c r="IVE702" s="669"/>
      <c r="IVF702" s="669"/>
      <c r="IVG702" s="669"/>
      <c r="IVH702" s="669"/>
      <c r="IVI702" s="671"/>
      <c r="IVJ702" s="669"/>
      <c r="IVK702" s="669"/>
      <c r="IVL702" s="669"/>
      <c r="IVM702" s="669"/>
      <c r="IVN702" s="669"/>
      <c r="IVO702" s="669"/>
      <c r="IVP702" s="669"/>
      <c r="IVQ702" s="671"/>
      <c r="IVR702" s="669"/>
      <c r="IVS702" s="669"/>
      <c r="IVT702" s="669"/>
      <c r="IVU702" s="669"/>
      <c r="IVV702" s="669"/>
      <c r="IVW702" s="669"/>
      <c r="IVX702" s="669"/>
      <c r="IVY702" s="671"/>
      <c r="IVZ702" s="669"/>
      <c r="IWA702" s="669"/>
      <c r="IWB702" s="669"/>
      <c r="IWC702" s="669"/>
      <c r="IWD702" s="669"/>
      <c r="IWE702" s="669"/>
      <c r="IWF702" s="669"/>
      <c r="IWG702" s="671"/>
      <c r="IWH702" s="669"/>
      <c r="IWI702" s="669"/>
      <c r="IWJ702" s="669"/>
      <c r="IWK702" s="669"/>
      <c r="IWL702" s="669"/>
      <c r="IWM702" s="669"/>
      <c r="IWN702" s="669"/>
      <c r="IWO702" s="671"/>
      <c r="IWP702" s="669"/>
      <c r="IWQ702" s="669"/>
      <c r="IWR702" s="669"/>
      <c r="IWS702" s="669"/>
      <c r="IWT702" s="669"/>
      <c r="IWU702" s="669"/>
      <c r="IWV702" s="669"/>
      <c r="IWW702" s="671"/>
      <c r="IWX702" s="669"/>
      <c r="IWY702" s="669"/>
      <c r="IWZ702" s="669"/>
      <c r="IXA702" s="669"/>
      <c r="IXB702" s="669"/>
      <c r="IXC702" s="669"/>
      <c r="IXD702" s="669"/>
      <c r="IXE702" s="671"/>
      <c r="IXF702" s="669"/>
      <c r="IXG702" s="669"/>
      <c r="IXH702" s="669"/>
      <c r="IXI702" s="669"/>
      <c r="IXJ702" s="669"/>
      <c r="IXK702" s="669"/>
      <c r="IXL702" s="669"/>
      <c r="IXM702" s="671"/>
      <c r="IXN702" s="669"/>
      <c r="IXO702" s="669"/>
      <c r="IXP702" s="669"/>
      <c r="IXQ702" s="669"/>
      <c r="IXR702" s="669"/>
      <c r="IXS702" s="669"/>
      <c r="IXT702" s="669"/>
      <c r="IXU702" s="671"/>
      <c r="IXV702" s="669"/>
      <c r="IXW702" s="669"/>
      <c r="IXX702" s="669"/>
      <c r="IXY702" s="669"/>
      <c r="IXZ702" s="669"/>
      <c r="IYA702" s="669"/>
      <c r="IYB702" s="669"/>
      <c r="IYC702" s="671"/>
      <c r="IYD702" s="669"/>
      <c r="IYE702" s="669"/>
      <c r="IYF702" s="669"/>
      <c r="IYG702" s="669"/>
      <c r="IYH702" s="669"/>
      <c r="IYI702" s="669"/>
      <c r="IYJ702" s="669"/>
      <c r="IYK702" s="671"/>
      <c r="IYL702" s="669"/>
      <c r="IYM702" s="669"/>
      <c r="IYN702" s="669"/>
      <c r="IYO702" s="669"/>
      <c r="IYP702" s="669"/>
      <c r="IYQ702" s="669"/>
      <c r="IYR702" s="669"/>
      <c r="IYS702" s="671"/>
      <c r="IYT702" s="669"/>
      <c r="IYU702" s="669"/>
      <c r="IYV702" s="669"/>
      <c r="IYW702" s="669"/>
      <c r="IYX702" s="669"/>
      <c r="IYY702" s="669"/>
      <c r="IYZ702" s="669"/>
      <c r="IZA702" s="671"/>
      <c r="IZB702" s="669"/>
      <c r="IZC702" s="669"/>
      <c r="IZD702" s="669"/>
      <c r="IZE702" s="669"/>
      <c r="IZF702" s="669"/>
      <c r="IZG702" s="669"/>
      <c r="IZH702" s="669"/>
      <c r="IZI702" s="671"/>
      <c r="IZJ702" s="669"/>
      <c r="IZK702" s="669"/>
      <c r="IZL702" s="669"/>
      <c r="IZM702" s="669"/>
      <c r="IZN702" s="669"/>
      <c r="IZO702" s="669"/>
      <c r="IZP702" s="669"/>
      <c r="IZQ702" s="671"/>
      <c r="IZR702" s="669"/>
      <c r="IZS702" s="669"/>
      <c r="IZT702" s="669"/>
      <c r="IZU702" s="669"/>
      <c r="IZV702" s="669"/>
      <c r="IZW702" s="669"/>
      <c r="IZX702" s="669"/>
      <c r="IZY702" s="671"/>
      <c r="IZZ702" s="669"/>
      <c r="JAA702" s="669"/>
      <c r="JAB702" s="669"/>
      <c r="JAC702" s="669"/>
      <c r="JAD702" s="669"/>
      <c r="JAE702" s="669"/>
      <c r="JAF702" s="669"/>
      <c r="JAG702" s="671"/>
      <c r="JAH702" s="669"/>
      <c r="JAI702" s="669"/>
      <c r="JAJ702" s="669"/>
      <c r="JAK702" s="669"/>
      <c r="JAL702" s="669"/>
      <c r="JAM702" s="669"/>
      <c r="JAN702" s="669"/>
      <c r="JAO702" s="671"/>
      <c r="JAP702" s="669"/>
      <c r="JAQ702" s="669"/>
      <c r="JAR702" s="669"/>
      <c r="JAS702" s="669"/>
      <c r="JAT702" s="669"/>
      <c r="JAU702" s="669"/>
      <c r="JAV702" s="669"/>
      <c r="JAW702" s="671"/>
      <c r="JAX702" s="669"/>
      <c r="JAY702" s="669"/>
      <c r="JAZ702" s="669"/>
      <c r="JBA702" s="669"/>
      <c r="JBB702" s="669"/>
      <c r="JBC702" s="669"/>
      <c r="JBD702" s="669"/>
      <c r="JBE702" s="671"/>
      <c r="JBF702" s="669"/>
      <c r="JBG702" s="669"/>
      <c r="JBH702" s="669"/>
      <c r="JBI702" s="669"/>
      <c r="JBJ702" s="669"/>
      <c r="JBK702" s="669"/>
      <c r="JBL702" s="669"/>
      <c r="JBM702" s="671"/>
      <c r="JBN702" s="669"/>
      <c r="JBO702" s="669"/>
      <c r="JBP702" s="669"/>
      <c r="JBQ702" s="669"/>
      <c r="JBR702" s="669"/>
      <c r="JBS702" s="669"/>
      <c r="JBT702" s="669"/>
      <c r="JBU702" s="671"/>
      <c r="JBV702" s="669"/>
      <c r="JBW702" s="669"/>
      <c r="JBX702" s="669"/>
      <c r="JBY702" s="669"/>
      <c r="JBZ702" s="669"/>
      <c r="JCA702" s="669"/>
      <c r="JCB702" s="669"/>
      <c r="JCC702" s="671"/>
      <c r="JCD702" s="669"/>
      <c r="JCE702" s="669"/>
      <c r="JCF702" s="669"/>
      <c r="JCG702" s="669"/>
      <c r="JCH702" s="669"/>
      <c r="JCI702" s="669"/>
      <c r="JCJ702" s="669"/>
      <c r="JCK702" s="671"/>
      <c r="JCL702" s="669"/>
      <c r="JCM702" s="669"/>
      <c r="JCN702" s="669"/>
      <c r="JCO702" s="669"/>
      <c r="JCP702" s="669"/>
      <c r="JCQ702" s="669"/>
      <c r="JCR702" s="669"/>
      <c r="JCS702" s="671"/>
      <c r="JCT702" s="669"/>
      <c r="JCU702" s="669"/>
      <c r="JCV702" s="669"/>
      <c r="JCW702" s="669"/>
      <c r="JCX702" s="669"/>
      <c r="JCY702" s="669"/>
      <c r="JCZ702" s="669"/>
      <c r="JDA702" s="671"/>
      <c r="JDB702" s="669"/>
      <c r="JDC702" s="669"/>
      <c r="JDD702" s="669"/>
      <c r="JDE702" s="669"/>
      <c r="JDF702" s="669"/>
      <c r="JDG702" s="669"/>
      <c r="JDH702" s="669"/>
      <c r="JDI702" s="671"/>
      <c r="JDJ702" s="669"/>
      <c r="JDK702" s="669"/>
      <c r="JDL702" s="669"/>
      <c r="JDM702" s="669"/>
      <c r="JDN702" s="669"/>
      <c r="JDO702" s="669"/>
      <c r="JDP702" s="669"/>
      <c r="JDQ702" s="671"/>
      <c r="JDR702" s="669"/>
      <c r="JDS702" s="669"/>
      <c r="JDT702" s="669"/>
      <c r="JDU702" s="669"/>
      <c r="JDV702" s="669"/>
      <c r="JDW702" s="669"/>
      <c r="JDX702" s="669"/>
      <c r="JDY702" s="671"/>
      <c r="JDZ702" s="669"/>
      <c r="JEA702" s="669"/>
      <c r="JEB702" s="669"/>
      <c r="JEC702" s="669"/>
      <c r="JED702" s="669"/>
      <c r="JEE702" s="669"/>
      <c r="JEF702" s="669"/>
      <c r="JEG702" s="671"/>
      <c r="JEH702" s="669"/>
      <c r="JEI702" s="669"/>
      <c r="JEJ702" s="669"/>
      <c r="JEK702" s="669"/>
      <c r="JEL702" s="669"/>
      <c r="JEM702" s="669"/>
      <c r="JEN702" s="669"/>
      <c r="JEO702" s="671"/>
      <c r="JEP702" s="669"/>
      <c r="JEQ702" s="669"/>
      <c r="JER702" s="669"/>
      <c r="JES702" s="669"/>
      <c r="JET702" s="669"/>
      <c r="JEU702" s="669"/>
      <c r="JEV702" s="669"/>
      <c r="JEW702" s="671"/>
      <c r="JEX702" s="669"/>
      <c r="JEY702" s="669"/>
      <c r="JEZ702" s="669"/>
      <c r="JFA702" s="669"/>
      <c r="JFB702" s="669"/>
      <c r="JFC702" s="669"/>
      <c r="JFD702" s="669"/>
      <c r="JFE702" s="671"/>
      <c r="JFF702" s="669"/>
      <c r="JFG702" s="669"/>
      <c r="JFH702" s="669"/>
      <c r="JFI702" s="669"/>
      <c r="JFJ702" s="669"/>
      <c r="JFK702" s="669"/>
      <c r="JFL702" s="669"/>
      <c r="JFM702" s="671"/>
      <c r="JFN702" s="669"/>
      <c r="JFO702" s="669"/>
      <c r="JFP702" s="669"/>
      <c r="JFQ702" s="669"/>
      <c r="JFR702" s="669"/>
      <c r="JFS702" s="669"/>
      <c r="JFT702" s="669"/>
      <c r="JFU702" s="671"/>
      <c r="JFV702" s="669"/>
      <c r="JFW702" s="669"/>
      <c r="JFX702" s="669"/>
      <c r="JFY702" s="669"/>
      <c r="JFZ702" s="669"/>
      <c r="JGA702" s="669"/>
      <c r="JGB702" s="669"/>
      <c r="JGC702" s="671"/>
      <c r="JGD702" s="669"/>
      <c r="JGE702" s="669"/>
      <c r="JGF702" s="669"/>
      <c r="JGG702" s="669"/>
      <c r="JGH702" s="669"/>
      <c r="JGI702" s="669"/>
      <c r="JGJ702" s="669"/>
      <c r="JGK702" s="671"/>
      <c r="JGL702" s="669"/>
      <c r="JGM702" s="669"/>
      <c r="JGN702" s="669"/>
      <c r="JGO702" s="669"/>
      <c r="JGP702" s="669"/>
      <c r="JGQ702" s="669"/>
      <c r="JGR702" s="669"/>
      <c r="JGS702" s="671"/>
      <c r="JGT702" s="669"/>
      <c r="JGU702" s="669"/>
      <c r="JGV702" s="669"/>
      <c r="JGW702" s="669"/>
      <c r="JGX702" s="669"/>
      <c r="JGY702" s="669"/>
      <c r="JGZ702" s="669"/>
      <c r="JHA702" s="671"/>
      <c r="JHB702" s="669"/>
      <c r="JHC702" s="669"/>
      <c r="JHD702" s="669"/>
      <c r="JHE702" s="669"/>
      <c r="JHF702" s="669"/>
      <c r="JHG702" s="669"/>
      <c r="JHH702" s="669"/>
      <c r="JHI702" s="671"/>
      <c r="JHJ702" s="669"/>
      <c r="JHK702" s="669"/>
      <c r="JHL702" s="669"/>
      <c r="JHM702" s="669"/>
      <c r="JHN702" s="669"/>
      <c r="JHO702" s="669"/>
      <c r="JHP702" s="669"/>
      <c r="JHQ702" s="671"/>
      <c r="JHR702" s="669"/>
      <c r="JHS702" s="669"/>
      <c r="JHT702" s="669"/>
      <c r="JHU702" s="669"/>
      <c r="JHV702" s="669"/>
      <c r="JHW702" s="669"/>
      <c r="JHX702" s="669"/>
      <c r="JHY702" s="671"/>
      <c r="JHZ702" s="669"/>
      <c r="JIA702" s="669"/>
      <c r="JIB702" s="669"/>
      <c r="JIC702" s="669"/>
      <c r="JID702" s="669"/>
      <c r="JIE702" s="669"/>
      <c r="JIF702" s="669"/>
      <c r="JIG702" s="671"/>
      <c r="JIH702" s="669"/>
      <c r="JII702" s="669"/>
      <c r="JIJ702" s="669"/>
      <c r="JIK702" s="669"/>
      <c r="JIL702" s="669"/>
      <c r="JIM702" s="669"/>
      <c r="JIN702" s="669"/>
      <c r="JIO702" s="671"/>
      <c r="JIP702" s="669"/>
      <c r="JIQ702" s="669"/>
      <c r="JIR702" s="669"/>
      <c r="JIS702" s="669"/>
      <c r="JIT702" s="669"/>
      <c r="JIU702" s="669"/>
      <c r="JIV702" s="669"/>
      <c r="JIW702" s="671"/>
      <c r="JIX702" s="669"/>
      <c r="JIY702" s="669"/>
      <c r="JIZ702" s="669"/>
      <c r="JJA702" s="669"/>
      <c r="JJB702" s="669"/>
      <c r="JJC702" s="669"/>
      <c r="JJD702" s="669"/>
      <c r="JJE702" s="671"/>
      <c r="JJF702" s="669"/>
      <c r="JJG702" s="669"/>
      <c r="JJH702" s="669"/>
      <c r="JJI702" s="669"/>
      <c r="JJJ702" s="669"/>
      <c r="JJK702" s="669"/>
      <c r="JJL702" s="669"/>
      <c r="JJM702" s="671"/>
      <c r="JJN702" s="669"/>
      <c r="JJO702" s="669"/>
      <c r="JJP702" s="669"/>
      <c r="JJQ702" s="669"/>
      <c r="JJR702" s="669"/>
      <c r="JJS702" s="669"/>
      <c r="JJT702" s="669"/>
      <c r="JJU702" s="671"/>
      <c r="JJV702" s="669"/>
      <c r="JJW702" s="669"/>
      <c r="JJX702" s="669"/>
      <c r="JJY702" s="669"/>
      <c r="JJZ702" s="669"/>
      <c r="JKA702" s="669"/>
      <c r="JKB702" s="669"/>
      <c r="JKC702" s="671"/>
      <c r="JKD702" s="669"/>
      <c r="JKE702" s="669"/>
      <c r="JKF702" s="669"/>
      <c r="JKG702" s="669"/>
      <c r="JKH702" s="669"/>
      <c r="JKI702" s="669"/>
      <c r="JKJ702" s="669"/>
      <c r="JKK702" s="671"/>
      <c r="JKL702" s="669"/>
      <c r="JKM702" s="669"/>
      <c r="JKN702" s="669"/>
      <c r="JKO702" s="669"/>
      <c r="JKP702" s="669"/>
      <c r="JKQ702" s="669"/>
      <c r="JKR702" s="669"/>
      <c r="JKS702" s="671"/>
      <c r="JKT702" s="669"/>
      <c r="JKU702" s="669"/>
      <c r="JKV702" s="669"/>
      <c r="JKW702" s="669"/>
      <c r="JKX702" s="669"/>
      <c r="JKY702" s="669"/>
      <c r="JKZ702" s="669"/>
      <c r="JLA702" s="671"/>
      <c r="JLB702" s="669"/>
      <c r="JLC702" s="669"/>
      <c r="JLD702" s="669"/>
      <c r="JLE702" s="669"/>
      <c r="JLF702" s="669"/>
      <c r="JLG702" s="669"/>
      <c r="JLH702" s="669"/>
      <c r="JLI702" s="671"/>
      <c r="JLJ702" s="669"/>
      <c r="JLK702" s="669"/>
      <c r="JLL702" s="669"/>
      <c r="JLM702" s="669"/>
      <c r="JLN702" s="669"/>
      <c r="JLO702" s="669"/>
      <c r="JLP702" s="669"/>
      <c r="JLQ702" s="671"/>
      <c r="JLR702" s="669"/>
      <c r="JLS702" s="669"/>
      <c r="JLT702" s="669"/>
      <c r="JLU702" s="669"/>
      <c r="JLV702" s="669"/>
      <c r="JLW702" s="669"/>
      <c r="JLX702" s="669"/>
      <c r="JLY702" s="671"/>
      <c r="JLZ702" s="669"/>
      <c r="JMA702" s="669"/>
      <c r="JMB702" s="669"/>
      <c r="JMC702" s="669"/>
      <c r="JMD702" s="669"/>
      <c r="JME702" s="669"/>
      <c r="JMF702" s="669"/>
      <c r="JMG702" s="671"/>
      <c r="JMH702" s="669"/>
      <c r="JMI702" s="669"/>
      <c r="JMJ702" s="669"/>
      <c r="JMK702" s="669"/>
      <c r="JML702" s="669"/>
      <c r="JMM702" s="669"/>
      <c r="JMN702" s="669"/>
      <c r="JMO702" s="671"/>
      <c r="JMP702" s="669"/>
      <c r="JMQ702" s="669"/>
      <c r="JMR702" s="669"/>
      <c r="JMS702" s="669"/>
      <c r="JMT702" s="669"/>
      <c r="JMU702" s="669"/>
      <c r="JMV702" s="669"/>
      <c r="JMW702" s="671"/>
      <c r="JMX702" s="669"/>
      <c r="JMY702" s="669"/>
      <c r="JMZ702" s="669"/>
      <c r="JNA702" s="669"/>
      <c r="JNB702" s="669"/>
      <c r="JNC702" s="669"/>
      <c r="JND702" s="669"/>
      <c r="JNE702" s="671"/>
      <c r="JNF702" s="669"/>
      <c r="JNG702" s="669"/>
      <c r="JNH702" s="669"/>
      <c r="JNI702" s="669"/>
      <c r="JNJ702" s="669"/>
      <c r="JNK702" s="669"/>
      <c r="JNL702" s="669"/>
      <c r="JNM702" s="671"/>
      <c r="JNN702" s="669"/>
      <c r="JNO702" s="669"/>
      <c r="JNP702" s="669"/>
      <c r="JNQ702" s="669"/>
      <c r="JNR702" s="669"/>
      <c r="JNS702" s="669"/>
      <c r="JNT702" s="669"/>
      <c r="JNU702" s="671"/>
      <c r="JNV702" s="669"/>
      <c r="JNW702" s="669"/>
      <c r="JNX702" s="669"/>
      <c r="JNY702" s="669"/>
      <c r="JNZ702" s="669"/>
      <c r="JOA702" s="669"/>
      <c r="JOB702" s="669"/>
      <c r="JOC702" s="671"/>
      <c r="JOD702" s="669"/>
      <c r="JOE702" s="669"/>
      <c r="JOF702" s="669"/>
      <c r="JOG702" s="669"/>
      <c r="JOH702" s="669"/>
      <c r="JOI702" s="669"/>
      <c r="JOJ702" s="669"/>
      <c r="JOK702" s="671"/>
      <c r="JOL702" s="669"/>
      <c r="JOM702" s="669"/>
      <c r="JON702" s="669"/>
      <c r="JOO702" s="669"/>
      <c r="JOP702" s="669"/>
      <c r="JOQ702" s="669"/>
      <c r="JOR702" s="669"/>
      <c r="JOS702" s="671"/>
      <c r="JOT702" s="669"/>
      <c r="JOU702" s="669"/>
      <c r="JOV702" s="669"/>
      <c r="JOW702" s="669"/>
      <c r="JOX702" s="669"/>
      <c r="JOY702" s="669"/>
      <c r="JOZ702" s="669"/>
      <c r="JPA702" s="671"/>
      <c r="JPB702" s="669"/>
      <c r="JPC702" s="669"/>
      <c r="JPD702" s="669"/>
      <c r="JPE702" s="669"/>
      <c r="JPF702" s="669"/>
      <c r="JPG702" s="669"/>
      <c r="JPH702" s="669"/>
      <c r="JPI702" s="671"/>
      <c r="JPJ702" s="669"/>
      <c r="JPK702" s="669"/>
      <c r="JPL702" s="669"/>
      <c r="JPM702" s="669"/>
      <c r="JPN702" s="669"/>
      <c r="JPO702" s="669"/>
      <c r="JPP702" s="669"/>
      <c r="JPQ702" s="671"/>
      <c r="JPR702" s="669"/>
      <c r="JPS702" s="669"/>
      <c r="JPT702" s="669"/>
      <c r="JPU702" s="669"/>
      <c r="JPV702" s="669"/>
      <c r="JPW702" s="669"/>
      <c r="JPX702" s="669"/>
      <c r="JPY702" s="671"/>
      <c r="JPZ702" s="669"/>
      <c r="JQA702" s="669"/>
      <c r="JQB702" s="669"/>
      <c r="JQC702" s="669"/>
      <c r="JQD702" s="669"/>
      <c r="JQE702" s="669"/>
      <c r="JQF702" s="669"/>
      <c r="JQG702" s="671"/>
      <c r="JQH702" s="669"/>
      <c r="JQI702" s="669"/>
      <c r="JQJ702" s="669"/>
      <c r="JQK702" s="669"/>
      <c r="JQL702" s="669"/>
      <c r="JQM702" s="669"/>
      <c r="JQN702" s="669"/>
      <c r="JQO702" s="671"/>
      <c r="JQP702" s="669"/>
      <c r="JQQ702" s="669"/>
      <c r="JQR702" s="669"/>
      <c r="JQS702" s="669"/>
      <c r="JQT702" s="669"/>
      <c r="JQU702" s="669"/>
      <c r="JQV702" s="669"/>
      <c r="JQW702" s="671"/>
      <c r="JQX702" s="669"/>
      <c r="JQY702" s="669"/>
      <c r="JQZ702" s="669"/>
      <c r="JRA702" s="669"/>
      <c r="JRB702" s="669"/>
      <c r="JRC702" s="669"/>
      <c r="JRD702" s="669"/>
      <c r="JRE702" s="671"/>
      <c r="JRF702" s="669"/>
      <c r="JRG702" s="669"/>
      <c r="JRH702" s="669"/>
      <c r="JRI702" s="669"/>
      <c r="JRJ702" s="669"/>
      <c r="JRK702" s="669"/>
      <c r="JRL702" s="669"/>
      <c r="JRM702" s="671"/>
      <c r="JRN702" s="669"/>
      <c r="JRO702" s="669"/>
      <c r="JRP702" s="669"/>
      <c r="JRQ702" s="669"/>
      <c r="JRR702" s="669"/>
      <c r="JRS702" s="669"/>
      <c r="JRT702" s="669"/>
      <c r="JRU702" s="671"/>
      <c r="JRV702" s="669"/>
      <c r="JRW702" s="669"/>
      <c r="JRX702" s="669"/>
      <c r="JRY702" s="669"/>
      <c r="JRZ702" s="669"/>
      <c r="JSA702" s="669"/>
      <c r="JSB702" s="669"/>
      <c r="JSC702" s="671"/>
      <c r="JSD702" s="669"/>
      <c r="JSE702" s="669"/>
      <c r="JSF702" s="669"/>
      <c r="JSG702" s="669"/>
      <c r="JSH702" s="669"/>
      <c r="JSI702" s="669"/>
      <c r="JSJ702" s="669"/>
      <c r="JSK702" s="671"/>
      <c r="JSL702" s="669"/>
      <c r="JSM702" s="669"/>
      <c r="JSN702" s="669"/>
      <c r="JSO702" s="669"/>
      <c r="JSP702" s="669"/>
      <c r="JSQ702" s="669"/>
      <c r="JSR702" s="669"/>
      <c r="JSS702" s="671"/>
      <c r="JST702" s="669"/>
      <c r="JSU702" s="669"/>
      <c r="JSV702" s="669"/>
      <c r="JSW702" s="669"/>
      <c r="JSX702" s="669"/>
      <c r="JSY702" s="669"/>
      <c r="JSZ702" s="669"/>
      <c r="JTA702" s="671"/>
      <c r="JTB702" s="669"/>
      <c r="JTC702" s="669"/>
      <c r="JTD702" s="669"/>
      <c r="JTE702" s="669"/>
      <c r="JTF702" s="669"/>
      <c r="JTG702" s="669"/>
      <c r="JTH702" s="669"/>
      <c r="JTI702" s="671"/>
      <c r="JTJ702" s="669"/>
      <c r="JTK702" s="669"/>
      <c r="JTL702" s="669"/>
      <c r="JTM702" s="669"/>
      <c r="JTN702" s="669"/>
      <c r="JTO702" s="669"/>
      <c r="JTP702" s="669"/>
      <c r="JTQ702" s="671"/>
      <c r="JTR702" s="669"/>
      <c r="JTS702" s="669"/>
      <c r="JTT702" s="669"/>
      <c r="JTU702" s="669"/>
      <c r="JTV702" s="669"/>
      <c r="JTW702" s="669"/>
      <c r="JTX702" s="669"/>
      <c r="JTY702" s="671"/>
      <c r="JTZ702" s="669"/>
      <c r="JUA702" s="669"/>
      <c r="JUB702" s="669"/>
      <c r="JUC702" s="669"/>
      <c r="JUD702" s="669"/>
      <c r="JUE702" s="669"/>
      <c r="JUF702" s="669"/>
      <c r="JUG702" s="671"/>
      <c r="JUH702" s="669"/>
      <c r="JUI702" s="669"/>
      <c r="JUJ702" s="669"/>
      <c r="JUK702" s="669"/>
      <c r="JUL702" s="669"/>
      <c r="JUM702" s="669"/>
      <c r="JUN702" s="669"/>
      <c r="JUO702" s="671"/>
      <c r="JUP702" s="669"/>
      <c r="JUQ702" s="669"/>
      <c r="JUR702" s="669"/>
      <c r="JUS702" s="669"/>
      <c r="JUT702" s="669"/>
      <c r="JUU702" s="669"/>
      <c r="JUV702" s="669"/>
      <c r="JUW702" s="671"/>
      <c r="JUX702" s="669"/>
      <c r="JUY702" s="669"/>
      <c r="JUZ702" s="669"/>
      <c r="JVA702" s="669"/>
      <c r="JVB702" s="669"/>
      <c r="JVC702" s="669"/>
      <c r="JVD702" s="669"/>
      <c r="JVE702" s="671"/>
      <c r="JVF702" s="669"/>
      <c r="JVG702" s="669"/>
      <c r="JVH702" s="669"/>
      <c r="JVI702" s="669"/>
      <c r="JVJ702" s="669"/>
      <c r="JVK702" s="669"/>
      <c r="JVL702" s="669"/>
      <c r="JVM702" s="671"/>
      <c r="JVN702" s="669"/>
      <c r="JVO702" s="669"/>
      <c r="JVP702" s="669"/>
      <c r="JVQ702" s="669"/>
      <c r="JVR702" s="669"/>
      <c r="JVS702" s="669"/>
      <c r="JVT702" s="669"/>
      <c r="JVU702" s="671"/>
      <c r="JVV702" s="669"/>
      <c r="JVW702" s="669"/>
      <c r="JVX702" s="669"/>
      <c r="JVY702" s="669"/>
      <c r="JVZ702" s="669"/>
      <c r="JWA702" s="669"/>
      <c r="JWB702" s="669"/>
      <c r="JWC702" s="671"/>
      <c r="JWD702" s="669"/>
      <c r="JWE702" s="669"/>
      <c r="JWF702" s="669"/>
      <c r="JWG702" s="669"/>
      <c r="JWH702" s="669"/>
      <c r="JWI702" s="669"/>
      <c r="JWJ702" s="669"/>
      <c r="JWK702" s="671"/>
      <c r="JWL702" s="669"/>
      <c r="JWM702" s="669"/>
      <c r="JWN702" s="669"/>
      <c r="JWO702" s="669"/>
      <c r="JWP702" s="669"/>
      <c r="JWQ702" s="669"/>
      <c r="JWR702" s="669"/>
      <c r="JWS702" s="671"/>
      <c r="JWT702" s="669"/>
      <c r="JWU702" s="669"/>
      <c r="JWV702" s="669"/>
      <c r="JWW702" s="669"/>
      <c r="JWX702" s="669"/>
      <c r="JWY702" s="669"/>
      <c r="JWZ702" s="669"/>
      <c r="JXA702" s="671"/>
      <c r="JXB702" s="669"/>
      <c r="JXC702" s="669"/>
      <c r="JXD702" s="669"/>
      <c r="JXE702" s="669"/>
      <c r="JXF702" s="669"/>
      <c r="JXG702" s="669"/>
      <c r="JXH702" s="669"/>
      <c r="JXI702" s="671"/>
      <c r="JXJ702" s="669"/>
      <c r="JXK702" s="669"/>
      <c r="JXL702" s="669"/>
      <c r="JXM702" s="669"/>
      <c r="JXN702" s="669"/>
      <c r="JXO702" s="669"/>
      <c r="JXP702" s="669"/>
      <c r="JXQ702" s="671"/>
      <c r="JXR702" s="669"/>
      <c r="JXS702" s="669"/>
      <c r="JXT702" s="669"/>
      <c r="JXU702" s="669"/>
      <c r="JXV702" s="669"/>
      <c r="JXW702" s="669"/>
      <c r="JXX702" s="669"/>
      <c r="JXY702" s="671"/>
      <c r="JXZ702" s="669"/>
      <c r="JYA702" s="669"/>
      <c r="JYB702" s="669"/>
      <c r="JYC702" s="669"/>
      <c r="JYD702" s="669"/>
      <c r="JYE702" s="669"/>
      <c r="JYF702" s="669"/>
      <c r="JYG702" s="671"/>
      <c r="JYH702" s="669"/>
      <c r="JYI702" s="669"/>
      <c r="JYJ702" s="669"/>
      <c r="JYK702" s="669"/>
      <c r="JYL702" s="669"/>
      <c r="JYM702" s="669"/>
      <c r="JYN702" s="669"/>
      <c r="JYO702" s="671"/>
      <c r="JYP702" s="669"/>
      <c r="JYQ702" s="669"/>
      <c r="JYR702" s="669"/>
      <c r="JYS702" s="669"/>
      <c r="JYT702" s="669"/>
      <c r="JYU702" s="669"/>
      <c r="JYV702" s="669"/>
      <c r="JYW702" s="671"/>
      <c r="JYX702" s="669"/>
      <c r="JYY702" s="669"/>
      <c r="JYZ702" s="669"/>
      <c r="JZA702" s="669"/>
      <c r="JZB702" s="669"/>
      <c r="JZC702" s="669"/>
      <c r="JZD702" s="669"/>
      <c r="JZE702" s="671"/>
      <c r="JZF702" s="669"/>
      <c r="JZG702" s="669"/>
      <c r="JZH702" s="669"/>
      <c r="JZI702" s="669"/>
      <c r="JZJ702" s="669"/>
      <c r="JZK702" s="669"/>
      <c r="JZL702" s="669"/>
      <c r="JZM702" s="671"/>
      <c r="JZN702" s="669"/>
      <c r="JZO702" s="669"/>
      <c r="JZP702" s="669"/>
      <c r="JZQ702" s="669"/>
      <c r="JZR702" s="669"/>
      <c r="JZS702" s="669"/>
      <c r="JZT702" s="669"/>
      <c r="JZU702" s="671"/>
      <c r="JZV702" s="669"/>
      <c r="JZW702" s="669"/>
      <c r="JZX702" s="669"/>
      <c r="JZY702" s="669"/>
      <c r="JZZ702" s="669"/>
      <c r="KAA702" s="669"/>
      <c r="KAB702" s="669"/>
      <c r="KAC702" s="671"/>
      <c r="KAD702" s="669"/>
      <c r="KAE702" s="669"/>
      <c r="KAF702" s="669"/>
      <c r="KAG702" s="669"/>
      <c r="KAH702" s="669"/>
      <c r="KAI702" s="669"/>
      <c r="KAJ702" s="669"/>
      <c r="KAK702" s="671"/>
      <c r="KAL702" s="669"/>
      <c r="KAM702" s="669"/>
      <c r="KAN702" s="669"/>
      <c r="KAO702" s="669"/>
      <c r="KAP702" s="669"/>
      <c r="KAQ702" s="669"/>
      <c r="KAR702" s="669"/>
      <c r="KAS702" s="671"/>
      <c r="KAT702" s="669"/>
      <c r="KAU702" s="669"/>
      <c r="KAV702" s="669"/>
      <c r="KAW702" s="669"/>
      <c r="KAX702" s="669"/>
      <c r="KAY702" s="669"/>
      <c r="KAZ702" s="669"/>
      <c r="KBA702" s="671"/>
      <c r="KBB702" s="669"/>
      <c r="KBC702" s="669"/>
      <c r="KBD702" s="669"/>
      <c r="KBE702" s="669"/>
      <c r="KBF702" s="669"/>
      <c r="KBG702" s="669"/>
      <c r="KBH702" s="669"/>
      <c r="KBI702" s="671"/>
      <c r="KBJ702" s="669"/>
      <c r="KBK702" s="669"/>
      <c r="KBL702" s="669"/>
      <c r="KBM702" s="669"/>
      <c r="KBN702" s="669"/>
      <c r="KBO702" s="669"/>
      <c r="KBP702" s="669"/>
      <c r="KBQ702" s="671"/>
      <c r="KBR702" s="669"/>
      <c r="KBS702" s="669"/>
      <c r="KBT702" s="669"/>
      <c r="KBU702" s="669"/>
      <c r="KBV702" s="669"/>
      <c r="KBW702" s="669"/>
      <c r="KBX702" s="669"/>
      <c r="KBY702" s="671"/>
      <c r="KBZ702" s="669"/>
      <c r="KCA702" s="669"/>
      <c r="KCB702" s="669"/>
      <c r="KCC702" s="669"/>
      <c r="KCD702" s="669"/>
      <c r="KCE702" s="669"/>
      <c r="KCF702" s="669"/>
      <c r="KCG702" s="671"/>
      <c r="KCH702" s="669"/>
      <c r="KCI702" s="669"/>
      <c r="KCJ702" s="669"/>
      <c r="KCK702" s="669"/>
      <c r="KCL702" s="669"/>
      <c r="KCM702" s="669"/>
      <c r="KCN702" s="669"/>
      <c r="KCO702" s="671"/>
      <c r="KCP702" s="669"/>
      <c r="KCQ702" s="669"/>
      <c r="KCR702" s="669"/>
      <c r="KCS702" s="669"/>
      <c r="KCT702" s="669"/>
      <c r="KCU702" s="669"/>
      <c r="KCV702" s="669"/>
      <c r="KCW702" s="671"/>
      <c r="KCX702" s="669"/>
      <c r="KCY702" s="669"/>
      <c r="KCZ702" s="669"/>
      <c r="KDA702" s="669"/>
      <c r="KDB702" s="669"/>
      <c r="KDC702" s="669"/>
      <c r="KDD702" s="669"/>
      <c r="KDE702" s="671"/>
      <c r="KDF702" s="669"/>
      <c r="KDG702" s="669"/>
      <c r="KDH702" s="669"/>
      <c r="KDI702" s="669"/>
      <c r="KDJ702" s="669"/>
      <c r="KDK702" s="669"/>
      <c r="KDL702" s="669"/>
      <c r="KDM702" s="671"/>
      <c r="KDN702" s="669"/>
      <c r="KDO702" s="669"/>
      <c r="KDP702" s="669"/>
      <c r="KDQ702" s="669"/>
      <c r="KDR702" s="669"/>
      <c r="KDS702" s="669"/>
      <c r="KDT702" s="669"/>
      <c r="KDU702" s="671"/>
      <c r="KDV702" s="669"/>
      <c r="KDW702" s="669"/>
      <c r="KDX702" s="669"/>
      <c r="KDY702" s="669"/>
      <c r="KDZ702" s="669"/>
      <c r="KEA702" s="669"/>
      <c r="KEB702" s="669"/>
      <c r="KEC702" s="671"/>
      <c r="KED702" s="669"/>
      <c r="KEE702" s="669"/>
      <c r="KEF702" s="669"/>
      <c r="KEG702" s="669"/>
      <c r="KEH702" s="669"/>
      <c r="KEI702" s="669"/>
      <c r="KEJ702" s="669"/>
      <c r="KEK702" s="671"/>
      <c r="KEL702" s="669"/>
      <c r="KEM702" s="669"/>
      <c r="KEN702" s="669"/>
      <c r="KEO702" s="669"/>
      <c r="KEP702" s="669"/>
      <c r="KEQ702" s="669"/>
      <c r="KER702" s="669"/>
      <c r="KES702" s="671"/>
      <c r="KET702" s="669"/>
      <c r="KEU702" s="669"/>
      <c r="KEV702" s="669"/>
      <c r="KEW702" s="669"/>
      <c r="KEX702" s="669"/>
      <c r="KEY702" s="669"/>
      <c r="KEZ702" s="669"/>
      <c r="KFA702" s="671"/>
      <c r="KFB702" s="669"/>
      <c r="KFC702" s="669"/>
      <c r="KFD702" s="669"/>
      <c r="KFE702" s="669"/>
      <c r="KFF702" s="669"/>
      <c r="KFG702" s="669"/>
      <c r="KFH702" s="669"/>
      <c r="KFI702" s="671"/>
      <c r="KFJ702" s="669"/>
      <c r="KFK702" s="669"/>
      <c r="KFL702" s="669"/>
      <c r="KFM702" s="669"/>
      <c r="KFN702" s="669"/>
      <c r="KFO702" s="669"/>
      <c r="KFP702" s="669"/>
      <c r="KFQ702" s="671"/>
      <c r="KFR702" s="669"/>
      <c r="KFS702" s="669"/>
      <c r="KFT702" s="669"/>
      <c r="KFU702" s="669"/>
      <c r="KFV702" s="669"/>
      <c r="KFW702" s="669"/>
      <c r="KFX702" s="669"/>
      <c r="KFY702" s="671"/>
      <c r="KFZ702" s="669"/>
      <c r="KGA702" s="669"/>
      <c r="KGB702" s="669"/>
      <c r="KGC702" s="669"/>
      <c r="KGD702" s="669"/>
      <c r="KGE702" s="669"/>
      <c r="KGF702" s="669"/>
      <c r="KGG702" s="671"/>
      <c r="KGH702" s="669"/>
      <c r="KGI702" s="669"/>
      <c r="KGJ702" s="669"/>
      <c r="KGK702" s="669"/>
      <c r="KGL702" s="669"/>
      <c r="KGM702" s="669"/>
      <c r="KGN702" s="669"/>
      <c r="KGO702" s="671"/>
      <c r="KGP702" s="669"/>
      <c r="KGQ702" s="669"/>
      <c r="KGR702" s="669"/>
      <c r="KGS702" s="669"/>
      <c r="KGT702" s="669"/>
      <c r="KGU702" s="669"/>
      <c r="KGV702" s="669"/>
      <c r="KGW702" s="671"/>
      <c r="KGX702" s="669"/>
      <c r="KGY702" s="669"/>
      <c r="KGZ702" s="669"/>
      <c r="KHA702" s="669"/>
      <c r="KHB702" s="669"/>
      <c r="KHC702" s="669"/>
      <c r="KHD702" s="669"/>
      <c r="KHE702" s="671"/>
      <c r="KHF702" s="669"/>
      <c r="KHG702" s="669"/>
      <c r="KHH702" s="669"/>
      <c r="KHI702" s="669"/>
      <c r="KHJ702" s="669"/>
      <c r="KHK702" s="669"/>
      <c r="KHL702" s="669"/>
      <c r="KHM702" s="671"/>
      <c r="KHN702" s="669"/>
      <c r="KHO702" s="669"/>
      <c r="KHP702" s="669"/>
      <c r="KHQ702" s="669"/>
      <c r="KHR702" s="669"/>
      <c r="KHS702" s="669"/>
      <c r="KHT702" s="669"/>
      <c r="KHU702" s="671"/>
      <c r="KHV702" s="669"/>
      <c r="KHW702" s="669"/>
      <c r="KHX702" s="669"/>
      <c r="KHY702" s="669"/>
      <c r="KHZ702" s="669"/>
      <c r="KIA702" s="669"/>
      <c r="KIB702" s="669"/>
      <c r="KIC702" s="671"/>
      <c r="KID702" s="669"/>
      <c r="KIE702" s="669"/>
      <c r="KIF702" s="669"/>
      <c r="KIG702" s="669"/>
      <c r="KIH702" s="669"/>
      <c r="KII702" s="669"/>
      <c r="KIJ702" s="669"/>
      <c r="KIK702" s="671"/>
      <c r="KIL702" s="669"/>
      <c r="KIM702" s="669"/>
      <c r="KIN702" s="669"/>
      <c r="KIO702" s="669"/>
      <c r="KIP702" s="669"/>
      <c r="KIQ702" s="669"/>
      <c r="KIR702" s="669"/>
      <c r="KIS702" s="671"/>
      <c r="KIT702" s="669"/>
      <c r="KIU702" s="669"/>
      <c r="KIV702" s="669"/>
      <c r="KIW702" s="669"/>
      <c r="KIX702" s="669"/>
      <c r="KIY702" s="669"/>
      <c r="KIZ702" s="669"/>
      <c r="KJA702" s="671"/>
      <c r="KJB702" s="669"/>
      <c r="KJC702" s="669"/>
      <c r="KJD702" s="669"/>
      <c r="KJE702" s="669"/>
      <c r="KJF702" s="669"/>
      <c r="KJG702" s="669"/>
      <c r="KJH702" s="669"/>
      <c r="KJI702" s="671"/>
      <c r="KJJ702" s="669"/>
      <c r="KJK702" s="669"/>
      <c r="KJL702" s="669"/>
      <c r="KJM702" s="669"/>
      <c r="KJN702" s="669"/>
      <c r="KJO702" s="669"/>
      <c r="KJP702" s="669"/>
      <c r="KJQ702" s="671"/>
      <c r="KJR702" s="669"/>
      <c r="KJS702" s="669"/>
      <c r="KJT702" s="669"/>
      <c r="KJU702" s="669"/>
      <c r="KJV702" s="669"/>
      <c r="KJW702" s="669"/>
      <c r="KJX702" s="669"/>
      <c r="KJY702" s="671"/>
      <c r="KJZ702" s="669"/>
      <c r="KKA702" s="669"/>
      <c r="KKB702" s="669"/>
      <c r="KKC702" s="669"/>
      <c r="KKD702" s="669"/>
      <c r="KKE702" s="669"/>
      <c r="KKF702" s="669"/>
      <c r="KKG702" s="671"/>
      <c r="KKH702" s="669"/>
      <c r="KKI702" s="669"/>
      <c r="KKJ702" s="669"/>
      <c r="KKK702" s="669"/>
      <c r="KKL702" s="669"/>
      <c r="KKM702" s="669"/>
      <c r="KKN702" s="669"/>
      <c r="KKO702" s="671"/>
      <c r="KKP702" s="669"/>
      <c r="KKQ702" s="669"/>
      <c r="KKR702" s="669"/>
      <c r="KKS702" s="669"/>
      <c r="KKT702" s="669"/>
      <c r="KKU702" s="669"/>
      <c r="KKV702" s="669"/>
      <c r="KKW702" s="671"/>
      <c r="KKX702" s="669"/>
      <c r="KKY702" s="669"/>
      <c r="KKZ702" s="669"/>
      <c r="KLA702" s="669"/>
      <c r="KLB702" s="669"/>
      <c r="KLC702" s="669"/>
      <c r="KLD702" s="669"/>
      <c r="KLE702" s="671"/>
      <c r="KLF702" s="669"/>
      <c r="KLG702" s="669"/>
      <c r="KLH702" s="669"/>
      <c r="KLI702" s="669"/>
      <c r="KLJ702" s="669"/>
      <c r="KLK702" s="669"/>
      <c r="KLL702" s="669"/>
      <c r="KLM702" s="671"/>
      <c r="KLN702" s="669"/>
      <c r="KLO702" s="669"/>
      <c r="KLP702" s="669"/>
      <c r="KLQ702" s="669"/>
      <c r="KLR702" s="669"/>
      <c r="KLS702" s="669"/>
      <c r="KLT702" s="669"/>
      <c r="KLU702" s="671"/>
      <c r="KLV702" s="669"/>
      <c r="KLW702" s="669"/>
      <c r="KLX702" s="669"/>
      <c r="KLY702" s="669"/>
      <c r="KLZ702" s="669"/>
      <c r="KMA702" s="669"/>
      <c r="KMB702" s="669"/>
      <c r="KMC702" s="671"/>
      <c r="KMD702" s="669"/>
      <c r="KME702" s="669"/>
      <c r="KMF702" s="669"/>
      <c r="KMG702" s="669"/>
      <c r="KMH702" s="669"/>
      <c r="KMI702" s="669"/>
      <c r="KMJ702" s="669"/>
      <c r="KMK702" s="671"/>
      <c r="KML702" s="669"/>
      <c r="KMM702" s="669"/>
      <c r="KMN702" s="669"/>
      <c r="KMO702" s="669"/>
      <c r="KMP702" s="669"/>
      <c r="KMQ702" s="669"/>
      <c r="KMR702" s="669"/>
      <c r="KMS702" s="671"/>
      <c r="KMT702" s="669"/>
      <c r="KMU702" s="669"/>
      <c r="KMV702" s="669"/>
      <c r="KMW702" s="669"/>
      <c r="KMX702" s="669"/>
      <c r="KMY702" s="669"/>
      <c r="KMZ702" s="669"/>
      <c r="KNA702" s="671"/>
      <c r="KNB702" s="669"/>
      <c r="KNC702" s="669"/>
      <c r="KND702" s="669"/>
      <c r="KNE702" s="669"/>
      <c r="KNF702" s="669"/>
      <c r="KNG702" s="669"/>
      <c r="KNH702" s="669"/>
      <c r="KNI702" s="671"/>
      <c r="KNJ702" s="669"/>
      <c r="KNK702" s="669"/>
      <c r="KNL702" s="669"/>
      <c r="KNM702" s="669"/>
      <c r="KNN702" s="669"/>
      <c r="KNO702" s="669"/>
      <c r="KNP702" s="669"/>
      <c r="KNQ702" s="671"/>
      <c r="KNR702" s="669"/>
      <c r="KNS702" s="669"/>
      <c r="KNT702" s="669"/>
      <c r="KNU702" s="669"/>
      <c r="KNV702" s="669"/>
      <c r="KNW702" s="669"/>
      <c r="KNX702" s="669"/>
      <c r="KNY702" s="671"/>
      <c r="KNZ702" s="669"/>
      <c r="KOA702" s="669"/>
      <c r="KOB702" s="669"/>
      <c r="KOC702" s="669"/>
      <c r="KOD702" s="669"/>
      <c r="KOE702" s="669"/>
      <c r="KOF702" s="669"/>
      <c r="KOG702" s="671"/>
      <c r="KOH702" s="669"/>
      <c r="KOI702" s="669"/>
      <c r="KOJ702" s="669"/>
      <c r="KOK702" s="669"/>
      <c r="KOL702" s="669"/>
      <c r="KOM702" s="669"/>
      <c r="KON702" s="669"/>
      <c r="KOO702" s="671"/>
      <c r="KOP702" s="669"/>
      <c r="KOQ702" s="669"/>
      <c r="KOR702" s="669"/>
      <c r="KOS702" s="669"/>
      <c r="KOT702" s="669"/>
      <c r="KOU702" s="669"/>
      <c r="KOV702" s="669"/>
      <c r="KOW702" s="671"/>
      <c r="KOX702" s="669"/>
      <c r="KOY702" s="669"/>
      <c r="KOZ702" s="669"/>
      <c r="KPA702" s="669"/>
      <c r="KPB702" s="669"/>
      <c r="KPC702" s="669"/>
      <c r="KPD702" s="669"/>
      <c r="KPE702" s="671"/>
      <c r="KPF702" s="669"/>
      <c r="KPG702" s="669"/>
      <c r="KPH702" s="669"/>
      <c r="KPI702" s="669"/>
      <c r="KPJ702" s="669"/>
      <c r="KPK702" s="669"/>
      <c r="KPL702" s="669"/>
      <c r="KPM702" s="671"/>
      <c r="KPN702" s="669"/>
      <c r="KPO702" s="669"/>
      <c r="KPP702" s="669"/>
      <c r="KPQ702" s="669"/>
      <c r="KPR702" s="669"/>
      <c r="KPS702" s="669"/>
      <c r="KPT702" s="669"/>
      <c r="KPU702" s="671"/>
      <c r="KPV702" s="669"/>
      <c r="KPW702" s="669"/>
      <c r="KPX702" s="669"/>
      <c r="KPY702" s="669"/>
      <c r="KPZ702" s="669"/>
      <c r="KQA702" s="669"/>
      <c r="KQB702" s="669"/>
      <c r="KQC702" s="671"/>
      <c r="KQD702" s="669"/>
      <c r="KQE702" s="669"/>
      <c r="KQF702" s="669"/>
      <c r="KQG702" s="669"/>
      <c r="KQH702" s="669"/>
      <c r="KQI702" s="669"/>
      <c r="KQJ702" s="669"/>
      <c r="KQK702" s="671"/>
      <c r="KQL702" s="669"/>
      <c r="KQM702" s="669"/>
      <c r="KQN702" s="669"/>
      <c r="KQO702" s="669"/>
      <c r="KQP702" s="669"/>
      <c r="KQQ702" s="669"/>
      <c r="KQR702" s="669"/>
      <c r="KQS702" s="671"/>
      <c r="KQT702" s="669"/>
      <c r="KQU702" s="669"/>
      <c r="KQV702" s="669"/>
      <c r="KQW702" s="669"/>
      <c r="KQX702" s="669"/>
      <c r="KQY702" s="669"/>
      <c r="KQZ702" s="669"/>
      <c r="KRA702" s="671"/>
      <c r="KRB702" s="669"/>
      <c r="KRC702" s="669"/>
      <c r="KRD702" s="669"/>
      <c r="KRE702" s="669"/>
      <c r="KRF702" s="669"/>
      <c r="KRG702" s="669"/>
      <c r="KRH702" s="669"/>
      <c r="KRI702" s="671"/>
      <c r="KRJ702" s="669"/>
      <c r="KRK702" s="669"/>
      <c r="KRL702" s="669"/>
      <c r="KRM702" s="669"/>
      <c r="KRN702" s="669"/>
      <c r="KRO702" s="669"/>
      <c r="KRP702" s="669"/>
      <c r="KRQ702" s="671"/>
      <c r="KRR702" s="669"/>
      <c r="KRS702" s="669"/>
      <c r="KRT702" s="669"/>
      <c r="KRU702" s="669"/>
      <c r="KRV702" s="669"/>
      <c r="KRW702" s="669"/>
      <c r="KRX702" s="669"/>
      <c r="KRY702" s="671"/>
      <c r="KRZ702" s="669"/>
      <c r="KSA702" s="669"/>
      <c r="KSB702" s="669"/>
      <c r="KSC702" s="669"/>
      <c r="KSD702" s="669"/>
      <c r="KSE702" s="669"/>
      <c r="KSF702" s="669"/>
      <c r="KSG702" s="671"/>
      <c r="KSH702" s="669"/>
      <c r="KSI702" s="669"/>
      <c r="KSJ702" s="669"/>
      <c r="KSK702" s="669"/>
      <c r="KSL702" s="669"/>
      <c r="KSM702" s="669"/>
      <c r="KSN702" s="669"/>
      <c r="KSO702" s="671"/>
      <c r="KSP702" s="669"/>
      <c r="KSQ702" s="669"/>
      <c r="KSR702" s="669"/>
      <c r="KSS702" s="669"/>
      <c r="KST702" s="669"/>
      <c r="KSU702" s="669"/>
      <c r="KSV702" s="669"/>
      <c r="KSW702" s="671"/>
      <c r="KSX702" s="669"/>
      <c r="KSY702" s="669"/>
      <c r="KSZ702" s="669"/>
      <c r="KTA702" s="669"/>
      <c r="KTB702" s="669"/>
      <c r="KTC702" s="669"/>
      <c r="KTD702" s="669"/>
      <c r="KTE702" s="671"/>
      <c r="KTF702" s="669"/>
      <c r="KTG702" s="669"/>
      <c r="KTH702" s="669"/>
      <c r="KTI702" s="669"/>
      <c r="KTJ702" s="669"/>
      <c r="KTK702" s="669"/>
      <c r="KTL702" s="669"/>
      <c r="KTM702" s="671"/>
      <c r="KTN702" s="669"/>
      <c r="KTO702" s="669"/>
      <c r="KTP702" s="669"/>
      <c r="KTQ702" s="669"/>
      <c r="KTR702" s="669"/>
      <c r="KTS702" s="669"/>
      <c r="KTT702" s="669"/>
      <c r="KTU702" s="671"/>
      <c r="KTV702" s="669"/>
      <c r="KTW702" s="669"/>
      <c r="KTX702" s="669"/>
      <c r="KTY702" s="669"/>
      <c r="KTZ702" s="669"/>
      <c r="KUA702" s="669"/>
      <c r="KUB702" s="669"/>
      <c r="KUC702" s="671"/>
      <c r="KUD702" s="669"/>
      <c r="KUE702" s="669"/>
      <c r="KUF702" s="669"/>
      <c r="KUG702" s="669"/>
      <c r="KUH702" s="669"/>
      <c r="KUI702" s="669"/>
      <c r="KUJ702" s="669"/>
      <c r="KUK702" s="671"/>
      <c r="KUL702" s="669"/>
      <c r="KUM702" s="669"/>
      <c r="KUN702" s="669"/>
      <c r="KUO702" s="669"/>
      <c r="KUP702" s="669"/>
      <c r="KUQ702" s="669"/>
      <c r="KUR702" s="669"/>
      <c r="KUS702" s="671"/>
      <c r="KUT702" s="669"/>
      <c r="KUU702" s="669"/>
      <c r="KUV702" s="669"/>
      <c r="KUW702" s="669"/>
      <c r="KUX702" s="669"/>
      <c r="KUY702" s="669"/>
      <c r="KUZ702" s="669"/>
      <c r="KVA702" s="671"/>
      <c r="KVB702" s="669"/>
      <c r="KVC702" s="669"/>
      <c r="KVD702" s="669"/>
      <c r="KVE702" s="669"/>
      <c r="KVF702" s="669"/>
      <c r="KVG702" s="669"/>
      <c r="KVH702" s="669"/>
      <c r="KVI702" s="671"/>
      <c r="KVJ702" s="669"/>
      <c r="KVK702" s="669"/>
      <c r="KVL702" s="669"/>
      <c r="KVM702" s="669"/>
      <c r="KVN702" s="669"/>
      <c r="KVO702" s="669"/>
      <c r="KVP702" s="669"/>
      <c r="KVQ702" s="671"/>
      <c r="KVR702" s="669"/>
      <c r="KVS702" s="669"/>
      <c r="KVT702" s="669"/>
      <c r="KVU702" s="669"/>
      <c r="KVV702" s="669"/>
      <c r="KVW702" s="669"/>
      <c r="KVX702" s="669"/>
      <c r="KVY702" s="671"/>
      <c r="KVZ702" s="669"/>
      <c r="KWA702" s="669"/>
      <c r="KWB702" s="669"/>
      <c r="KWC702" s="669"/>
      <c r="KWD702" s="669"/>
      <c r="KWE702" s="669"/>
      <c r="KWF702" s="669"/>
      <c r="KWG702" s="671"/>
      <c r="KWH702" s="669"/>
      <c r="KWI702" s="669"/>
      <c r="KWJ702" s="669"/>
      <c r="KWK702" s="669"/>
      <c r="KWL702" s="669"/>
      <c r="KWM702" s="669"/>
      <c r="KWN702" s="669"/>
      <c r="KWO702" s="671"/>
      <c r="KWP702" s="669"/>
      <c r="KWQ702" s="669"/>
      <c r="KWR702" s="669"/>
      <c r="KWS702" s="669"/>
      <c r="KWT702" s="669"/>
      <c r="KWU702" s="669"/>
      <c r="KWV702" s="669"/>
      <c r="KWW702" s="671"/>
      <c r="KWX702" s="669"/>
      <c r="KWY702" s="669"/>
      <c r="KWZ702" s="669"/>
      <c r="KXA702" s="669"/>
      <c r="KXB702" s="669"/>
      <c r="KXC702" s="669"/>
      <c r="KXD702" s="669"/>
      <c r="KXE702" s="671"/>
      <c r="KXF702" s="669"/>
      <c r="KXG702" s="669"/>
      <c r="KXH702" s="669"/>
      <c r="KXI702" s="669"/>
      <c r="KXJ702" s="669"/>
      <c r="KXK702" s="669"/>
      <c r="KXL702" s="669"/>
      <c r="KXM702" s="671"/>
      <c r="KXN702" s="669"/>
      <c r="KXO702" s="669"/>
      <c r="KXP702" s="669"/>
      <c r="KXQ702" s="669"/>
      <c r="KXR702" s="669"/>
      <c r="KXS702" s="669"/>
      <c r="KXT702" s="669"/>
      <c r="KXU702" s="671"/>
      <c r="KXV702" s="669"/>
      <c r="KXW702" s="669"/>
      <c r="KXX702" s="669"/>
      <c r="KXY702" s="669"/>
      <c r="KXZ702" s="669"/>
      <c r="KYA702" s="669"/>
      <c r="KYB702" s="669"/>
      <c r="KYC702" s="671"/>
      <c r="KYD702" s="669"/>
      <c r="KYE702" s="669"/>
      <c r="KYF702" s="669"/>
      <c r="KYG702" s="669"/>
      <c r="KYH702" s="669"/>
      <c r="KYI702" s="669"/>
      <c r="KYJ702" s="669"/>
      <c r="KYK702" s="671"/>
      <c r="KYL702" s="669"/>
      <c r="KYM702" s="669"/>
      <c r="KYN702" s="669"/>
      <c r="KYO702" s="669"/>
      <c r="KYP702" s="669"/>
      <c r="KYQ702" s="669"/>
      <c r="KYR702" s="669"/>
      <c r="KYS702" s="671"/>
      <c r="KYT702" s="669"/>
      <c r="KYU702" s="669"/>
      <c r="KYV702" s="669"/>
      <c r="KYW702" s="669"/>
      <c r="KYX702" s="669"/>
      <c r="KYY702" s="669"/>
      <c r="KYZ702" s="669"/>
      <c r="KZA702" s="671"/>
      <c r="KZB702" s="669"/>
      <c r="KZC702" s="669"/>
      <c r="KZD702" s="669"/>
      <c r="KZE702" s="669"/>
      <c r="KZF702" s="669"/>
      <c r="KZG702" s="669"/>
      <c r="KZH702" s="669"/>
      <c r="KZI702" s="671"/>
      <c r="KZJ702" s="669"/>
      <c r="KZK702" s="669"/>
      <c r="KZL702" s="669"/>
      <c r="KZM702" s="669"/>
      <c r="KZN702" s="669"/>
      <c r="KZO702" s="669"/>
      <c r="KZP702" s="669"/>
      <c r="KZQ702" s="671"/>
      <c r="KZR702" s="669"/>
      <c r="KZS702" s="669"/>
      <c r="KZT702" s="669"/>
      <c r="KZU702" s="669"/>
      <c r="KZV702" s="669"/>
      <c r="KZW702" s="669"/>
      <c r="KZX702" s="669"/>
      <c r="KZY702" s="671"/>
      <c r="KZZ702" s="669"/>
      <c r="LAA702" s="669"/>
      <c r="LAB702" s="669"/>
      <c r="LAC702" s="669"/>
      <c r="LAD702" s="669"/>
      <c r="LAE702" s="669"/>
      <c r="LAF702" s="669"/>
      <c r="LAG702" s="671"/>
      <c r="LAH702" s="669"/>
      <c r="LAI702" s="669"/>
      <c r="LAJ702" s="669"/>
      <c r="LAK702" s="669"/>
      <c r="LAL702" s="669"/>
      <c r="LAM702" s="669"/>
      <c r="LAN702" s="669"/>
      <c r="LAO702" s="671"/>
      <c r="LAP702" s="669"/>
      <c r="LAQ702" s="669"/>
      <c r="LAR702" s="669"/>
      <c r="LAS702" s="669"/>
      <c r="LAT702" s="669"/>
      <c r="LAU702" s="669"/>
      <c r="LAV702" s="669"/>
      <c r="LAW702" s="671"/>
      <c r="LAX702" s="669"/>
      <c r="LAY702" s="669"/>
      <c r="LAZ702" s="669"/>
      <c r="LBA702" s="669"/>
      <c r="LBB702" s="669"/>
      <c r="LBC702" s="669"/>
      <c r="LBD702" s="669"/>
      <c r="LBE702" s="671"/>
      <c r="LBF702" s="669"/>
      <c r="LBG702" s="669"/>
      <c r="LBH702" s="669"/>
      <c r="LBI702" s="669"/>
      <c r="LBJ702" s="669"/>
      <c r="LBK702" s="669"/>
      <c r="LBL702" s="669"/>
      <c r="LBM702" s="671"/>
      <c r="LBN702" s="669"/>
      <c r="LBO702" s="669"/>
      <c r="LBP702" s="669"/>
      <c r="LBQ702" s="669"/>
      <c r="LBR702" s="669"/>
      <c r="LBS702" s="669"/>
      <c r="LBT702" s="669"/>
      <c r="LBU702" s="671"/>
      <c r="LBV702" s="669"/>
      <c r="LBW702" s="669"/>
      <c r="LBX702" s="669"/>
      <c r="LBY702" s="669"/>
      <c r="LBZ702" s="669"/>
      <c r="LCA702" s="669"/>
      <c r="LCB702" s="669"/>
      <c r="LCC702" s="671"/>
      <c r="LCD702" s="669"/>
      <c r="LCE702" s="669"/>
      <c r="LCF702" s="669"/>
      <c r="LCG702" s="669"/>
      <c r="LCH702" s="669"/>
      <c r="LCI702" s="669"/>
      <c r="LCJ702" s="669"/>
      <c r="LCK702" s="671"/>
      <c r="LCL702" s="669"/>
      <c r="LCM702" s="669"/>
      <c r="LCN702" s="669"/>
      <c r="LCO702" s="669"/>
      <c r="LCP702" s="669"/>
      <c r="LCQ702" s="669"/>
      <c r="LCR702" s="669"/>
      <c r="LCS702" s="671"/>
      <c r="LCT702" s="669"/>
      <c r="LCU702" s="669"/>
      <c r="LCV702" s="669"/>
      <c r="LCW702" s="669"/>
      <c r="LCX702" s="669"/>
      <c r="LCY702" s="669"/>
      <c r="LCZ702" s="669"/>
      <c r="LDA702" s="671"/>
      <c r="LDB702" s="669"/>
      <c r="LDC702" s="669"/>
      <c r="LDD702" s="669"/>
      <c r="LDE702" s="669"/>
      <c r="LDF702" s="669"/>
      <c r="LDG702" s="669"/>
      <c r="LDH702" s="669"/>
      <c r="LDI702" s="671"/>
      <c r="LDJ702" s="669"/>
      <c r="LDK702" s="669"/>
      <c r="LDL702" s="669"/>
      <c r="LDM702" s="669"/>
      <c r="LDN702" s="669"/>
      <c r="LDO702" s="669"/>
      <c r="LDP702" s="669"/>
      <c r="LDQ702" s="671"/>
      <c r="LDR702" s="669"/>
      <c r="LDS702" s="669"/>
      <c r="LDT702" s="669"/>
      <c r="LDU702" s="669"/>
      <c r="LDV702" s="669"/>
      <c r="LDW702" s="669"/>
      <c r="LDX702" s="669"/>
      <c r="LDY702" s="671"/>
      <c r="LDZ702" s="669"/>
      <c r="LEA702" s="669"/>
      <c r="LEB702" s="669"/>
      <c r="LEC702" s="669"/>
      <c r="LED702" s="669"/>
      <c r="LEE702" s="669"/>
      <c r="LEF702" s="669"/>
      <c r="LEG702" s="671"/>
      <c r="LEH702" s="669"/>
      <c r="LEI702" s="669"/>
      <c r="LEJ702" s="669"/>
      <c r="LEK702" s="669"/>
      <c r="LEL702" s="669"/>
      <c r="LEM702" s="669"/>
      <c r="LEN702" s="669"/>
      <c r="LEO702" s="671"/>
      <c r="LEP702" s="669"/>
      <c r="LEQ702" s="669"/>
      <c r="LER702" s="669"/>
      <c r="LES702" s="669"/>
      <c r="LET702" s="669"/>
      <c r="LEU702" s="669"/>
      <c r="LEV702" s="669"/>
      <c r="LEW702" s="671"/>
      <c r="LEX702" s="669"/>
      <c r="LEY702" s="669"/>
      <c r="LEZ702" s="669"/>
      <c r="LFA702" s="669"/>
      <c r="LFB702" s="669"/>
      <c r="LFC702" s="669"/>
      <c r="LFD702" s="669"/>
      <c r="LFE702" s="671"/>
      <c r="LFF702" s="669"/>
      <c r="LFG702" s="669"/>
      <c r="LFH702" s="669"/>
      <c r="LFI702" s="669"/>
      <c r="LFJ702" s="669"/>
      <c r="LFK702" s="669"/>
      <c r="LFL702" s="669"/>
      <c r="LFM702" s="671"/>
      <c r="LFN702" s="669"/>
      <c r="LFO702" s="669"/>
      <c r="LFP702" s="669"/>
      <c r="LFQ702" s="669"/>
      <c r="LFR702" s="669"/>
      <c r="LFS702" s="669"/>
      <c r="LFT702" s="669"/>
      <c r="LFU702" s="671"/>
      <c r="LFV702" s="669"/>
      <c r="LFW702" s="669"/>
      <c r="LFX702" s="669"/>
      <c r="LFY702" s="669"/>
      <c r="LFZ702" s="669"/>
      <c r="LGA702" s="669"/>
      <c r="LGB702" s="669"/>
      <c r="LGC702" s="671"/>
      <c r="LGD702" s="669"/>
      <c r="LGE702" s="669"/>
      <c r="LGF702" s="669"/>
      <c r="LGG702" s="669"/>
      <c r="LGH702" s="669"/>
      <c r="LGI702" s="669"/>
      <c r="LGJ702" s="669"/>
      <c r="LGK702" s="671"/>
      <c r="LGL702" s="669"/>
      <c r="LGM702" s="669"/>
      <c r="LGN702" s="669"/>
      <c r="LGO702" s="669"/>
      <c r="LGP702" s="669"/>
      <c r="LGQ702" s="669"/>
      <c r="LGR702" s="669"/>
      <c r="LGS702" s="671"/>
      <c r="LGT702" s="669"/>
      <c r="LGU702" s="669"/>
      <c r="LGV702" s="669"/>
      <c r="LGW702" s="669"/>
      <c r="LGX702" s="669"/>
      <c r="LGY702" s="669"/>
      <c r="LGZ702" s="669"/>
      <c r="LHA702" s="671"/>
      <c r="LHB702" s="669"/>
      <c r="LHC702" s="669"/>
      <c r="LHD702" s="669"/>
      <c r="LHE702" s="669"/>
      <c r="LHF702" s="669"/>
      <c r="LHG702" s="669"/>
      <c r="LHH702" s="669"/>
      <c r="LHI702" s="671"/>
      <c r="LHJ702" s="669"/>
      <c r="LHK702" s="669"/>
      <c r="LHL702" s="669"/>
      <c r="LHM702" s="669"/>
      <c r="LHN702" s="669"/>
      <c r="LHO702" s="669"/>
      <c r="LHP702" s="669"/>
      <c r="LHQ702" s="671"/>
      <c r="LHR702" s="669"/>
      <c r="LHS702" s="669"/>
      <c r="LHT702" s="669"/>
      <c r="LHU702" s="669"/>
      <c r="LHV702" s="669"/>
      <c r="LHW702" s="669"/>
      <c r="LHX702" s="669"/>
      <c r="LHY702" s="671"/>
      <c r="LHZ702" s="669"/>
      <c r="LIA702" s="669"/>
      <c r="LIB702" s="669"/>
      <c r="LIC702" s="669"/>
      <c r="LID702" s="669"/>
      <c r="LIE702" s="669"/>
      <c r="LIF702" s="669"/>
      <c r="LIG702" s="671"/>
      <c r="LIH702" s="669"/>
      <c r="LII702" s="669"/>
      <c r="LIJ702" s="669"/>
      <c r="LIK702" s="669"/>
      <c r="LIL702" s="669"/>
      <c r="LIM702" s="669"/>
      <c r="LIN702" s="669"/>
      <c r="LIO702" s="671"/>
      <c r="LIP702" s="669"/>
      <c r="LIQ702" s="669"/>
      <c r="LIR702" s="669"/>
      <c r="LIS702" s="669"/>
      <c r="LIT702" s="669"/>
      <c r="LIU702" s="669"/>
      <c r="LIV702" s="669"/>
      <c r="LIW702" s="671"/>
      <c r="LIX702" s="669"/>
      <c r="LIY702" s="669"/>
      <c r="LIZ702" s="669"/>
      <c r="LJA702" s="669"/>
      <c r="LJB702" s="669"/>
      <c r="LJC702" s="669"/>
      <c r="LJD702" s="669"/>
      <c r="LJE702" s="671"/>
      <c r="LJF702" s="669"/>
      <c r="LJG702" s="669"/>
      <c r="LJH702" s="669"/>
      <c r="LJI702" s="669"/>
      <c r="LJJ702" s="669"/>
      <c r="LJK702" s="669"/>
      <c r="LJL702" s="669"/>
      <c r="LJM702" s="671"/>
      <c r="LJN702" s="669"/>
      <c r="LJO702" s="669"/>
      <c r="LJP702" s="669"/>
      <c r="LJQ702" s="669"/>
      <c r="LJR702" s="669"/>
      <c r="LJS702" s="669"/>
      <c r="LJT702" s="669"/>
      <c r="LJU702" s="671"/>
      <c r="LJV702" s="669"/>
      <c r="LJW702" s="669"/>
      <c r="LJX702" s="669"/>
      <c r="LJY702" s="669"/>
      <c r="LJZ702" s="669"/>
      <c r="LKA702" s="669"/>
      <c r="LKB702" s="669"/>
      <c r="LKC702" s="671"/>
      <c r="LKD702" s="669"/>
      <c r="LKE702" s="669"/>
      <c r="LKF702" s="669"/>
      <c r="LKG702" s="669"/>
      <c r="LKH702" s="669"/>
      <c r="LKI702" s="669"/>
      <c r="LKJ702" s="669"/>
      <c r="LKK702" s="671"/>
      <c r="LKL702" s="669"/>
      <c r="LKM702" s="669"/>
      <c r="LKN702" s="669"/>
      <c r="LKO702" s="669"/>
      <c r="LKP702" s="669"/>
      <c r="LKQ702" s="669"/>
      <c r="LKR702" s="669"/>
      <c r="LKS702" s="671"/>
      <c r="LKT702" s="669"/>
      <c r="LKU702" s="669"/>
      <c r="LKV702" s="669"/>
      <c r="LKW702" s="669"/>
      <c r="LKX702" s="669"/>
      <c r="LKY702" s="669"/>
      <c r="LKZ702" s="669"/>
      <c r="LLA702" s="671"/>
      <c r="LLB702" s="669"/>
      <c r="LLC702" s="669"/>
      <c r="LLD702" s="669"/>
      <c r="LLE702" s="669"/>
      <c r="LLF702" s="669"/>
      <c r="LLG702" s="669"/>
      <c r="LLH702" s="669"/>
      <c r="LLI702" s="671"/>
      <c r="LLJ702" s="669"/>
      <c r="LLK702" s="669"/>
      <c r="LLL702" s="669"/>
      <c r="LLM702" s="669"/>
      <c r="LLN702" s="669"/>
      <c r="LLO702" s="669"/>
      <c r="LLP702" s="669"/>
      <c r="LLQ702" s="671"/>
      <c r="LLR702" s="669"/>
      <c r="LLS702" s="669"/>
      <c r="LLT702" s="669"/>
      <c r="LLU702" s="669"/>
      <c r="LLV702" s="669"/>
      <c r="LLW702" s="669"/>
      <c r="LLX702" s="669"/>
      <c r="LLY702" s="671"/>
      <c r="LLZ702" s="669"/>
      <c r="LMA702" s="669"/>
      <c r="LMB702" s="669"/>
      <c r="LMC702" s="669"/>
      <c r="LMD702" s="669"/>
      <c r="LME702" s="669"/>
      <c r="LMF702" s="669"/>
      <c r="LMG702" s="671"/>
      <c r="LMH702" s="669"/>
      <c r="LMI702" s="669"/>
      <c r="LMJ702" s="669"/>
      <c r="LMK702" s="669"/>
      <c r="LML702" s="669"/>
      <c r="LMM702" s="669"/>
      <c r="LMN702" s="669"/>
      <c r="LMO702" s="671"/>
      <c r="LMP702" s="669"/>
      <c r="LMQ702" s="669"/>
      <c r="LMR702" s="669"/>
      <c r="LMS702" s="669"/>
      <c r="LMT702" s="669"/>
      <c r="LMU702" s="669"/>
      <c r="LMV702" s="669"/>
      <c r="LMW702" s="671"/>
      <c r="LMX702" s="669"/>
      <c r="LMY702" s="669"/>
      <c r="LMZ702" s="669"/>
      <c r="LNA702" s="669"/>
      <c r="LNB702" s="669"/>
      <c r="LNC702" s="669"/>
      <c r="LND702" s="669"/>
      <c r="LNE702" s="671"/>
      <c r="LNF702" s="669"/>
      <c r="LNG702" s="669"/>
      <c r="LNH702" s="669"/>
      <c r="LNI702" s="669"/>
      <c r="LNJ702" s="669"/>
      <c r="LNK702" s="669"/>
      <c r="LNL702" s="669"/>
      <c r="LNM702" s="671"/>
      <c r="LNN702" s="669"/>
      <c r="LNO702" s="669"/>
      <c r="LNP702" s="669"/>
      <c r="LNQ702" s="669"/>
      <c r="LNR702" s="669"/>
      <c r="LNS702" s="669"/>
      <c r="LNT702" s="669"/>
      <c r="LNU702" s="671"/>
      <c r="LNV702" s="669"/>
      <c r="LNW702" s="669"/>
      <c r="LNX702" s="669"/>
      <c r="LNY702" s="669"/>
      <c r="LNZ702" s="669"/>
      <c r="LOA702" s="669"/>
      <c r="LOB702" s="669"/>
      <c r="LOC702" s="671"/>
      <c r="LOD702" s="669"/>
      <c r="LOE702" s="669"/>
      <c r="LOF702" s="669"/>
      <c r="LOG702" s="669"/>
      <c r="LOH702" s="669"/>
      <c r="LOI702" s="669"/>
      <c r="LOJ702" s="669"/>
      <c r="LOK702" s="671"/>
      <c r="LOL702" s="669"/>
      <c r="LOM702" s="669"/>
      <c r="LON702" s="669"/>
      <c r="LOO702" s="669"/>
      <c r="LOP702" s="669"/>
      <c r="LOQ702" s="669"/>
      <c r="LOR702" s="669"/>
      <c r="LOS702" s="671"/>
      <c r="LOT702" s="669"/>
      <c r="LOU702" s="669"/>
      <c r="LOV702" s="669"/>
      <c r="LOW702" s="669"/>
      <c r="LOX702" s="669"/>
      <c r="LOY702" s="669"/>
      <c r="LOZ702" s="669"/>
      <c r="LPA702" s="671"/>
      <c r="LPB702" s="669"/>
      <c r="LPC702" s="669"/>
      <c r="LPD702" s="669"/>
      <c r="LPE702" s="669"/>
      <c r="LPF702" s="669"/>
      <c r="LPG702" s="669"/>
      <c r="LPH702" s="669"/>
      <c r="LPI702" s="671"/>
      <c r="LPJ702" s="669"/>
      <c r="LPK702" s="669"/>
      <c r="LPL702" s="669"/>
      <c r="LPM702" s="669"/>
      <c r="LPN702" s="669"/>
      <c r="LPO702" s="669"/>
      <c r="LPP702" s="669"/>
      <c r="LPQ702" s="671"/>
      <c r="LPR702" s="669"/>
      <c r="LPS702" s="669"/>
      <c r="LPT702" s="669"/>
      <c r="LPU702" s="669"/>
      <c r="LPV702" s="669"/>
      <c r="LPW702" s="669"/>
      <c r="LPX702" s="669"/>
      <c r="LPY702" s="671"/>
      <c r="LPZ702" s="669"/>
      <c r="LQA702" s="669"/>
      <c r="LQB702" s="669"/>
      <c r="LQC702" s="669"/>
      <c r="LQD702" s="669"/>
      <c r="LQE702" s="669"/>
      <c r="LQF702" s="669"/>
      <c r="LQG702" s="671"/>
      <c r="LQH702" s="669"/>
      <c r="LQI702" s="669"/>
      <c r="LQJ702" s="669"/>
      <c r="LQK702" s="669"/>
      <c r="LQL702" s="669"/>
      <c r="LQM702" s="669"/>
      <c r="LQN702" s="669"/>
      <c r="LQO702" s="671"/>
      <c r="LQP702" s="669"/>
      <c r="LQQ702" s="669"/>
      <c r="LQR702" s="669"/>
      <c r="LQS702" s="669"/>
      <c r="LQT702" s="669"/>
      <c r="LQU702" s="669"/>
      <c r="LQV702" s="669"/>
      <c r="LQW702" s="671"/>
      <c r="LQX702" s="669"/>
      <c r="LQY702" s="669"/>
      <c r="LQZ702" s="669"/>
      <c r="LRA702" s="669"/>
      <c r="LRB702" s="669"/>
      <c r="LRC702" s="669"/>
      <c r="LRD702" s="669"/>
      <c r="LRE702" s="671"/>
      <c r="LRF702" s="669"/>
      <c r="LRG702" s="669"/>
      <c r="LRH702" s="669"/>
      <c r="LRI702" s="669"/>
      <c r="LRJ702" s="669"/>
      <c r="LRK702" s="669"/>
      <c r="LRL702" s="669"/>
      <c r="LRM702" s="671"/>
      <c r="LRN702" s="669"/>
      <c r="LRO702" s="669"/>
      <c r="LRP702" s="669"/>
      <c r="LRQ702" s="669"/>
      <c r="LRR702" s="669"/>
      <c r="LRS702" s="669"/>
      <c r="LRT702" s="669"/>
      <c r="LRU702" s="671"/>
      <c r="LRV702" s="669"/>
      <c r="LRW702" s="669"/>
      <c r="LRX702" s="669"/>
      <c r="LRY702" s="669"/>
      <c r="LRZ702" s="669"/>
      <c r="LSA702" s="669"/>
      <c r="LSB702" s="669"/>
      <c r="LSC702" s="671"/>
      <c r="LSD702" s="669"/>
      <c r="LSE702" s="669"/>
      <c r="LSF702" s="669"/>
      <c r="LSG702" s="669"/>
      <c r="LSH702" s="669"/>
      <c r="LSI702" s="669"/>
      <c r="LSJ702" s="669"/>
      <c r="LSK702" s="671"/>
      <c r="LSL702" s="669"/>
      <c r="LSM702" s="669"/>
      <c r="LSN702" s="669"/>
      <c r="LSO702" s="669"/>
      <c r="LSP702" s="669"/>
      <c r="LSQ702" s="669"/>
      <c r="LSR702" s="669"/>
      <c r="LSS702" s="671"/>
      <c r="LST702" s="669"/>
      <c r="LSU702" s="669"/>
      <c r="LSV702" s="669"/>
      <c r="LSW702" s="669"/>
      <c r="LSX702" s="669"/>
      <c r="LSY702" s="669"/>
      <c r="LSZ702" s="669"/>
      <c r="LTA702" s="671"/>
      <c r="LTB702" s="669"/>
      <c r="LTC702" s="669"/>
      <c r="LTD702" s="669"/>
      <c r="LTE702" s="669"/>
      <c r="LTF702" s="669"/>
      <c r="LTG702" s="669"/>
      <c r="LTH702" s="669"/>
      <c r="LTI702" s="671"/>
      <c r="LTJ702" s="669"/>
      <c r="LTK702" s="669"/>
      <c r="LTL702" s="669"/>
      <c r="LTM702" s="669"/>
      <c r="LTN702" s="669"/>
      <c r="LTO702" s="669"/>
      <c r="LTP702" s="669"/>
      <c r="LTQ702" s="671"/>
      <c r="LTR702" s="669"/>
      <c r="LTS702" s="669"/>
      <c r="LTT702" s="669"/>
      <c r="LTU702" s="669"/>
      <c r="LTV702" s="669"/>
      <c r="LTW702" s="669"/>
      <c r="LTX702" s="669"/>
      <c r="LTY702" s="671"/>
      <c r="LTZ702" s="669"/>
      <c r="LUA702" s="669"/>
      <c r="LUB702" s="669"/>
      <c r="LUC702" s="669"/>
      <c r="LUD702" s="669"/>
      <c r="LUE702" s="669"/>
      <c r="LUF702" s="669"/>
      <c r="LUG702" s="671"/>
      <c r="LUH702" s="669"/>
      <c r="LUI702" s="669"/>
      <c r="LUJ702" s="669"/>
      <c r="LUK702" s="669"/>
      <c r="LUL702" s="669"/>
      <c r="LUM702" s="669"/>
      <c r="LUN702" s="669"/>
      <c r="LUO702" s="671"/>
      <c r="LUP702" s="669"/>
      <c r="LUQ702" s="669"/>
      <c r="LUR702" s="669"/>
      <c r="LUS702" s="669"/>
      <c r="LUT702" s="669"/>
      <c r="LUU702" s="669"/>
      <c r="LUV702" s="669"/>
      <c r="LUW702" s="671"/>
      <c r="LUX702" s="669"/>
      <c r="LUY702" s="669"/>
      <c r="LUZ702" s="669"/>
      <c r="LVA702" s="669"/>
      <c r="LVB702" s="669"/>
      <c r="LVC702" s="669"/>
      <c r="LVD702" s="669"/>
      <c r="LVE702" s="671"/>
      <c r="LVF702" s="669"/>
      <c r="LVG702" s="669"/>
      <c r="LVH702" s="669"/>
      <c r="LVI702" s="669"/>
      <c r="LVJ702" s="669"/>
      <c r="LVK702" s="669"/>
      <c r="LVL702" s="669"/>
      <c r="LVM702" s="671"/>
      <c r="LVN702" s="669"/>
      <c r="LVO702" s="669"/>
      <c r="LVP702" s="669"/>
      <c r="LVQ702" s="669"/>
      <c r="LVR702" s="669"/>
      <c r="LVS702" s="669"/>
      <c r="LVT702" s="669"/>
      <c r="LVU702" s="671"/>
      <c r="LVV702" s="669"/>
      <c r="LVW702" s="669"/>
      <c r="LVX702" s="669"/>
      <c r="LVY702" s="669"/>
      <c r="LVZ702" s="669"/>
      <c r="LWA702" s="669"/>
      <c r="LWB702" s="669"/>
      <c r="LWC702" s="671"/>
      <c r="LWD702" s="669"/>
      <c r="LWE702" s="669"/>
      <c r="LWF702" s="669"/>
      <c r="LWG702" s="669"/>
      <c r="LWH702" s="669"/>
      <c r="LWI702" s="669"/>
      <c r="LWJ702" s="669"/>
      <c r="LWK702" s="671"/>
      <c r="LWL702" s="669"/>
      <c r="LWM702" s="669"/>
      <c r="LWN702" s="669"/>
      <c r="LWO702" s="669"/>
      <c r="LWP702" s="669"/>
      <c r="LWQ702" s="669"/>
      <c r="LWR702" s="669"/>
      <c r="LWS702" s="671"/>
      <c r="LWT702" s="669"/>
      <c r="LWU702" s="669"/>
      <c r="LWV702" s="669"/>
      <c r="LWW702" s="669"/>
      <c r="LWX702" s="669"/>
      <c r="LWY702" s="669"/>
      <c r="LWZ702" s="669"/>
      <c r="LXA702" s="671"/>
      <c r="LXB702" s="669"/>
      <c r="LXC702" s="669"/>
      <c r="LXD702" s="669"/>
      <c r="LXE702" s="669"/>
      <c r="LXF702" s="669"/>
      <c r="LXG702" s="669"/>
      <c r="LXH702" s="669"/>
      <c r="LXI702" s="671"/>
      <c r="LXJ702" s="669"/>
      <c r="LXK702" s="669"/>
      <c r="LXL702" s="669"/>
      <c r="LXM702" s="669"/>
      <c r="LXN702" s="669"/>
      <c r="LXO702" s="669"/>
      <c r="LXP702" s="669"/>
      <c r="LXQ702" s="671"/>
      <c r="LXR702" s="669"/>
      <c r="LXS702" s="669"/>
      <c r="LXT702" s="669"/>
      <c r="LXU702" s="669"/>
      <c r="LXV702" s="669"/>
      <c r="LXW702" s="669"/>
      <c r="LXX702" s="669"/>
      <c r="LXY702" s="671"/>
      <c r="LXZ702" s="669"/>
      <c r="LYA702" s="669"/>
      <c r="LYB702" s="669"/>
      <c r="LYC702" s="669"/>
      <c r="LYD702" s="669"/>
      <c r="LYE702" s="669"/>
      <c r="LYF702" s="669"/>
      <c r="LYG702" s="671"/>
      <c r="LYH702" s="669"/>
      <c r="LYI702" s="669"/>
      <c r="LYJ702" s="669"/>
      <c r="LYK702" s="669"/>
      <c r="LYL702" s="669"/>
      <c r="LYM702" s="669"/>
      <c r="LYN702" s="669"/>
      <c r="LYO702" s="671"/>
      <c r="LYP702" s="669"/>
      <c r="LYQ702" s="669"/>
      <c r="LYR702" s="669"/>
      <c r="LYS702" s="669"/>
      <c r="LYT702" s="669"/>
      <c r="LYU702" s="669"/>
      <c r="LYV702" s="669"/>
      <c r="LYW702" s="671"/>
      <c r="LYX702" s="669"/>
      <c r="LYY702" s="669"/>
      <c r="LYZ702" s="669"/>
      <c r="LZA702" s="669"/>
      <c r="LZB702" s="669"/>
      <c r="LZC702" s="669"/>
      <c r="LZD702" s="669"/>
      <c r="LZE702" s="671"/>
      <c r="LZF702" s="669"/>
      <c r="LZG702" s="669"/>
      <c r="LZH702" s="669"/>
      <c r="LZI702" s="669"/>
      <c r="LZJ702" s="669"/>
      <c r="LZK702" s="669"/>
      <c r="LZL702" s="669"/>
      <c r="LZM702" s="671"/>
      <c r="LZN702" s="669"/>
      <c r="LZO702" s="669"/>
      <c r="LZP702" s="669"/>
      <c r="LZQ702" s="669"/>
      <c r="LZR702" s="669"/>
      <c r="LZS702" s="669"/>
      <c r="LZT702" s="669"/>
      <c r="LZU702" s="671"/>
      <c r="LZV702" s="669"/>
      <c r="LZW702" s="669"/>
      <c r="LZX702" s="669"/>
      <c r="LZY702" s="669"/>
      <c r="LZZ702" s="669"/>
      <c r="MAA702" s="669"/>
      <c r="MAB702" s="669"/>
      <c r="MAC702" s="671"/>
      <c r="MAD702" s="669"/>
      <c r="MAE702" s="669"/>
      <c r="MAF702" s="669"/>
      <c r="MAG702" s="669"/>
      <c r="MAH702" s="669"/>
      <c r="MAI702" s="669"/>
      <c r="MAJ702" s="669"/>
      <c r="MAK702" s="671"/>
      <c r="MAL702" s="669"/>
      <c r="MAM702" s="669"/>
      <c r="MAN702" s="669"/>
      <c r="MAO702" s="669"/>
      <c r="MAP702" s="669"/>
      <c r="MAQ702" s="669"/>
      <c r="MAR702" s="669"/>
      <c r="MAS702" s="671"/>
      <c r="MAT702" s="669"/>
      <c r="MAU702" s="669"/>
      <c r="MAV702" s="669"/>
      <c r="MAW702" s="669"/>
      <c r="MAX702" s="669"/>
      <c r="MAY702" s="669"/>
      <c r="MAZ702" s="669"/>
      <c r="MBA702" s="671"/>
      <c r="MBB702" s="669"/>
      <c r="MBC702" s="669"/>
      <c r="MBD702" s="669"/>
      <c r="MBE702" s="669"/>
      <c r="MBF702" s="669"/>
      <c r="MBG702" s="669"/>
      <c r="MBH702" s="669"/>
      <c r="MBI702" s="671"/>
      <c r="MBJ702" s="669"/>
      <c r="MBK702" s="669"/>
      <c r="MBL702" s="669"/>
      <c r="MBM702" s="669"/>
      <c r="MBN702" s="669"/>
      <c r="MBO702" s="669"/>
      <c r="MBP702" s="669"/>
      <c r="MBQ702" s="671"/>
      <c r="MBR702" s="669"/>
      <c r="MBS702" s="669"/>
      <c r="MBT702" s="669"/>
      <c r="MBU702" s="669"/>
      <c r="MBV702" s="669"/>
      <c r="MBW702" s="669"/>
      <c r="MBX702" s="669"/>
      <c r="MBY702" s="671"/>
      <c r="MBZ702" s="669"/>
      <c r="MCA702" s="669"/>
      <c r="MCB702" s="669"/>
      <c r="MCC702" s="669"/>
      <c r="MCD702" s="669"/>
      <c r="MCE702" s="669"/>
      <c r="MCF702" s="669"/>
      <c r="MCG702" s="671"/>
      <c r="MCH702" s="669"/>
      <c r="MCI702" s="669"/>
      <c r="MCJ702" s="669"/>
      <c r="MCK702" s="669"/>
      <c r="MCL702" s="669"/>
      <c r="MCM702" s="669"/>
      <c r="MCN702" s="669"/>
      <c r="MCO702" s="671"/>
      <c r="MCP702" s="669"/>
      <c r="MCQ702" s="669"/>
      <c r="MCR702" s="669"/>
      <c r="MCS702" s="669"/>
      <c r="MCT702" s="669"/>
      <c r="MCU702" s="669"/>
      <c r="MCV702" s="669"/>
      <c r="MCW702" s="671"/>
      <c r="MCX702" s="669"/>
      <c r="MCY702" s="669"/>
      <c r="MCZ702" s="669"/>
      <c r="MDA702" s="669"/>
      <c r="MDB702" s="669"/>
      <c r="MDC702" s="669"/>
      <c r="MDD702" s="669"/>
      <c r="MDE702" s="671"/>
      <c r="MDF702" s="669"/>
      <c r="MDG702" s="669"/>
      <c r="MDH702" s="669"/>
      <c r="MDI702" s="669"/>
      <c r="MDJ702" s="669"/>
      <c r="MDK702" s="669"/>
      <c r="MDL702" s="669"/>
      <c r="MDM702" s="671"/>
      <c r="MDN702" s="669"/>
      <c r="MDO702" s="669"/>
      <c r="MDP702" s="669"/>
      <c r="MDQ702" s="669"/>
      <c r="MDR702" s="669"/>
      <c r="MDS702" s="669"/>
      <c r="MDT702" s="669"/>
      <c r="MDU702" s="671"/>
      <c r="MDV702" s="669"/>
      <c r="MDW702" s="669"/>
      <c r="MDX702" s="669"/>
      <c r="MDY702" s="669"/>
      <c r="MDZ702" s="669"/>
      <c r="MEA702" s="669"/>
      <c r="MEB702" s="669"/>
      <c r="MEC702" s="671"/>
      <c r="MED702" s="669"/>
      <c r="MEE702" s="669"/>
      <c r="MEF702" s="669"/>
      <c r="MEG702" s="669"/>
      <c r="MEH702" s="669"/>
      <c r="MEI702" s="669"/>
      <c r="MEJ702" s="669"/>
      <c r="MEK702" s="671"/>
      <c r="MEL702" s="669"/>
      <c r="MEM702" s="669"/>
      <c r="MEN702" s="669"/>
      <c r="MEO702" s="669"/>
      <c r="MEP702" s="669"/>
      <c r="MEQ702" s="669"/>
      <c r="MER702" s="669"/>
      <c r="MES702" s="671"/>
      <c r="MET702" s="669"/>
      <c r="MEU702" s="669"/>
      <c r="MEV702" s="669"/>
      <c r="MEW702" s="669"/>
      <c r="MEX702" s="669"/>
      <c r="MEY702" s="669"/>
      <c r="MEZ702" s="669"/>
      <c r="MFA702" s="671"/>
      <c r="MFB702" s="669"/>
      <c r="MFC702" s="669"/>
      <c r="MFD702" s="669"/>
      <c r="MFE702" s="669"/>
      <c r="MFF702" s="669"/>
      <c r="MFG702" s="669"/>
      <c r="MFH702" s="669"/>
      <c r="MFI702" s="671"/>
      <c r="MFJ702" s="669"/>
      <c r="MFK702" s="669"/>
      <c r="MFL702" s="669"/>
      <c r="MFM702" s="669"/>
      <c r="MFN702" s="669"/>
      <c r="MFO702" s="669"/>
      <c r="MFP702" s="669"/>
      <c r="MFQ702" s="671"/>
      <c r="MFR702" s="669"/>
      <c r="MFS702" s="669"/>
      <c r="MFT702" s="669"/>
      <c r="MFU702" s="669"/>
      <c r="MFV702" s="669"/>
      <c r="MFW702" s="669"/>
      <c r="MFX702" s="669"/>
      <c r="MFY702" s="671"/>
      <c r="MFZ702" s="669"/>
      <c r="MGA702" s="669"/>
      <c r="MGB702" s="669"/>
      <c r="MGC702" s="669"/>
      <c r="MGD702" s="669"/>
      <c r="MGE702" s="669"/>
      <c r="MGF702" s="669"/>
      <c r="MGG702" s="671"/>
      <c r="MGH702" s="669"/>
      <c r="MGI702" s="669"/>
      <c r="MGJ702" s="669"/>
      <c r="MGK702" s="669"/>
      <c r="MGL702" s="669"/>
      <c r="MGM702" s="669"/>
      <c r="MGN702" s="669"/>
      <c r="MGO702" s="671"/>
      <c r="MGP702" s="669"/>
      <c r="MGQ702" s="669"/>
      <c r="MGR702" s="669"/>
      <c r="MGS702" s="669"/>
      <c r="MGT702" s="669"/>
      <c r="MGU702" s="669"/>
      <c r="MGV702" s="669"/>
      <c r="MGW702" s="671"/>
      <c r="MGX702" s="669"/>
      <c r="MGY702" s="669"/>
      <c r="MGZ702" s="669"/>
      <c r="MHA702" s="669"/>
      <c r="MHB702" s="669"/>
      <c r="MHC702" s="669"/>
      <c r="MHD702" s="669"/>
      <c r="MHE702" s="671"/>
      <c r="MHF702" s="669"/>
      <c r="MHG702" s="669"/>
      <c r="MHH702" s="669"/>
      <c r="MHI702" s="669"/>
      <c r="MHJ702" s="669"/>
      <c r="MHK702" s="669"/>
      <c r="MHL702" s="669"/>
      <c r="MHM702" s="671"/>
      <c r="MHN702" s="669"/>
      <c r="MHO702" s="669"/>
      <c r="MHP702" s="669"/>
      <c r="MHQ702" s="669"/>
      <c r="MHR702" s="669"/>
      <c r="MHS702" s="669"/>
      <c r="MHT702" s="669"/>
      <c r="MHU702" s="671"/>
      <c r="MHV702" s="669"/>
      <c r="MHW702" s="669"/>
      <c r="MHX702" s="669"/>
      <c r="MHY702" s="669"/>
      <c r="MHZ702" s="669"/>
      <c r="MIA702" s="669"/>
      <c r="MIB702" s="669"/>
      <c r="MIC702" s="671"/>
      <c r="MID702" s="669"/>
      <c r="MIE702" s="669"/>
      <c r="MIF702" s="669"/>
      <c r="MIG702" s="669"/>
      <c r="MIH702" s="669"/>
      <c r="MII702" s="669"/>
      <c r="MIJ702" s="669"/>
      <c r="MIK702" s="671"/>
      <c r="MIL702" s="669"/>
      <c r="MIM702" s="669"/>
      <c r="MIN702" s="669"/>
      <c r="MIO702" s="669"/>
      <c r="MIP702" s="669"/>
      <c r="MIQ702" s="669"/>
      <c r="MIR702" s="669"/>
      <c r="MIS702" s="671"/>
      <c r="MIT702" s="669"/>
      <c r="MIU702" s="669"/>
      <c r="MIV702" s="669"/>
      <c r="MIW702" s="669"/>
      <c r="MIX702" s="669"/>
      <c r="MIY702" s="669"/>
      <c r="MIZ702" s="669"/>
      <c r="MJA702" s="671"/>
      <c r="MJB702" s="669"/>
      <c r="MJC702" s="669"/>
      <c r="MJD702" s="669"/>
      <c r="MJE702" s="669"/>
      <c r="MJF702" s="669"/>
      <c r="MJG702" s="669"/>
      <c r="MJH702" s="669"/>
      <c r="MJI702" s="671"/>
      <c r="MJJ702" s="669"/>
      <c r="MJK702" s="669"/>
      <c r="MJL702" s="669"/>
      <c r="MJM702" s="669"/>
      <c r="MJN702" s="669"/>
      <c r="MJO702" s="669"/>
      <c r="MJP702" s="669"/>
      <c r="MJQ702" s="671"/>
      <c r="MJR702" s="669"/>
      <c r="MJS702" s="669"/>
      <c r="MJT702" s="669"/>
      <c r="MJU702" s="669"/>
      <c r="MJV702" s="669"/>
      <c r="MJW702" s="669"/>
      <c r="MJX702" s="669"/>
      <c r="MJY702" s="671"/>
      <c r="MJZ702" s="669"/>
      <c r="MKA702" s="669"/>
      <c r="MKB702" s="669"/>
      <c r="MKC702" s="669"/>
      <c r="MKD702" s="669"/>
      <c r="MKE702" s="669"/>
      <c r="MKF702" s="669"/>
      <c r="MKG702" s="671"/>
      <c r="MKH702" s="669"/>
      <c r="MKI702" s="669"/>
      <c r="MKJ702" s="669"/>
      <c r="MKK702" s="669"/>
      <c r="MKL702" s="669"/>
      <c r="MKM702" s="669"/>
      <c r="MKN702" s="669"/>
      <c r="MKO702" s="671"/>
      <c r="MKP702" s="669"/>
      <c r="MKQ702" s="669"/>
      <c r="MKR702" s="669"/>
      <c r="MKS702" s="669"/>
      <c r="MKT702" s="669"/>
      <c r="MKU702" s="669"/>
      <c r="MKV702" s="669"/>
      <c r="MKW702" s="671"/>
      <c r="MKX702" s="669"/>
      <c r="MKY702" s="669"/>
      <c r="MKZ702" s="669"/>
      <c r="MLA702" s="669"/>
      <c r="MLB702" s="669"/>
      <c r="MLC702" s="669"/>
      <c r="MLD702" s="669"/>
      <c r="MLE702" s="671"/>
      <c r="MLF702" s="669"/>
      <c r="MLG702" s="669"/>
      <c r="MLH702" s="669"/>
      <c r="MLI702" s="669"/>
      <c r="MLJ702" s="669"/>
      <c r="MLK702" s="669"/>
      <c r="MLL702" s="669"/>
      <c r="MLM702" s="671"/>
      <c r="MLN702" s="669"/>
      <c r="MLO702" s="669"/>
      <c r="MLP702" s="669"/>
      <c r="MLQ702" s="669"/>
      <c r="MLR702" s="669"/>
      <c r="MLS702" s="669"/>
      <c r="MLT702" s="669"/>
      <c r="MLU702" s="671"/>
      <c r="MLV702" s="669"/>
      <c r="MLW702" s="669"/>
      <c r="MLX702" s="669"/>
      <c r="MLY702" s="669"/>
      <c r="MLZ702" s="669"/>
      <c r="MMA702" s="669"/>
      <c r="MMB702" s="669"/>
      <c r="MMC702" s="671"/>
      <c r="MMD702" s="669"/>
      <c r="MME702" s="669"/>
      <c r="MMF702" s="669"/>
      <c r="MMG702" s="669"/>
      <c r="MMH702" s="669"/>
      <c r="MMI702" s="669"/>
      <c r="MMJ702" s="669"/>
      <c r="MMK702" s="671"/>
      <c r="MML702" s="669"/>
      <c r="MMM702" s="669"/>
      <c r="MMN702" s="669"/>
      <c r="MMO702" s="669"/>
      <c r="MMP702" s="669"/>
      <c r="MMQ702" s="669"/>
      <c r="MMR702" s="669"/>
      <c r="MMS702" s="671"/>
      <c r="MMT702" s="669"/>
      <c r="MMU702" s="669"/>
      <c r="MMV702" s="669"/>
      <c r="MMW702" s="669"/>
      <c r="MMX702" s="669"/>
      <c r="MMY702" s="669"/>
      <c r="MMZ702" s="669"/>
      <c r="MNA702" s="671"/>
      <c r="MNB702" s="669"/>
      <c r="MNC702" s="669"/>
      <c r="MND702" s="669"/>
      <c r="MNE702" s="669"/>
      <c r="MNF702" s="669"/>
      <c r="MNG702" s="669"/>
      <c r="MNH702" s="669"/>
      <c r="MNI702" s="671"/>
      <c r="MNJ702" s="669"/>
      <c r="MNK702" s="669"/>
      <c r="MNL702" s="669"/>
      <c r="MNM702" s="669"/>
      <c r="MNN702" s="669"/>
      <c r="MNO702" s="669"/>
      <c r="MNP702" s="669"/>
      <c r="MNQ702" s="671"/>
      <c r="MNR702" s="669"/>
      <c r="MNS702" s="669"/>
      <c r="MNT702" s="669"/>
      <c r="MNU702" s="669"/>
      <c r="MNV702" s="669"/>
      <c r="MNW702" s="669"/>
      <c r="MNX702" s="669"/>
      <c r="MNY702" s="671"/>
      <c r="MNZ702" s="669"/>
      <c r="MOA702" s="669"/>
      <c r="MOB702" s="669"/>
      <c r="MOC702" s="669"/>
      <c r="MOD702" s="669"/>
      <c r="MOE702" s="669"/>
      <c r="MOF702" s="669"/>
      <c r="MOG702" s="671"/>
      <c r="MOH702" s="669"/>
      <c r="MOI702" s="669"/>
      <c r="MOJ702" s="669"/>
      <c r="MOK702" s="669"/>
      <c r="MOL702" s="669"/>
      <c r="MOM702" s="669"/>
      <c r="MON702" s="669"/>
      <c r="MOO702" s="671"/>
      <c r="MOP702" s="669"/>
      <c r="MOQ702" s="669"/>
      <c r="MOR702" s="669"/>
      <c r="MOS702" s="669"/>
      <c r="MOT702" s="669"/>
      <c r="MOU702" s="669"/>
      <c r="MOV702" s="669"/>
      <c r="MOW702" s="671"/>
      <c r="MOX702" s="669"/>
      <c r="MOY702" s="669"/>
      <c r="MOZ702" s="669"/>
      <c r="MPA702" s="669"/>
      <c r="MPB702" s="669"/>
      <c r="MPC702" s="669"/>
      <c r="MPD702" s="669"/>
      <c r="MPE702" s="671"/>
      <c r="MPF702" s="669"/>
      <c r="MPG702" s="669"/>
      <c r="MPH702" s="669"/>
      <c r="MPI702" s="669"/>
      <c r="MPJ702" s="669"/>
      <c r="MPK702" s="669"/>
      <c r="MPL702" s="669"/>
      <c r="MPM702" s="671"/>
      <c r="MPN702" s="669"/>
      <c r="MPO702" s="669"/>
      <c r="MPP702" s="669"/>
      <c r="MPQ702" s="669"/>
      <c r="MPR702" s="669"/>
      <c r="MPS702" s="669"/>
      <c r="MPT702" s="669"/>
      <c r="MPU702" s="671"/>
      <c r="MPV702" s="669"/>
      <c r="MPW702" s="669"/>
      <c r="MPX702" s="669"/>
      <c r="MPY702" s="669"/>
      <c r="MPZ702" s="669"/>
      <c r="MQA702" s="669"/>
      <c r="MQB702" s="669"/>
      <c r="MQC702" s="671"/>
      <c r="MQD702" s="669"/>
      <c r="MQE702" s="669"/>
      <c r="MQF702" s="669"/>
      <c r="MQG702" s="669"/>
      <c r="MQH702" s="669"/>
      <c r="MQI702" s="669"/>
      <c r="MQJ702" s="669"/>
      <c r="MQK702" s="671"/>
      <c r="MQL702" s="669"/>
      <c r="MQM702" s="669"/>
      <c r="MQN702" s="669"/>
      <c r="MQO702" s="669"/>
      <c r="MQP702" s="669"/>
      <c r="MQQ702" s="669"/>
      <c r="MQR702" s="669"/>
      <c r="MQS702" s="671"/>
      <c r="MQT702" s="669"/>
      <c r="MQU702" s="669"/>
      <c r="MQV702" s="669"/>
      <c r="MQW702" s="669"/>
      <c r="MQX702" s="669"/>
      <c r="MQY702" s="669"/>
      <c r="MQZ702" s="669"/>
      <c r="MRA702" s="671"/>
      <c r="MRB702" s="669"/>
      <c r="MRC702" s="669"/>
      <c r="MRD702" s="669"/>
      <c r="MRE702" s="669"/>
      <c r="MRF702" s="669"/>
      <c r="MRG702" s="669"/>
      <c r="MRH702" s="669"/>
      <c r="MRI702" s="671"/>
      <c r="MRJ702" s="669"/>
      <c r="MRK702" s="669"/>
      <c r="MRL702" s="669"/>
      <c r="MRM702" s="669"/>
      <c r="MRN702" s="669"/>
      <c r="MRO702" s="669"/>
      <c r="MRP702" s="669"/>
      <c r="MRQ702" s="671"/>
      <c r="MRR702" s="669"/>
      <c r="MRS702" s="669"/>
      <c r="MRT702" s="669"/>
      <c r="MRU702" s="669"/>
      <c r="MRV702" s="669"/>
      <c r="MRW702" s="669"/>
      <c r="MRX702" s="669"/>
      <c r="MRY702" s="671"/>
      <c r="MRZ702" s="669"/>
      <c r="MSA702" s="669"/>
      <c r="MSB702" s="669"/>
      <c r="MSC702" s="669"/>
      <c r="MSD702" s="669"/>
      <c r="MSE702" s="669"/>
      <c r="MSF702" s="669"/>
      <c r="MSG702" s="671"/>
      <c r="MSH702" s="669"/>
      <c r="MSI702" s="669"/>
      <c r="MSJ702" s="669"/>
      <c r="MSK702" s="669"/>
      <c r="MSL702" s="669"/>
      <c r="MSM702" s="669"/>
      <c r="MSN702" s="669"/>
      <c r="MSO702" s="671"/>
      <c r="MSP702" s="669"/>
      <c r="MSQ702" s="669"/>
      <c r="MSR702" s="669"/>
      <c r="MSS702" s="669"/>
      <c r="MST702" s="669"/>
      <c r="MSU702" s="669"/>
      <c r="MSV702" s="669"/>
      <c r="MSW702" s="671"/>
      <c r="MSX702" s="669"/>
      <c r="MSY702" s="669"/>
      <c r="MSZ702" s="669"/>
      <c r="MTA702" s="669"/>
      <c r="MTB702" s="669"/>
      <c r="MTC702" s="669"/>
      <c r="MTD702" s="669"/>
      <c r="MTE702" s="671"/>
      <c r="MTF702" s="669"/>
      <c r="MTG702" s="669"/>
      <c r="MTH702" s="669"/>
      <c r="MTI702" s="669"/>
      <c r="MTJ702" s="669"/>
      <c r="MTK702" s="669"/>
      <c r="MTL702" s="669"/>
      <c r="MTM702" s="671"/>
      <c r="MTN702" s="669"/>
      <c r="MTO702" s="669"/>
      <c r="MTP702" s="669"/>
      <c r="MTQ702" s="669"/>
      <c r="MTR702" s="669"/>
      <c r="MTS702" s="669"/>
      <c r="MTT702" s="669"/>
      <c r="MTU702" s="671"/>
      <c r="MTV702" s="669"/>
      <c r="MTW702" s="669"/>
      <c r="MTX702" s="669"/>
      <c r="MTY702" s="669"/>
      <c r="MTZ702" s="669"/>
      <c r="MUA702" s="669"/>
      <c r="MUB702" s="669"/>
      <c r="MUC702" s="671"/>
      <c r="MUD702" s="669"/>
      <c r="MUE702" s="669"/>
      <c r="MUF702" s="669"/>
      <c r="MUG702" s="669"/>
      <c r="MUH702" s="669"/>
      <c r="MUI702" s="669"/>
      <c r="MUJ702" s="669"/>
      <c r="MUK702" s="671"/>
      <c r="MUL702" s="669"/>
      <c r="MUM702" s="669"/>
      <c r="MUN702" s="669"/>
      <c r="MUO702" s="669"/>
      <c r="MUP702" s="669"/>
      <c r="MUQ702" s="669"/>
      <c r="MUR702" s="669"/>
      <c r="MUS702" s="671"/>
      <c r="MUT702" s="669"/>
      <c r="MUU702" s="669"/>
      <c r="MUV702" s="669"/>
      <c r="MUW702" s="669"/>
      <c r="MUX702" s="669"/>
      <c r="MUY702" s="669"/>
      <c r="MUZ702" s="669"/>
      <c r="MVA702" s="671"/>
      <c r="MVB702" s="669"/>
      <c r="MVC702" s="669"/>
      <c r="MVD702" s="669"/>
      <c r="MVE702" s="669"/>
      <c r="MVF702" s="669"/>
      <c r="MVG702" s="669"/>
      <c r="MVH702" s="669"/>
      <c r="MVI702" s="671"/>
      <c r="MVJ702" s="669"/>
      <c r="MVK702" s="669"/>
      <c r="MVL702" s="669"/>
      <c r="MVM702" s="669"/>
      <c r="MVN702" s="669"/>
      <c r="MVO702" s="669"/>
      <c r="MVP702" s="669"/>
      <c r="MVQ702" s="671"/>
      <c r="MVR702" s="669"/>
      <c r="MVS702" s="669"/>
      <c r="MVT702" s="669"/>
      <c r="MVU702" s="669"/>
      <c r="MVV702" s="669"/>
      <c r="MVW702" s="669"/>
      <c r="MVX702" s="669"/>
      <c r="MVY702" s="671"/>
      <c r="MVZ702" s="669"/>
      <c r="MWA702" s="669"/>
      <c r="MWB702" s="669"/>
      <c r="MWC702" s="669"/>
      <c r="MWD702" s="669"/>
      <c r="MWE702" s="669"/>
      <c r="MWF702" s="669"/>
      <c r="MWG702" s="671"/>
      <c r="MWH702" s="669"/>
      <c r="MWI702" s="669"/>
      <c r="MWJ702" s="669"/>
      <c r="MWK702" s="669"/>
      <c r="MWL702" s="669"/>
      <c r="MWM702" s="669"/>
      <c r="MWN702" s="669"/>
      <c r="MWO702" s="671"/>
      <c r="MWP702" s="669"/>
      <c r="MWQ702" s="669"/>
      <c r="MWR702" s="669"/>
      <c r="MWS702" s="669"/>
      <c r="MWT702" s="669"/>
      <c r="MWU702" s="669"/>
      <c r="MWV702" s="669"/>
      <c r="MWW702" s="671"/>
      <c r="MWX702" s="669"/>
      <c r="MWY702" s="669"/>
      <c r="MWZ702" s="669"/>
      <c r="MXA702" s="669"/>
      <c r="MXB702" s="669"/>
      <c r="MXC702" s="669"/>
      <c r="MXD702" s="669"/>
      <c r="MXE702" s="671"/>
      <c r="MXF702" s="669"/>
      <c r="MXG702" s="669"/>
      <c r="MXH702" s="669"/>
      <c r="MXI702" s="669"/>
      <c r="MXJ702" s="669"/>
      <c r="MXK702" s="669"/>
      <c r="MXL702" s="669"/>
      <c r="MXM702" s="671"/>
      <c r="MXN702" s="669"/>
      <c r="MXO702" s="669"/>
      <c r="MXP702" s="669"/>
      <c r="MXQ702" s="669"/>
      <c r="MXR702" s="669"/>
      <c r="MXS702" s="669"/>
      <c r="MXT702" s="669"/>
      <c r="MXU702" s="671"/>
      <c r="MXV702" s="669"/>
      <c r="MXW702" s="669"/>
      <c r="MXX702" s="669"/>
      <c r="MXY702" s="669"/>
      <c r="MXZ702" s="669"/>
      <c r="MYA702" s="669"/>
      <c r="MYB702" s="669"/>
      <c r="MYC702" s="671"/>
      <c r="MYD702" s="669"/>
      <c r="MYE702" s="669"/>
      <c r="MYF702" s="669"/>
      <c r="MYG702" s="669"/>
      <c r="MYH702" s="669"/>
      <c r="MYI702" s="669"/>
      <c r="MYJ702" s="669"/>
      <c r="MYK702" s="671"/>
      <c r="MYL702" s="669"/>
      <c r="MYM702" s="669"/>
      <c r="MYN702" s="669"/>
      <c r="MYO702" s="669"/>
      <c r="MYP702" s="669"/>
      <c r="MYQ702" s="669"/>
      <c r="MYR702" s="669"/>
      <c r="MYS702" s="671"/>
      <c r="MYT702" s="669"/>
      <c r="MYU702" s="669"/>
      <c r="MYV702" s="669"/>
      <c r="MYW702" s="669"/>
      <c r="MYX702" s="669"/>
      <c r="MYY702" s="669"/>
      <c r="MYZ702" s="669"/>
      <c r="MZA702" s="671"/>
      <c r="MZB702" s="669"/>
      <c r="MZC702" s="669"/>
      <c r="MZD702" s="669"/>
      <c r="MZE702" s="669"/>
      <c r="MZF702" s="669"/>
      <c r="MZG702" s="669"/>
      <c r="MZH702" s="669"/>
      <c r="MZI702" s="671"/>
      <c r="MZJ702" s="669"/>
      <c r="MZK702" s="669"/>
      <c r="MZL702" s="669"/>
      <c r="MZM702" s="669"/>
      <c r="MZN702" s="669"/>
      <c r="MZO702" s="669"/>
      <c r="MZP702" s="669"/>
      <c r="MZQ702" s="671"/>
      <c r="MZR702" s="669"/>
      <c r="MZS702" s="669"/>
      <c r="MZT702" s="669"/>
      <c r="MZU702" s="669"/>
      <c r="MZV702" s="669"/>
      <c r="MZW702" s="669"/>
      <c r="MZX702" s="669"/>
      <c r="MZY702" s="671"/>
      <c r="MZZ702" s="669"/>
      <c r="NAA702" s="669"/>
      <c r="NAB702" s="669"/>
      <c r="NAC702" s="669"/>
      <c r="NAD702" s="669"/>
      <c r="NAE702" s="669"/>
      <c r="NAF702" s="669"/>
      <c r="NAG702" s="671"/>
      <c r="NAH702" s="669"/>
      <c r="NAI702" s="669"/>
      <c r="NAJ702" s="669"/>
      <c r="NAK702" s="669"/>
      <c r="NAL702" s="669"/>
      <c r="NAM702" s="669"/>
      <c r="NAN702" s="669"/>
      <c r="NAO702" s="671"/>
      <c r="NAP702" s="669"/>
      <c r="NAQ702" s="669"/>
      <c r="NAR702" s="669"/>
      <c r="NAS702" s="669"/>
      <c r="NAT702" s="669"/>
      <c r="NAU702" s="669"/>
      <c r="NAV702" s="669"/>
      <c r="NAW702" s="671"/>
      <c r="NAX702" s="669"/>
      <c r="NAY702" s="669"/>
      <c r="NAZ702" s="669"/>
      <c r="NBA702" s="669"/>
      <c r="NBB702" s="669"/>
      <c r="NBC702" s="669"/>
      <c r="NBD702" s="669"/>
      <c r="NBE702" s="671"/>
      <c r="NBF702" s="669"/>
      <c r="NBG702" s="669"/>
      <c r="NBH702" s="669"/>
      <c r="NBI702" s="669"/>
      <c r="NBJ702" s="669"/>
      <c r="NBK702" s="669"/>
      <c r="NBL702" s="669"/>
      <c r="NBM702" s="671"/>
      <c r="NBN702" s="669"/>
      <c r="NBO702" s="669"/>
      <c r="NBP702" s="669"/>
      <c r="NBQ702" s="669"/>
      <c r="NBR702" s="669"/>
      <c r="NBS702" s="669"/>
      <c r="NBT702" s="669"/>
      <c r="NBU702" s="671"/>
      <c r="NBV702" s="669"/>
      <c r="NBW702" s="669"/>
      <c r="NBX702" s="669"/>
      <c r="NBY702" s="669"/>
      <c r="NBZ702" s="669"/>
      <c r="NCA702" s="669"/>
      <c r="NCB702" s="669"/>
      <c r="NCC702" s="671"/>
      <c r="NCD702" s="669"/>
      <c r="NCE702" s="669"/>
      <c r="NCF702" s="669"/>
      <c r="NCG702" s="669"/>
      <c r="NCH702" s="669"/>
      <c r="NCI702" s="669"/>
      <c r="NCJ702" s="669"/>
      <c r="NCK702" s="671"/>
      <c r="NCL702" s="669"/>
      <c r="NCM702" s="669"/>
      <c r="NCN702" s="669"/>
      <c r="NCO702" s="669"/>
      <c r="NCP702" s="669"/>
      <c r="NCQ702" s="669"/>
      <c r="NCR702" s="669"/>
      <c r="NCS702" s="671"/>
      <c r="NCT702" s="669"/>
      <c r="NCU702" s="669"/>
      <c r="NCV702" s="669"/>
      <c r="NCW702" s="669"/>
      <c r="NCX702" s="669"/>
      <c r="NCY702" s="669"/>
      <c r="NCZ702" s="669"/>
      <c r="NDA702" s="671"/>
      <c r="NDB702" s="669"/>
      <c r="NDC702" s="669"/>
      <c r="NDD702" s="669"/>
      <c r="NDE702" s="669"/>
      <c r="NDF702" s="669"/>
      <c r="NDG702" s="669"/>
      <c r="NDH702" s="669"/>
      <c r="NDI702" s="671"/>
      <c r="NDJ702" s="669"/>
      <c r="NDK702" s="669"/>
      <c r="NDL702" s="669"/>
      <c r="NDM702" s="669"/>
      <c r="NDN702" s="669"/>
      <c r="NDO702" s="669"/>
      <c r="NDP702" s="669"/>
      <c r="NDQ702" s="671"/>
      <c r="NDR702" s="669"/>
      <c r="NDS702" s="669"/>
      <c r="NDT702" s="669"/>
      <c r="NDU702" s="669"/>
      <c r="NDV702" s="669"/>
      <c r="NDW702" s="669"/>
      <c r="NDX702" s="669"/>
      <c r="NDY702" s="671"/>
      <c r="NDZ702" s="669"/>
      <c r="NEA702" s="669"/>
      <c r="NEB702" s="669"/>
      <c r="NEC702" s="669"/>
      <c r="NED702" s="669"/>
      <c r="NEE702" s="669"/>
      <c r="NEF702" s="669"/>
      <c r="NEG702" s="671"/>
      <c r="NEH702" s="669"/>
      <c r="NEI702" s="669"/>
      <c r="NEJ702" s="669"/>
      <c r="NEK702" s="669"/>
      <c r="NEL702" s="669"/>
      <c r="NEM702" s="669"/>
      <c r="NEN702" s="669"/>
      <c r="NEO702" s="671"/>
      <c r="NEP702" s="669"/>
      <c r="NEQ702" s="669"/>
      <c r="NER702" s="669"/>
      <c r="NES702" s="669"/>
      <c r="NET702" s="669"/>
      <c r="NEU702" s="669"/>
      <c r="NEV702" s="669"/>
      <c r="NEW702" s="671"/>
      <c r="NEX702" s="669"/>
      <c r="NEY702" s="669"/>
      <c r="NEZ702" s="669"/>
      <c r="NFA702" s="669"/>
      <c r="NFB702" s="669"/>
      <c r="NFC702" s="669"/>
      <c r="NFD702" s="669"/>
      <c r="NFE702" s="671"/>
      <c r="NFF702" s="669"/>
      <c r="NFG702" s="669"/>
      <c r="NFH702" s="669"/>
      <c r="NFI702" s="669"/>
      <c r="NFJ702" s="669"/>
      <c r="NFK702" s="669"/>
      <c r="NFL702" s="669"/>
      <c r="NFM702" s="671"/>
      <c r="NFN702" s="669"/>
      <c r="NFO702" s="669"/>
      <c r="NFP702" s="669"/>
      <c r="NFQ702" s="669"/>
      <c r="NFR702" s="669"/>
      <c r="NFS702" s="669"/>
      <c r="NFT702" s="669"/>
      <c r="NFU702" s="671"/>
      <c r="NFV702" s="669"/>
      <c r="NFW702" s="669"/>
      <c r="NFX702" s="669"/>
      <c r="NFY702" s="669"/>
      <c r="NFZ702" s="669"/>
      <c r="NGA702" s="669"/>
      <c r="NGB702" s="669"/>
      <c r="NGC702" s="671"/>
      <c r="NGD702" s="669"/>
      <c r="NGE702" s="669"/>
      <c r="NGF702" s="669"/>
      <c r="NGG702" s="669"/>
      <c r="NGH702" s="669"/>
      <c r="NGI702" s="669"/>
      <c r="NGJ702" s="669"/>
      <c r="NGK702" s="671"/>
      <c r="NGL702" s="669"/>
      <c r="NGM702" s="669"/>
      <c r="NGN702" s="669"/>
      <c r="NGO702" s="669"/>
      <c r="NGP702" s="669"/>
      <c r="NGQ702" s="669"/>
      <c r="NGR702" s="669"/>
      <c r="NGS702" s="671"/>
      <c r="NGT702" s="669"/>
      <c r="NGU702" s="669"/>
      <c r="NGV702" s="669"/>
      <c r="NGW702" s="669"/>
      <c r="NGX702" s="669"/>
      <c r="NGY702" s="669"/>
      <c r="NGZ702" s="669"/>
      <c r="NHA702" s="671"/>
      <c r="NHB702" s="669"/>
      <c r="NHC702" s="669"/>
      <c r="NHD702" s="669"/>
      <c r="NHE702" s="669"/>
      <c r="NHF702" s="669"/>
      <c r="NHG702" s="669"/>
      <c r="NHH702" s="669"/>
      <c r="NHI702" s="671"/>
      <c r="NHJ702" s="669"/>
      <c r="NHK702" s="669"/>
      <c r="NHL702" s="669"/>
      <c r="NHM702" s="669"/>
      <c r="NHN702" s="669"/>
      <c r="NHO702" s="669"/>
      <c r="NHP702" s="669"/>
      <c r="NHQ702" s="671"/>
      <c r="NHR702" s="669"/>
      <c r="NHS702" s="669"/>
      <c r="NHT702" s="669"/>
      <c r="NHU702" s="669"/>
      <c r="NHV702" s="669"/>
      <c r="NHW702" s="669"/>
      <c r="NHX702" s="669"/>
      <c r="NHY702" s="671"/>
      <c r="NHZ702" s="669"/>
      <c r="NIA702" s="669"/>
      <c r="NIB702" s="669"/>
      <c r="NIC702" s="669"/>
      <c r="NID702" s="669"/>
      <c r="NIE702" s="669"/>
      <c r="NIF702" s="669"/>
      <c r="NIG702" s="671"/>
      <c r="NIH702" s="669"/>
      <c r="NII702" s="669"/>
      <c r="NIJ702" s="669"/>
      <c r="NIK702" s="669"/>
      <c r="NIL702" s="669"/>
      <c r="NIM702" s="669"/>
      <c r="NIN702" s="669"/>
      <c r="NIO702" s="671"/>
      <c r="NIP702" s="669"/>
      <c r="NIQ702" s="669"/>
      <c r="NIR702" s="669"/>
      <c r="NIS702" s="669"/>
      <c r="NIT702" s="669"/>
      <c r="NIU702" s="669"/>
      <c r="NIV702" s="669"/>
      <c r="NIW702" s="671"/>
      <c r="NIX702" s="669"/>
      <c r="NIY702" s="669"/>
      <c r="NIZ702" s="669"/>
      <c r="NJA702" s="669"/>
      <c r="NJB702" s="669"/>
      <c r="NJC702" s="669"/>
      <c r="NJD702" s="669"/>
      <c r="NJE702" s="671"/>
      <c r="NJF702" s="669"/>
      <c r="NJG702" s="669"/>
      <c r="NJH702" s="669"/>
      <c r="NJI702" s="669"/>
      <c r="NJJ702" s="669"/>
      <c r="NJK702" s="669"/>
      <c r="NJL702" s="669"/>
      <c r="NJM702" s="671"/>
      <c r="NJN702" s="669"/>
      <c r="NJO702" s="669"/>
      <c r="NJP702" s="669"/>
      <c r="NJQ702" s="669"/>
      <c r="NJR702" s="669"/>
      <c r="NJS702" s="669"/>
      <c r="NJT702" s="669"/>
      <c r="NJU702" s="671"/>
      <c r="NJV702" s="669"/>
      <c r="NJW702" s="669"/>
      <c r="NJX702" s="669"/>
      <c r="NJY702" s="669"/>
      <c r="NJZ702" s="669"/>
      <c r="NKA702" s="669"/>
      <c r="NKB702" s="669"/>
      <c r="NKC702" s="671"/>
      <c r="NKD702" s="669"/>
      <c r="NKE702" s="669"/>
      <c r="NKF702" s="669"/>
      <c r="NKG702" s="669"/>
      <c r="NKH702" s="669"/>
      <c r="NKI702" s="669"/>
      <c r="NKJ702" s="669"/>
      <c r="NKK702" s="671"/>
      <c r="NKL702" s="669"/>
      <c r="NKM702" s="669"/>
      <c r="NKN702" s="669"/>
      <c r="NKO702" s="669"/>
      <c r="NKP702" s="669"/>
      <c r="NKQ702" s="669"/>
      <c r="NKR702" s="669"/>
      <c r="NKS702" s="671"/>
      <c r="NKT702" s="669"/>
      <c r="NKU702" s="669"/>
      <c r="NKV702" s="669"/>
      <c r="NKW702" s="669"/>
      <c r="NKX702" s="669"/>
      <c r="NKY702" s="669"/>
      <c r="NKZ702" s="669"/>
      <c r="NLA702" s="671"/>
      <c r="NLB702" s="669"/>
      <c r="NLC702" s="669"/>
      <c r="NLD702" s="669"/>
      <c r="NLE702" s="669"/>
      <c r="NLF702" s="669"/>
      <c r="NLG702" s="669"/>
      <c r="NLH702" s="669"/>
      <c r="NLI702" s="671"/>
      <c r="NLJ702" s="669"/>
      <c r="NLK702" s="669"/>
      <c r="NLL702" s="669"/>
      <c r="NLM702" s="669"/>
      <c r="NLN702" s="669"/>
      <c r="NLO702" s="669"/>
      <c r="NLP702" s="669"/>
      <c r="NLQ702" s="671"/>
      <c r="NLR702" s="669"/>
      <c r="NLS702" s="669"/>
      <c r="NLT702" s="669"/>
      <c r="NLU702" s="669"/>
      <c r="NLV702" s="669"/>
      <c r="NLW702" s="669"/>
      <c r="NLX702" s="669"/>
      <c r="NLY702" s="671"/>
      <c r="NLZ702" s="669"/>
      <c r="NMA702" s="669"/>
      <c r="NMB702" s="669"/>
      <c r="NMC702" s="669"/>
      <c r="NMD702" s="669"/>
      <c r="NME702" s="669"/>
      <c r="NMF702" s="669"/>
      <c r="NMG702" s="671"/>
      <c r="NMH702" s="669"/>
      <c r="NMI702" s="669"/>
      <c r="NMJ702" s="669"/>
      <c r="NMK702" s="669"/>
      <c r="NML702" s="669"/>
      <c r="NMM702" s="669"/>
      <c r="NMN702" s="669"/>
      <c r="NMO702" s="671"/>
      <c r="NMP702" s="669"/>
      <c r="NMQ702" s="669"/>
      <c r="NMR702" s="669"/>
      <c r="NMS702" s="669"/>
      <c r="NMT702" s="669"/>
      <c r="NMU702" s="669"/>
      <c r="NMV702" s="669"/>
      <c r="NMW702" s="671"/>
      <c r="NMX702" s="669"/>
      <c r="NMY702" s="669"/>
      <c r="NMZ702" s="669"/>
      <c r="NNA702" s="669"/>
      <c r="NNB702" s="669"/>
      <c r="NNC702" s="669"/>
      <c r="NND702" s="669"/>
      <c r="NNE702" s="671"/>
      <c r="NNF702" s="669"/>
      <c r="NNG702" s="669"/>
      <c r="NNH702" s="669"/>
      <c r="NNI702" s="669"/>
      <c r="NNJ702" s="669"/>
      <c r="NNK702" s="669"/>
      <c r="NNL702" s="669"/>
      <c r="NNM702" s="671"/>
      <c r="NNN702" s="669"/>
      <c r="NNO702" s="669"/>
      <c r="NNP702" s="669"/>
      <c r="NNQ702" s="669"/>
      <c r="NNR702" s="669"/>
      <c r="NNS702" s="669"/>
      <c r="NNT702" s="669"/>
      <c r="NNU702" s="671"/>
      <c r="NNV702" s="669"/>
      <c r="NNW702" s="669"/>
      <c r="NNX702" s="669"/>
      <c r="NNY702" s="669"/>
      <c r="NNZ702" s="669"/>
      <c r="NOA702" s="669"/>
      <c r="NOB702" s="669"/>
      <c r="NOC702" s="671"/>
      <c r="NOD702" s="669"/>
      <c r="NOE702" s="669"/>
      <c r="NOF702" s="669"/>
      <c r="NOG702" s="669"/>
      <c r="NOH702" s="669"/>
      <c r="NOI702" s="669"/>
      <c r="NOJ702" s="669"/>
      <c r="NOK702" s="671"/>
      <c r="NOL702" s="669"/>
      <c r="NOM702" s="669"/>
      <c r="NON702" s="669"/>
      <c r="NOO702" s="669"/>
      <c r="NOP702" s="669"/>
      <c r="NOQ702" s="669"/>
      <c r="NOR702" s="669"/>
      <c r="NOS702" s="671"/>
      <c r="NOT702" s="669"/>
      <c r="NOU702" s="669"/>
      <c r="NOV702" s="669"/>
      <c r="NOW702" s="669"/>
      <c r="NOX702" s="669"/>
      <c r="NOY702" s="669"/>
      <c r="NOZ702" s="669"/>
      <c r="NPA702" s="671"/>
      <c r="NPB702" s="669"/>
      <c r="NPC702" s="669"/>
      <c r="NPD702" s="669"/>
      <c r="NPE702" s="669"/>
      <c r="NPF702" s="669"/>
      <c r="NPG702" s="669"/>
      <c r="NPH702" s="669"/>
      <c r="NPI702" s="671"/>
      <c r="NPJ702" s="669"/>
      <c r="NPK702" s="669"/>
      <c r="NPL702" s="669"/>
      <c r="NPM702" s="669"/>
      <c r="NPN702" s="669"/>
      <c r="NPO702" s="669"/>
      <c r="NPP702" s="669"/>
      <c r="NPQ702" s="671"/>
      <c r="NPR702" s="669"/>
      <c r="NPS702" s="669"/>
      <c r="NPT702" s="669"/>
      <c r="NPU702" s="669"/>
      <c r="NPV702" s="669"/>
      <c r="NPW702" s="669"/>
      <c r="NPX702" s="669"/>
      <c r="NPY702" s="671"/>
      <c r="NPZ702" s="669"/>
      <c r="NQA702" s="669"/>
      <c r="NQB702" s="669"/>
      <c r="NQC702" s="669"/>
      <c r="NQD702" s="669"/>
      <c r="NQE702" s="669"/>
      <c r="NQF702" s="669"/>
      <c r="NQG702" s="671"/>
      <c r="NQH702" s="669"/>
      <c r="NQI702" s="669"/>
      <c r="NQJ702" s="669"/>
      <c r="NQK702" s="669"/>
      <c r="NQL702" s="669"/>
      <c r="NQM702" s="669"/>
      <c r="NQN702" s="669"/>
      <c r="NQO702" s="671"/>
      <c r="NQP702" s="669"/>
      <c r="NQQ702" s="669"/>
      <c r="NQR702" s="669"/>
      <c r="NQS702" s="669"/>
      <c r="NQT702" s="669"/>
      <c r="NQU702" s="669"/>
      <c r="NQV702" s="669"/>
      <c r="NQW702" s="671"/>
      <c r="NQX702" s="669"/>
      <c r="NQY702" s="669"/>
      <c r="NQZ702" s="669"/>
      <c r="NRA702" s="669"/>
      <c r="NRB702" s="669"/>
      <c r="NRC702" s="669"/>
      <c r="NRD702" s="669"/>
      <c r="NRE702" s="671"/>
      <c r="NRF702" s="669"/>
      <c r="NRG702" s="669"/>
      <c r="NRH702" s="669"/>
      <c r="NRI702" s="669"/>
      <c r="NRJ702" s="669"/>
      <c r="NRK702" s="669"/>
      <c r="NRL702" s="669"/>
      <c r="NRM702" s="671"/>
      <c r="NRN702" s="669"/>
      <c r="NRO702" s="669"/>
      <c r="NRP702" s="669"/>
      <c r="NRQ702" s="669"/>
      <c r="NRR702" s="669"/>
      <c r="NRS702" s="669"/>
      <c r="NRT702" s="669"/>
      <c r="NRU702" s="671"/>
      <c r="NRV702" s="669"/>
      <c r="NRW702" s="669"/>
      <c r="NRX702" s="669"/>
      <c r="NRY702" s="669"/>
      <c r="NRZ702" s="669"/>
      <c r="NSA702" s="669"/>
      <c r="NSB702" s="669"/>
      <c r="NSC702" s="671"/>
      <c r="NSD702" s="669"/>
      <c r="NSE702" s="669"/>
      <c r="NSF702" s="669"/>
      <c r="NSG702" s="669"/>
      <c r="NSH702" s="669"/>
      <c r="NSI702" s="669"/>
      <c r="NSJ702" s="669"/>
      <c r="NSK702" s="671"/>
      <c r="NSL702" s="669"/>
      <c r="NSM702" s="669"/>
      <c r="NSN702" s="669"/>
      <c r="NSO702" s="669"/>
      <c r="NSP702" s="669"/>
      <c r="NSQ702" s="669"/>
      <c r="NSR702" s="669"/>
      <c r="NSS702" s="671"/>
      <c r="NST702" s="669"/>
      <c r="NSU702" s="669"/>
      <c r="NSV702" s="669"/>
      <c r="NSW702" s="669"/>
      <c r="NSX702" s="669"/>
      <c r="NSY702" s="669"/>
      <c r="NSZ702" s="669"/>
      <c r="NTA702" s="671"/>
      <c r="NTB702" s="669"/>
      <c r="NTC702" s="669"/>
      <c r="NTD702" s="669"/>
      <c r="NTE702" s="669"/>
      <c r="NTF702" s="669"/>
      <c r="NTG702" s="669"/>
      <c r="NTH702" s="669"/>
      <c r="NTI702" s="671"/>
      <c r="NTJ702" s="669"/>
      <c r="NTK702" s="669"/>
      <c r="NTL702" s="669"/>
      <c r="NTM702" s="669"/>
      <c r="NTN702" s="669"/>
      <c r="NTO702" s="669"/>
      <c r="NTP702" s="669"/>
      <c r="NTQ702" s="671"/>
      <c r="NTR702" s="669"/>
      <c r="NTS702" s="669"/>
      <c r="NTT702" s="669"/>
      <c r="NTU702" s="669"/>
      <c r="NTV702" s="669"/>
      <c r="NTW702" s="669"/>
      <c r="NTX702" s="669"/>
      <c r="NTY702" s="671"/>
      <c r="NTZ702" s="669"/>
      <c r="NUA702" s="669"/>
      <c r="NUB702" s="669"/>
      <c r="NUC702" s="669"/>
      <c r="NUD702" s="669"/>
      <c r="NUE702" s="669"/>
      <c r="NUF702" s="669"/>
      <c r="NUG702" s="671"/>
      <c r="NUH702" s="669"/>
      <c r="NUI702" s="669"/>
      <c r="NUJ702" s="669"/>
      <c r="NUK702" s="669"/>
      <c r="NUL702" s="669"/>
      <c r="NUM702" s="669"/>
      <c r="NUN702" s="669"/>
      <c r="NUO702" s="671"/>
      <c r="NUP702" s="669"/>
      <c r="NUQ702" s="669"/>
      <c r="NUR702" s="669"/>
      <c r="NUS702" s="669"/>
      <c r="NUT702" s="669"/>
      <c r="NUU702" s="669"/>
      <c r="NUV702" s="669"/>
      <c r="NUW702" s="671"/>
      <c r="NUX702" s="669"/>
      <c r="NUY702" s="669"/>
      <c r="NUZ702" s="669"/>
      <c r="NVA702" s="669"/>
      <c r="NVB702" s="669"/>
      <c r="NVC702" s="669"/>
      <c r="NVD702" s="669"/>
      <c r="NVE702" s="671"/>
      <c r="NVF702" s="669"/>
      <c r="NVG702" s="669"/>
      <c r="NVH702" s="669"/>
      <c r="NVI702" s="669"/>
      <c r="NVJ702" s="669"/>
      <c r="NVK702" s="669"/>
      <c r="NVL702" s="669"/>
      <c r="NVM702" s="671"/>
      <c r="NVN702" s="669"/>
      <c r="NVO702" s="669"/>
      <c r="NVP702" s="669"/>
      <c r="NVQ702" s="669"/>
      <c r="NVR702" s="669"/>
      <c r="NVS702" s="669"/>
      <c r="NVT702" s="669"/>
      <c r="NVU702" s="671"/>
      <c r="NVV702" s="669"/>
      <c r="NVW702" s="669"/>
      <c r="NVX702" s="669"/>
      <c r="NVY702" s="669"/>
      <c r="NVZ702" s="669"/>
      <c r="NWA702" s="669"/>
      <c r="NWB702" s="669"/>
      <c r="NWC702" s="671"/>
      <c r="NWD702" s="669"/>
      <c r="NWE702" s="669"/>
      <c r="NWF702" s="669"/>
      <c r="NWG702" s="669"/>
      <c r="NWH702" s="669"/>
      <c r="NWI702" s="669"/>
      <c r="NWJ702" s="669"/>
      <c r="NWK702" s="671"/>
      <c r="NWL702" s="669"/>
      <c r="NWM702" s="669"/>
      <c r="NWN702" s="669"/>
      <c r="NWO702" s="669"/>
      <c r="NWP702" s="669"/>
      <c r="NWQ702" s="669"/>
      <c r="NWR702" s="669"/>
      <c r="NWS702" s="671"/>
      <c r="NWT702" s="669"/>
      <c r="NWU702" s="669"/>
      <c r="NWV702" s="669"/>
      <c r="NWW702" s="669"/>
      <c r="NWX702" s="669"/>
      <c r="NWY702" s="669"/>
      <c r="NWZ702" s="669"/>
      <c r="NXA702" s="671"/>
      <c r="NXB702" s="669"/>
      <c r="NXC702" s="669"/>
      <c r="NXD702" s="669"/>
      <c r="NXE702" s="669"/>
      <c r="NXF702" s="669"/>
      <c r="NXG702" s="669"/>
      <c r="NXH702" s="669"/>
      <c r="NXI702" s="671"/>
      <c r="NXJ702" s="669"/>
      <c r="NXK702" s="669"/>
      <c r="NXL702" s="669"/>
      <c r="NXM702" s="669"/>
      <c r="NXN702" s="669"/>
      <c r="NXO702" s="669"/>
      <c r="NXP702" s="669"/>
      <c r="NXQ702" s="671"/>
      <c r="NXR702" s="669"/>
      <c r="NXS702" s="669"/>
      <c r="NXT702" s="669"/>
      <c r="NXU702" s="669"/>
      <c r="NXV702" s="669"/>
      <c r="NXW702" s="669"/>
      <c r="NXX702" s="669"/>
      <c r="NXY702" s="671"/>
      <c r="NXZ702" s="669"/>
      <c r="NYA702" s="669"/>
      <c r="NYB702" s="669"/>
      <c r="NYC702" s="669"/>
      <c r="NYD702" s="669"/>
      <c r="NYE702" s="669"/>
      <c r="NYF702" s="669"/>
      <c r="NYG702" s="671"/>
      <c r="NYH702" s="669"/>
      <c r="NYI702" s="669"/>
      <c r="NYJ702" s="669"/>
      <c r="NYK702" s="669"/>
      <c r="NYL702" s="669"/>
      <c r="NYM702" s="669"/>
      <c r="NYN702" s="669"/>
      <c r="NYO702" s="671"/>
      <c r="NYP702" s="669"/>
      <c r="NYQ702" s="669"/>
      <c r="NYR702" s="669"/>
      <c r="NYS702" s="669"/>
      <c r="NYT702" s="669"/>
      <c r="NYU702" s="669"/>
      <c r="NYV702" s="669"/>
      <c r="NYW702" s="671"/>
      <c r="NYX702" s="669"/>
      <c r="NYY702" s="669"/>
      <c r="NYZ702" s="669"/>
      <c r="NZA702" s="669"/>
      <c r="NZB702" s="669"/>
      <c r="NZC702" s="669"/>
      <c r="NZD702" s="669"/>
      <c r="NZE702" s="671"/>
      <c r="NZF702" s="669"/>
      <c r="NZG702" s="669"/>
      <c r="NZH702" s="669"/>
      <c r="NZI702" s="669"/>
      <c r="NZJ702" s="669"/>
      <c r="NZK702" s="669"/>
      <c r="NZL702" s="669"/>
      <c r="NZM702" s="671"/>
      <c r="NZN702" s="669"/>
      <c r="NZO702" s="669"/>
      <c r="NZP702" s="669"/>
      <c r="NZQ702" s="669"/>
      <c r="NZR702" s="669"/>
      <c r="NZS702" s="669"/>
      <c r="NZT702" s="669"/>
      <c r="NZU702" s="671"/>
      <c r="NZV702" s="669"/>
      <c r="NZW702" s="669"/>
      <c r="NZX702" s="669"/>
      <c r="NZY702" s="669"/>
      <c r="NZZ702" s="669"/>
      <c r="OAA702" s="669"/>
      <c r="OAB702" s="669"/>
      <c r="OAC702" s="671"/>
      <c r="OAD702" s="669"/>
      <c r="OAE702" s="669"/>
      <c r="OAF702" s="669"/>
      <c r="OAG702" s="669"/>
      <c r="OAH702" s="669"/>
      <c r="OAI702" s="669"/>
      <c r="OAJ702" s="669"/>
      <c r="OAK702" s="671"/>
      <c r="OAL702" s="669"/>
      <c r="OAM702" s="669"/>
      <c r="OAN702" s="669"/>
      <c r="OAO702" s="669"/>
      <c r="OAP702" s="669"/>
      <c r="OAQ702" s="669"/>
      <c r="OAR702" s="669"/>
      <c r="OAS702" s="671"/>
      <c r="OAT702" s="669"/>
      <c r="OAU702" s="669"/>
      <c r="OAV702" s="669"/>
      <c r="OAW702" s="669"/>
      <c r="OAX702" s="669"/>
      <c r="OAY702" s="669"/>
      <c r="OAZ702" s="669"/>
      <c r="OBA702" s="671"/>
      <c r="OBB702" s="669"/>
      <c r="OBC702" s="669"/>
      <c r="OBD702" s="669"/>
      <c r="OBE702" s="669"/>
      <c r="OBF702" s="669"/>
      <c r="OBG702" s="669"/>
      <c r="OBH702" s="669"/>
      <c r="OBI702" s="671"/>
      <c r="OBJ702" s="669"/>
      <c r="OBK702" s="669"/>
      <c r="OBL702" s="669"/>
      <c r="OBM702" s="669"/>
      <c r="OBN702" s="669"/>
      <c r="OBO702" s="669"/>
      <c r="OBP702" s="669"/>
      <c r="OBQ702" s="671"/>
      <c r="OBR702" s="669"/>
      <c r="OBS702" s="669"/>
      <c r="OBT702" s="669"/>
      <c r="OBU702" s="669"/>
      <c r="OBV702" s="669"/>
      <c r="OBW702" s="669"/>
      <c r="OBX702" s="669"/>
      <c r="OBY702" s="671"/>
      <c r="OBZ702" s="669"/>
      <c r="OCA702" s="669"/>
      <c r="OCB702" s="669"/>
      <c r="OCC702" s="669"/>
      <c r="OCD702" s="669"/>
      <c r="OCE702" s="669"/>
      <c r="OCF702" s="669"/>
      <c r="OCG702" s="671"/>
      <c r="OCH702" s="669"/>
      <c r="OCI702" s="669"/>
      <c r="OCJ702" s="669"/>
      <c r="OCK702" s="669"/>
      <c r="OCL702" s="669"/>
      <c r="OCM702" s="669"/>
      <c r="OCN702" s="669"/>
      <c r="OCO702" s="671"/>
      <c r="OCP702" s="669"/>
      <c r="OCQ702" s="669"/>
      <c r="OCR702" s="669"/>
      <c r="OCS702" s="669"/>
      <c r="OCT702" s="669"/>
      <c r="OCU702" s="669"/>
      <c r="OCV702" s="669"/>
      <c r="OCW702" s="671"/>
      <c r="OCX702" s="669"/>
      <c r="OCY702" s="669"/>
      <c r="OCZ702" s="669"/>
      <c r="ODA702" s="669"/>
      <c r="ODB702" s="669"/>
      <c r="ODC702" s="669"/>
      <c r="ODD702" s="669"/>
      <c r="ODE702" s="671"/>
      <c r="ODF702" s="669"/>
      <c r="ODG702" s="669"/>
      <c r="ODH702" s="669"/>
      <c r="ODI702" s="669"/>
      <c r="ODJ702" s="669"/>
      <c r="ODK702" s="669"/>
      <c r="ODL702" s="669"/>
      <c r="ODM702" s="671"/>
      <c r="ODN702" s="669"/>
      <c r="ODO702" s="669"/>
      <c r="ODP702" s="669"/>
      <c r="ODQ702" s="669"/>
      <c r="ODR702" s="669"/>
      <c r="ODS702" s="669"/>
      <c r="ODT702" s="669"/>
      <c r="ODU702" s="671"/>
      <c r="ODV702" s="669"/>
      <c r="ODW702" s="669"/>
      <c r="ODX702" s="669"/>
      <c r="ODY702" s="669"/>
      <c r="ODZ702" s="669"/>
      <c r="OEA702" s="669"/>
      <c r="OEB702" s="669"/>
      <c r="OEC702" s="671"/>
      <c r="OED702" s="669"/>
      <c r="OEE702" s="669"/>
      <c r="OEF702" s="669"/>
      <c r="OEG702" s="669"/>
      <c r="OEH702" s="669"/>
      <c r="OEI702" s="669"/>
      <c r="OEJ702" s="669"/>
      <c r="OEK702" s="671"/>
      <c r="OEL702" s="669"/>
      <c r="OEM702" s="669"/>
      <c r="OEN702" s="669"/>
      <c r="OEO702" s="669"/>
      <c r="OEP702" s="669"/>
      <c r="OEQ702" s="669"/>
      <c r="OER702" s="669"/>
      <c r="OES702" s="671"/>
      <c r="OET702" s="669"/>
      <c r="OEU702" s="669"/>
      <c r="OEV702" s="669"/>
      <c r="OEW702" s="669"/>
      <c r="OEX702" s="669"/>
      <c r="OEY702" s="669"/>
      <c r="OEZ702" s="669"/>
      <c r="OFA702" s="671"/>
      <c r="OFB702" s="669"/>
      <c r="OFC702" s="669"/>
      <c r="OFD702" s="669"/>
      <c r="OFE702" s="669"/>
      <c r="OFF702" s="669"/>
      <c r="OFG702" s="669"/>
      <c r="OFH702" s="669"/>
      <c r="OFI702" s="671"/>
      <c r="OFJ702" s="669"/>
      <c r="OFK702" s="669"/>
      <c r="OFL702" s="669"/>
      <c r="OFM702" s="669"/>
      <c r="OFN702" s="669"/>
      <c r="OFO702" s="669"/>
      <c r="OFP702" s="669"/>
      <c r="OFQ702" s="671"/>
      <c r="OFR702" s="669"/>
      <c r="OFS702" s="669"/>
      <c r="OFT702" s="669"/>
      <c r="OFU702" s="669"/>
      <c r="OFV702" s="669"/>
      <c r="OFW702" s="669"/>
      <c r="OFX702" s="669"/>
      <c r="OFY702" s="671"/>
      <c r="OFZ702" s="669"/>
      <c r="OGA702" s="669"/>
      <c r="OGB702" s="669"/>
      <c r="OGC702" s="669"/>
      <c r="OGD702" s="669"/>
      <c r="OGE702" s="669"/>
      <c r="OGF702" s="669"/>
      <c r="OGG702" s="671"/>
      <c r="OGH702" s="669"/>
      <c r="OGI702" s="669"/>
      <c r="OGJ702" s="669"/>
      <c r="OGK702" s="669"/>
      <c r="OGL702" s="669"/>
      <c r="OGM702" s="669"/>
      <c r="OGN702" s="669"/>
      <c r="OGO702" s="671"/>
      <c r="OGP702" s="669"/>
      <c r="OGQ702" s="669"/>
      <c r="OGR702" s="669"/>
      <c r="OGS702" s="669"/>
      <c r="OGT702" s="669"/>
      <c r="OGU702" s="669"/>
      <c r="OGV702" s="669"/>
      <c r="OGW702" s="671"/>
      <c r="OGX702" s="669"/>
      <c r="OGY702" s="669"/>
      <c r="OGZ702" s="669"/>
      <c r="OHA702" s="669"/>
      <c r="OHB702" s="669"/>
      <c r="OHC702" s="669"/>
      <c r="OHD702" s="669"/>
      <c r="OHE702" s="671"/>
      <c r="OHF702" s="669"/>
      <c r="OHG702" s="669"/>
      <c r="OHH702" s="669"/>
      <c r="OHI702" s="669"/>
      <c r="OHJ702" s="669"/>
      <c r="OHK702" s="669"/>
      <c r="OHL702" s="669"/>
      <c r="OHM702" s="671"/>
      <c r="OHN702" s="669"/>
      <c r="OHO702" s="669"/>
      <c r="OHP702" s="669"/>
      <c r="OHQ702" s="669"/>
      <c r="OHR702" s="669"/>
      <c r="OHS702" s="669"/>
      <c r="OHT702" s="669"/>
      <c r="OHU702" s="671"/>
      <c r="OHV702" s="669"/>
      <c r="OHW702" s="669"/>
      <c r="OHX702" s="669"/>
      <c r="OHY702" s="669"/>
      <c r="OHZ702" s="669"/>
      <c r="OIA702" s="669"/>
      <c r="OIB702" s="669"/>
      <c r="OIC702" s="671"/>
      <c r="OID702" s="669"/>
      <c r="OIE702" s="669"/>
      <c r="OIF702" s="669"/>
      <c r="OIG702" s="669"/>
      <c r="OIH702" s="669"/>
      <c r="OII702" s="669"/>
      <c r="OIJ702" s="669"/>
      <c r="OIK702" s="671"/>
      <c r="OIL702" s="669"/>
      <c r="OIM702" s="669"/>
      <c r="OIN702" s="669"/>
      <c r="OIO702" s="669"/>
      <c r="OIP702" s="669"/>
      <c r="OIQ702" s="669"/>
      <c r="OIR702" s="669"/>
      <c r="OIS702" s="671"/>
      <c r="OIT702" s="669"/>
      <c r="OIU702" s="669"/>
      <c r="OIV702" s="669"/>
      <c r="OIW702" s="669"/>
      <c r="OIX702" s="669"/>
      <c r="OIY702" s="669"/>
      <c r="OIZ702" s="669"/>
      <c r="OJA702" s="671"/>
      <c r="OJB702" s="669"/>
      <c r="OJC702" s="669"/>
      <c r="OJD702" s="669"/>
      <c r="OJE702" s="669"/>
      <c r="OJF702" s="669"/>
      <c r="OJG702" s="669"/>
      <c r="OJH702" s="669"/>
      <c r="OJI702" s="671"/>
      <c r="OJJ702" s="669"/>
      <c r="OJK702" s="669"/>
      <c r="OJL702" s="669"/>
      <c r="OJM702" s="669"/>
      <c r="OJN702" s="669"/>
      <c r="OJO702" s="669"/>
      <c r="OJP702" s="669"/>
      <c r="OJQ702" s="671"/>
      <c r="OJR702" s="669"/>
      <c r="OJS702" s="669"/>
      <c r="OJT702" s="669"/>
      <c r="OJU702" s="669"/>
      <c r="OJV702" s="669"/>
      <c r="OJW702" s="669"/>
      <c r="OJX702" s="669"/>
      <c r="OJY702" s="671"/>
      <c r="OJZ702" s="669"/>
      <c r="OKA702" s="669"/>
      <c r="OKB702" s="669"/>
      <c r="OKC702" s="669"/>
      <c r="OKD702" s="669"/>
      <c r="OKE702" s="669"/>
      <c r="OKF702" s="669"/>
      <c r="OKG702" s="671"/>
      <c r="OKH702" s="669"/>
      <c r="OKI702" s="669"/>
      <c r="OKJ702" s="669"/>
      <c r="OKK702" s="669"/>
      <c r="OKL702" s="669"/>
      <c r="OKM702" s="669"/>
      <c r="OKN702" s="669"/>
      <c r="OKO702" s="671"/>
      <c r="OKP702" s="669"/>
      <c r="OKQ702" s="669"/>
      <c r="OKR702" s="669"/>
      <c r="OKS702" s="669"/>
      <c r="OKT702" s="669"/>
      <c r="OKU702" s="669"/>
      <c r="OKV702" s="669"/>
      <c r="OKW702" s="671"/>
      <c r="OKX702" s="669"/>
      <c r="OKY702" s="669"/>
      <c r="OKZ702" s="669"/>
      <c r="OLA702" s="669"/>
      <c r="OLB702" s="669"/>
      <c r="OLC702" s="669"/>
      <c r="OLD702" s="669"/>
      <c r="OLE702" s="671"/>
      <c r="OLF702" s="669"/>
      <c r="OLG702" s="669"/>
      <c r="OLH702" s="669"/>
      <c r="OLI702" s="669"/>
      <c r="OLJ702" s="669"/>
      <c r="OLK702" s="669"/>
      <c r="OLL702" s="669"/>
      <c r="OLM702" s="671"/>
      <c r="OLN702" s="669"/>
      <c r="OLO702" s="669"/>
      <c r="OLP702" s="669"/>
      <c r="OLQ702" s="669"/>
      <c r="OLR702" s="669"/>
      <c r="OLS702" s="669"/>
      <c r="OLT702" s="669"/>
      <c r="OLU702" s="671"/>
      <c r="OLV702" s="669"/>
      <c r="OLW702" s="669"/>
      <c r="OLX702" s="669"/>
      <c r="OLY702" s="669"/>
      <c r="OLZ702" s="669"/>
      <c r="OMA702" s="669"/>
      <c r="OMB702" s="669"/>
      <c r="OMC702" s="671"/>
      <c r="OMD702" s="669"/>
      <c r="OME702" s="669"/>
      <c r="OMF702" s="669"/>
      <c r="OMG702" s="669"/>
      <c r="OMH702" s="669"/>
      <c r="OMI702" s="669"/>
      <c r="OMJ702" s="669"/>
      <c r="OMK702" s="671"/>
      <c r="OML702" s="669"/>
      <c r="OMM702" s="669"/>
      <c r="OMN702" s="669"/>
      <c r="OMO702" s="669"/>
      <c r="OMP702" s="669"/>
      <c r="OMQ702" s="669"/>
      <c r="OMR702" s="669"/>
      <c r="OMS702" s="671"/>
      <c r="OMT702" s="669"/>
      <c r="OMU702" s="669"/>
      <c r="OMV702" s="669"/>
      <c r="OMW702" s="669"/>
      <c r="OMX702" s="669"/>
      <c r="OMY702" s="669"/>
      <c r="OMZ702" s="669"/>
      <c r="ONA702" s="671"/>
      <c r="ONB702" s="669"/>
      <c r="ONC702" s="669"/>
      <c r="OND702" s="669"/>
      <c r="ONE702" s="669"/>
      <c r="ONF702" s="669"/>
      <c r="ONG702" s="669"/>
      <c r="ONH702" s="669"/>
      <c r="ONI702" s="671"/>
      <c r="ONJ702" s="669"/>
      <c r="ONK702" s="669"/>
      <c r="ONL702" s="669"/>
      <c r="ONM702" s="669"/>
      <c r="ONN702" s="669"/>
      <c r="ONO702" s="669"/>
      <c r="ONP702" s="669"/>
      <c r="ONQ702" s="671"/>
      <c r="ONR702" s="669"/>
      <c r="ONS702" s="669"/>
      <c r="ONT702" s="669"/>
      <c r="ONU702" s="669"/>
      <c r="ONV702" s="669"/>
      <c r="ONW702" s="669"/>
      <c r="ONX702" s="669"/>
      <c r="ONY702" s="671"/>
      <c r="ONZ702" s="669"/>
      <c r="OOA702" s="669"/>
      <c r="OOB702" s="669"/>
      <c r="OOC702" s="669"/>
      <c r="OOD702" s="669"/>
      <c r="OOE702" s="669"/>
      <c r="OOF702" s="669"/>
      <c r="OOG702" s="671"/>
      <c r="OOH702" s="669"/>
      <c r="OOI702" s="669"/>
      <c r="OOJ702" s="669"/>
      <c r="OOK702" s="669"/>
      <c r="OOL702" s="669"/>
      <c r="OOM702" s="669"/>
      <c r="OON702" s="669"/>
      <c r="OOO702" s="671"/>
      <c r="OOP702" s="669"/>
      <c r="OOQ702" s="669"/>
      <c r="OOR702" s="669"/>
      <c r="OOS702" s="669"/>
      <c r="OOT702" s="669"/>
      <c r="OOU702" s="669"/>
      <c r="OOV702" s="669"/>
      <c r="OOW702" s="671"/>
      <c r="OOX702" s="669"/>
      <c r="OOY702" s="669"/>
      <c r="OOZ702" s="669"/>
      <c r="OPA702" s="669"/>
      <c r="OPB702" s="669"/>
      <c r="OPC702" s="669"/>
      <c r="OPD702" s="669"/>
      <c r="OPE702" s="671"/>
      <c r="OPF702" s="669"/>
      <c r="OPG702" s="669"/>
      <c r="OPH702" s="669"/>
      <c r="OPI702" s="669"/>
      <c r="OPJ702" s="669"/>
      <c r="OPK702" s="669"/>
      <c r="OPL702" s="669"/>
      <c r="OPM702" s="671"/>
      <c r="OPN702" s="669"/>
      <c r="OPO702" s="669"/>
      <c r="OPP702" s="669"/>
      <c r="OPQ702" s="669"/>
      <c r="OPR702" s="669"/>
      <c r="OPS702" s="669"/>
      <c r="OPT702" s="669"/>
      <c r="OPU702" s="671"/>
      <c r="OPV702" s="669"/>
      <c r="OPW702" s="669"/>
      <c r="OPX702" s="669"/>
      <c r="OPY702" s="669"/>
      <c r="OPZ702" s="669"/>
      <c r="OQA702" s="669"/>
      <c r="OQB702" s="669"/>
      <c r="OQC702" s="671"/>
      <c r="OQD702" s="669"/>
      <c r="OQE702" s="669"/>
      <c r="OQF702" s="669"/>
      <c r="OQG702" s="669"/>
      <c r="OQH702" s="669"/>
      <c r="OQI702" s="669"/>
      <c r="OQJ702" s="669"/>
      <c r="OQK702" s="671"/>
      <c r="OQL702" s="669"/>
      <c r="OQM702" s="669"/>
      <c r="OQN702" s="669"/>
      <c r="OQO702" s="669"/>
      <c r="OQP702" s="669"/>
      <c r="OQQ702" s="669"/>
      <c r="OQR702" s="669"/>
      <c r="OQS702" s="671"/>
      <c r="OQT702" s="669"/>
      <c r="OQU702" s="669"/>
      <c r="OQV702" s="669"/>
      <c r="OQW702" s="669"/>
      <c r="OQX702" s="669"/>
      <c r="OQY702" s="669"/>
      <c r="OQZ702" s="669"/>
      <c r="ORA702" s="671"/>
      <c r="ORB702" s="669"/>
      <c r="ORC702" s="669"/>
      <c r="ORD702" s="669"/>
      <c r="ORE702" s="669"/>
      <c r="ORF702" s="669"/>
      <c r="ORG702" s="669"/>
      <c r="ORH702" s="669"/>
      <c r="ORI702" s="671"/>
      <c r="ORJ702" s="669"/>
      <c r="ORK702" s="669"/>
      <c r="ORL702" s="669"/>
      <c r="ORM702" s="669"/>
      <c r="ORN702" s="669"/>
      <c r="ORO702" s="669"/>
      <c r="ORP702" s="669"/>
      <c r="ORQ702" s="671"/>
      <c r="ORR702" s="669"/>
      <c r="ORS702" s="669"/>
      <c r="ORT702" s="669"/>
      <c r="ORU702" s="669"/>
      <c r="ORV702" s="669"/>
      <c r="ORW702" s="669"/>
      <c r="ORX702" s="669"/>
      <c r="ORY702" s="671"/>
      <c r="ORZ702" s="669"/>
      <c r="OSA702" s="669"/>
      <c r="OSB702" s="669"/>
      <c r="OSC702" s="669"/>
      <c r="OSD702" s="669"/>
      <c r="OSE702" s="669"/>
      <c r="OSF702" s="669"/>
      <c r="OSG702" s="671"/>
      <c r="OSH702" s="669"/>
      <c r="OSI702" s="669"/>
      <c r="OSJ702" s="669"/>
      <c r="OSK702" s="669"/>
      <c r="OSL702" s="669"/>
      <c r="OSM702" s="669"/>
      <c r="OSN702" s="669"/>
      <c r="OSO702" s="671"/>
      <c r="OSP702" s="669"/>
      <c r="OSQ702" s="669"/>
      <c r="OSR702" s="669"/>
      <c r="OSS702" s="669"/>
      <c r="OST702" s="669"/>
      <c r="OSU702" s="669"/>
      <c r="OSV702" s="669"/>
      <c r="OSW702" s="671"/>
      <c r="OSX702" s="669"/>
      <c r="OSY702" s="669"/>
      <c r="OSZ702" s="669"/>
      <c r="OTA702" s="669"/>
      <c r="OTB702" s="669"/>
      <c r="OTC702" s="669"/>
      <c r="OTD702" s="669"/>
      <c r="OTE702" s="671"/>
      <c r="OTF702" s="669"/>
      <c r="OTG702" s="669"/>
      <c r="OTH702" s="669"/>
      <c r="OTI702" s="669"/>
      <c r="OTJ702" s="669"/>
      <c r="OTK702" s="669"/>
      <c r="OTL702" s="669"/>
      <c r="OTM702" s="671"/>
      <c r="OTN702" s="669"/>
      <c r="OTO702" s="669"/>
      <c r="OTP702" s="669"/>
      <c r="OTQ702" s="669"/>
      <c r="OTR702" s="669"/>
      <c r="OTS702" s="669"/>
      <c r="OTT702" s="669"/>
      <c r="OTU702" s="671"/>
      <c r="OTV702" s="669"/>
      <c r="OTW702" s="669"/>
      <c r="OTX702" s="669"/>
      <c r="OTY702" s="669"/>
      <c r="OTZ702" s="669"/>
      <c r="OUA702" s="669"/>
      <c r="OUB702" s="669"/>
      <c r="OUC702" s="671"/>
      <c r="OUD702" s="669"/>
      <c r="OUE702" s="669"/>
      <c r="OUF702" s="669"/>
      <c r="OUG702" s="669"/>
      <c r="OUH702" s="669"/>
      <c r="OUI702" s="669"/>
      <c r="OUJ702" s="669"/>
      <c r="OUK702" s="671"/>
      <c r="OUL702" s="669"/>
      <c r="OUM702" s="669"/>
      <c r="OUN702" s="669"/>
      <c r="OUO702" s="669"/>
      <c r="OUP702" s="669"/>
      <c r="OUQ702" s="669"/>
      <c r="OUR702" s="669"/>
      <c r="OUS702" s="671"/>
      <c r="OUT702" s="669"/>
      <c r="OUU702" s="669"/>
      <c r="OUV702" s="669"/>
      <c r="OUW702" s="669"/>
      <c r="OUX702" s="669"/>
      <c r="OUY702" s="669"/>
      <c r="OUZ702" s="669"/>
      <c r="OVA702" s="671"/>
      <c r="OVB702" s="669"/>
      <c r="OVC702" s="669"/>
      <c r="OVD702" s="669"/>
      <c r="OVE702" s="669"/>
      <c r="OVF702" s="669"/>
      <c r="OVG702" s="669"/>
      <c r="OVH702" s="669"/>
      <c r="OVI702" s="671"/>
      <c r="OVJ702" s="669"/>
      <c r="OVK702" s="669"/>
      <c r="OVL702" s="669"/>
      <c r="OVM702" s="669"/>
      <c r="OVN702" s="669"/>
      <c r="OVO702" s="669"/>
      <c r="OVP702" s="669"/>
      <c r="OVQ702" s="671"/>
      <c r="OVR702" s="669"/>
      <c r="OVS702" s="669"/>
      <c r="OVT702" s="669"/>
      <c r="OVU702" s="669"/>
      <c r="OVV702" s="669"/>
      <c r="OVW702" s="669"/>
      <c r="OVX702" s="669"/>
      <c r="OVY702" s="671"/>
      <c r="OVZ702" s="669"/>
      <c r="OWA702" s="669"/>
      <c r="OWB702" s="669"/>
      <c r="OWC702" s="669"/>
      <c r="OWD702" s="669"/>
      <c r="OWE702" s="669"/>
      <c r="OWF702" s="669"/>
      <c r="OWG702" s="671"/>
      <c r="OWH702" s="669"/>
      <c r="OWI702" s="669"/>
      <c r="OWJ702" s="669"/>
      <c r="OWK702" s="669"/>
      <c r="OWL702" s="669"/>
      <c r="OWM702" s="669"/>
      <c r="OWN702" s="669"/>
      <c r="OWO702" s="671"/>
      <c r="OWP702" s="669"/>
      <c r="OWQ702" s="669"/>
      <c r="OWR702" s="669"/>
      <c r="OWS702" s="669"/>
      <c r="OWT702" s="669"/>
      <c r="OWU702" s="669"/>
      <c r="OWV702" s="669"/>
      <c r="OWW702" s="671"/>
      <c r="OWX702" s="669"/>
      <c r="OWY702" s="669"/>
      <c r="OWZ702" s="669"/>
      <c r="OXA702" s="669"/>
      <c r="OXB702" s="669"/>
      <c r="OXC702" s="669"/>
      <c r="OXD702" s="669"/>
      <c r="OXE702" s="671"/>
      <c r="OXF702" s="669"/>
      <c r="OXG702" s="669"/>
      <c r="OXH702" s="669"/>
      <c r="OXI702" s="669"/>
      <c r="OXJ702" s="669"/>
      <c r="OXK702" s="669"/>
      <c r="OXL702" s="669"/>
      <c r="OXM702" s="671"/>
      <c r="OXN702" s="669"/>
      <c r="OXO702" s="669"/>
      <c r="OXP702" s="669"/>
      <c r="OXQ702" s="669"/>
      <c r="OXR702" s="669"/>
      <c r="OXS702" s="669"/>
      <c r="OXT702" s="669"/>
      <c r="OXU702" s="671"/>
      <c r="OXV702" s="669"/>
      <c r="OXW702" s="669"/>
      <c r="OXX702" s="669"/>
      <c r="OXY702" s="669"/>
      <c r="OXZ702" s="669"/>
      <c r="OYA702" s="669"/>
      <c r="OYB702" s="669"/>
      <c r="OYC702" s="671"/>
      <c r="OYD702" s="669"/>
      <c r="OYE702" s="669"/>
      <c r="OYF702" s="669"/>
      <c r="OYG702" s="669"/>
      <c r="OYH702" s="669"/>
      <c r="OYI702" s="669"/>
      <c r="OYJ702" s="669"/>
      <c r="OYK702" s="671"/>
      <c r="OYL702" s="669"/>
      <c r="OYM702" s="669"/>
      <c r="OYN702" s="669"/>
      <c r="OYO702" s="669"/>
      <c r="OYP702" s="669"/>
      <c r="OYQ702" s="669"/>
      <c r="OYR702" s="669"/>
      <c r="OYS702" s="671"/>
      <c r="OYT702" s="669"/>
      <c r="OYU702" s="669"/>
      <c r="OYV702" s="669"/>
      <c r="OYW702" s="669"/>
      <c r="OYX702" s="669"/>
      <c r="OYY702" s="669"/>
      <c r="OYZ702" s="669"/>
      <c r="OZA702" s="671"/>
      <c r="OZB702" s="669"/>
      <c r="OZC702" s="669"/>
      <c r="OZD702" s="669"/>
      <c r="OZE702" s="669"/>
      <c r="OZF702" s="669"/>
      <c r="OZG702" s="669"/>
      <c r="OZH702" s="669"/>
      <c r="OZI702" s="671"/>
      <c r="OZJ702" s="669"/>
      <c r="OZK702" s="669"/>
      <c r="OZL702" s="669"/>
      <c r="OZM702" s="669"/>
      <c r="OZN702" s="669"/>
      <c r="OZO702" s="669"/>
      <c r="OZP702" s="669"/>
      <c r="OZQ702" s="671"/>
      <c r="OZR702" s="669"/>
      <c r="OZS702" s="669"/>
      <c r="OZT702" s="669"/>
      <c r="OZU702" s="669"/>
      <c r="OZV702" s="669"/>
      <c r="OZW702" s="669"/>
      <c r="OZX702" s="669"/>
      <c r="OZY702" s="671"/>
      <c r="OZZ702" s="669"/>
      <c r="PAA702" s="669"/>
      <c r="PAB702" s="669"/>
      <c r="PAC702" s="669"/>
      <c r="PAD702" s="669"/>
      <c r="PAE702" s="669"/>
      <c r="PAF702" s="669"/>
      <c r="PAG702" s="671"/>
      <c r="PAH702" s="669"/>
      <c r="PAI702" s="669"/>
      <c r="PAJ702" s="669"/>
      <c r="PAK702" s="669"/>
      <c r="PAL702" s="669"/>
      <c r="PAM702" s="669"/>
      <c r="PAN702" s="669"/>
      <c r="PAO702" s="671"/>
      <c r="PAP702" s="669"/>
      <c r="PAQ702" s="669"/>
      <c r="PAR702" s="669"/>
      <c r="PAS702" s="669"/>
      <c r="PAT702" s="669"/>
      <c r="PAU702" s="669"/>
      <c r="PAV702" s="669"/>
      <c r="PAW702" s="671"/>
      <c r="PAX702" s="669"/>
      <c r="PAY702" s="669"/>
      <c r="PAZ702" s="669"/>
      <c r="PBA702" s="669"/>
      <c r="PBB702" s="669"/>
      <c r="PBC702" s="669"/>
      <c r="PBD702" s="669"/>
      <c r="PBE702" s="671"/>
      <c r="PBF702" s="669"/>
      <c r="PBG702" s="669"/>
      <c r="PBH702" s="669"/>
      <c r="PBI702" s="669"/>
      <c r="PBJ702" s="669"/>
      <c r="PBK702" s="669"/>
      <c r="PBL702" s="669"/>
      <c r="PBM702" s="671"/>
      <c r="PBN702" s="669"/>
      <c r="PBO702" s="669"/>
      <c r="PBP702" s="669"/>
      <c r="PBQ702" s="669"/>
      <c r="PBR702" s="669"/>
      <c r="PBS702" s="669"/>
      <c r="PBT702" s="669"/>
      <c r="PBU702" s="671"/>
      <c r="PBV702" s="669"/>
      <c r="PBW702" s="669"/>
      <c r="PBX702" s="669"/>
      <c r="PBY702" s="669"/>
      <c r="PBZ702" s="669"/>
      <c r="PCA702" s="669"/>
      <c r="PCB702" s="669"/>
      <c r="PCC702" s="671"/>
      <c r="PCD702" s="669"/>
      <c r="PCE702" s="669"/>
      <c r="PCF702" s="669"/>
      <c r="PCG702" s="669"/>
      <c r="PCH702" s="669"/>
      <c r="PCI702" s="669"/>
      <c r="PCJ702" s="669"/>
      <c r="PCK702" s="671"/>
      <c r="PCL702" s="669"/>
      <c r="PCM702" s="669"/>
      <c r="PCN702" s="669"/>
      <c r="PCO702" s="669"/>
      <c r="PCP702" s="669"/>
      <c r="PCQ702" s="669"/>
      <c r="PCR702" s="669"/>
      <c r="PCS702" s="671"/>
      <c r="PCT702" s="669"/>
      <c r="PCU702" s="669"/>
      <c r="PCV702" s="669"/>
      <c r="PCW702" s="669"/>
      <c r="PCX702" s="669"/>
      <c r="PCY702" s="669"/>
      <c r="PCZ702" s="669"/>
      <c r="PDA702" s="671"/>
      <c r="PDB702" s="669"/>
      <c r="PDC702" s="669"/>
      <c r="PDD702" s="669"/>
      <c r="PDE702" s="669"/>
      <c r="PDF702" s="669"/>
      <c r="PDG702" s="669"/>
      <c r="PDH702" s="669"/>
      <c r="PDI702" s="671"/>
      <c r="PDJ702" s="669"/>
      <c r="PDK702" s="669"/>
      <c r="PDL702" s="669"/>
      <c r="PDM702" s="669"/>
      <c r="PDN702" s="669"/>
      <c r="PDO702" s="669"/>
      <c r="PDP702" s="669"/>
      <c r="PDQ702" s="671"/>
      <c r="PDR702" s="669"/>
      <c r="PDS702" s="669"/>
      <c r="PDT702" s="669"/>
      <c r="PDU702" s="669"/>
      <c r="PDV702" s="669"/>
      <c r="PDW702" s="669"/>
      <c r="PDX702" s="669"/>
      <c r="PDY702" s="671"/>
      <c r="PDZ702" s="669"/>
      <c r="PEA702" s="669"/>
      <c r="PEB702" s="669"/>
      <c r="PEC702" s="669"/>
      <c r="PED702" s="669"/>
      <c r="PEE702" s="669"/>
      <c r="PEF702" s="669"/>
      <c r="PEG702" s="671"/>
      <c r="PEH702" s="669"/>
      <c r="PEI702" s="669"/>
      <c r="PEJ702" s="669"/>
      <c r="PEK702" s="669"/>
      <c r="PEL702" s="669"/>
      <c r="PEM702" s="669"/>
      <c r="PEN702" s="669"/>
      <c r="PEO702" s="671"/>
      <c r="PEP702" s="669"/>
      <c r="PEQ702" s="669"/>
      <c r="PER702" s="669"/>
      <c r="PES702" s="669"/>
      <c r="PET702" s="669"/>
      <c r="PEU702" s="669"/>
      <c r="PEV702" s="669"/>
      <c r="PEW702" s="671"/>
      <c r="PEX702" s="669"/>
      <c r="PEY702" s="669"/>
      <c r="PEZ702" s="669"/>
      <c r="PFA702" s="669"/>
      <c r="PFB702" s="669"/>
      <c r="PFC702" s="669"/>
      <c r="PFD702" s="669"/>
      <c r="PFE702" s="671"/>
      <c r="PFF702" s="669"/>
      <c r="PFG702" s="669"/>
      <c r="PFH702" s="669"/>
      <c r="PFI702" s="669"/>
      <c r="PFJ702" s="669"/>
      <c r="PFK702" s="669"/>
      <c r="PFL702" s="669"/>
      <c r="PFM702" s="671"/>
      <c r="PFN702" s="669"/>
      <c r="PFO702" s="669"/>
      <c r="PFP702" s="669"/>
      <c r="PFQ702" s="669"/>
      <c r="PFR702" s="669"/>
      <c r="PFS702" s="669"/>
      <c r="PFT702" s="669"/>
      <c r="PFU702" s="671"/>
      <c r="PFV702" s="669"/>
      <c r="PFW702" s="669"/>
      <c r="PFX702" s="669"/>
      <c r="PFY702" s="669"/>
      <c r="PFZ702" s="669"/>
      <c r="PGA702" s="669"/>
      <c r="PGB702" s="669"/>
      <c r="PGC702" s="671"/>
      <c r="PGD702" s="669"/>
      <c r="PGE702" s="669"/>
      <c r="PGF702" s="669"/>
      <c r="PGG702" s="669"/>
      <c r="PGH702" s="669"/>
      <c r="PGI702" s="669"/>
      <c r="PGJ702" s="669"/>
      <c r="PGK702" s="671"/>
      <c r="PGL702" s="669"/>
      <c r="PGM702" s="669"/>
      <c r="PGN702" s="669"/>
      <c r="PGO702" s="669"/>
      <c r="PGP702" s="669"/>
      <c r="PGQ702" s="669"/>
      <c r="PGR702" s="669"/>
      <c r="PGS702" s="671"/>
      <c r="PGT702" s="669"/>
      <c r="PGU702" s="669"/>
      <c r="PGV702" s="669"/>
      <c r="PGW702" s="669"/>
      <c r="PGX702" s="669"/>
      <c r="PGY702" s="669"/>
      <c r="PGZ702" s="669"/>
      <c r="PHA702" s="671"/>
      <c r="PHB702" s="669"/>
      <c r="PHC702" s="669"/>
      <c r="PHD702" s="669"/>
      <c r="PHE702" s="669"/>
      <c r="PHF702" s="669"/>
      <c r="PHG702" s="669"/>
      <c r="PHH702" s="669"/>
      <c r="PHI702" s="671"/>
      <c r="PHJ702" s="669"/>
      <c r="PHK702" s="669"/>
      <c r="PHL702" s="669"/>
      <c r="PHM702" s="669"/>
      <c r="PHN702" s="669"/>
      <c r="PHO702" s="669"/>
      <c r="PHP702" s="669"/>
      <c r="PHQ702" s="671"/>
      <c r="PHR702" s="669"/>
      <c r="PHS702" s="669"/>
      <c r="PHT702" s="669"/>
      <c r="PHU702" s="669"/>
      <c r="PHV702" s="669"/>
      <c r="PHW702" s="669"/>
      <c r="PHX702" s="669"/>
      <c r="PHY702" s="671"/>
      <c r="PHZ702" s="669"/>
      <c r="PIA702" s="669"/>
      <c r="PIB702" s="669"/>
      <c r="PIC702" s="669"/>
      <c r="PID702" s="669"/>
      <c r="PIE702" s="669"/>
      <c r="PIF702" s="669"/>
      <c r="PIG702" s="671"/>
      <c r="PIH702" s="669"/>
      <c r="PII702" s="669"/>
      <c r="PIJ702" s="669"/>
      <c r="PIK702" s="669"/>
      <c r="PIL702" s="669"/>
      <c r="PIM702" s="669"/>
      <c r="PIN702" s="669"/>
      <c r="PIO702" s="671"/>
      <c r="PIP702" s="669"/>
      <c r="PIQ702" s="669"/>
      <c r="PIR702" s="669"/>
      <c r="PIS702" s="669"/>
      <c r="PIT702" s="669"/>
      <c r="PIU702" s="669"/>
      <c r="PIV702" s="669"/>
      <c r="PIW702" s="671"/>
      <c r="PIX702" s="669"/>
      <c r="PIY702" s="669"/>
      <c r="PIZ702" s="669"/>
      <c r="PJA702" s="669"/>
      <c r="PJB702" s="669"/>
      <c r="PJC702" s="669"/>
      <c r="PJD702" s="669"/>
      <c r="PJE702" s="671"/>
      <c r="PJF702" s="669"/>
      <c r="PJG702" s="669"/>
      <c r="PJH702" s="669"/>
      <c r="PJI702" s="669"/>
      <c r="PJJ702" s="669"/>
      <c r="PJK702" s="669"/>
      <c r="PJL702" s="669"/>
      <c r="PJM702" s="671"/>
      <c r="PJN702" s="669"/>
      <c r="PJO702" s="669"/>
      <c r="PJP702" s="669"/>
      <c r="PJQ702" s="669"/>
      <c r="PJR702" s="669"/>
      <c r="PJS702" s="669"/>
      <c r="PJT702" s="669"/>
      <c r="PJU702" s="671"/>
      <c r="PJV702" s="669"/>
      <c r="PJW702" s="669"/>
      <c r="PJX702" s="669"/>
      <c r="PJY702" s="669"/>
      <c r="PJZ702" s="669"/>
      <c r="PKA702" s="669"/>
      <c r="PKB702" s="669"/>
      <c r="PKC702" s="671"/>
      <c r="PKD702" s="669"/>
      <c r="PKE702" s="669"/>
      <c r="PKF702" s="669"/>
      <c r="PKG702" s="669"/>
      <c r="PKH702" s="669"/>
      <c r="PKI702" s="669"/>
      <c r="PKJ702" s="669"/>
      <c r="PKK702" s="671"/>
      <c r="PKL702" s="669"/>
      <c r="PKM702" s="669"/>
      <c r="PKN702" s="669"/>
      <c r="PKO702" s="669"/>
      <c r="PKP702" s="669"/>
      <c r="PKQ702" s="669"/>
      <c r="PKR702" s="669"/>
      <c r="PKS702" s="671"/>
      <c r="PKT702" s="669"/>
      <c r="PKU702" s="669"/>
      <c r="PKV702" s="669"/>
      <c r="PKW702" s="669"/>
      <c r="PKX702" s="669"/>
      <c r="PKY702" s="669"/>
      <c r="PKZ702" s="669"/>
      <c r="PLA702" s="671"/>
      <c r="PLB702" s="669"/>
      <c r="PLC702" s="669"/>
      <c r="PLD702" s="669"/>
      <c r="PLE702" s="669"/>
      <c r="PLF702" s="669"/>
      <c r="PLG702" s="669"/>
      <c r="PLH702" s="669"/>
      <c r="PLI702" s="671"/>
      <c r="PLJ702" s="669"/>
      <c r="PLK702" s="669"/>
      <c r="PLL702" s="669"/>
      <c r="PLM702" s="669"/>
      <c r="PLN702" s="669"/>
      <c r="PLO702" s="669"/>
      <c r="PLP702" s="669"/>
      <c r="PLQ702" s="671"/>
      <c r="PLR702" s="669"/>
      <c r="PLS702" s="669"/>
      <c r="PLT702" s="669"/>
      <c r="PLU702" s="669"/>
      <c r="PLV702" s="669"/>
      <c r="PLW702" s="669"/>
      <c r="PLX702" s="669"/>
      <c r="PLY702" s="671"/>
      <c r="PLZ702" s="669"/>
      <c r="PMA702" s="669"/>
      <c r="PMB702" s="669"/>
      <c r="PMC702" s="669"/>
      <c r="PMD702" s="669"/>
      <c r="PME702" s="669"/>
      <c r="PMF702" s="669"/>
      <c r="PMG702" s="671"/>
      <c r="PMH702" s="669"/>
      <c r="PMI702" s="669"/>
      <c r="PMJ702" s="669"/>
      <c r="PMK702" s="669"/>
      <c r="PML702" s="669"/>
      <c r="PMM702" s="669"/>
      <c r="PMN702" s="669"/>
      <c r="PMO702" s="671"/>
      <c r="PMP702" s="669"/>
      <c r="PMQ702" s="669"/>
      <c r="PMR702" s="669"/>
      <c r="PMS702" s="669"/>
      <c r="PMT702" s="669"/>
      <c r="PMU702" s="669"/>
      <c r="PMV702" s="669"/>
      <c r="PMW702" s="671"/>
      <c r="PMX702" s="669"/>
      <c r="PMY702" s="669"/>
      <c r="PMZ702" s="669"/>
      <c r="PNA702" s="669"/>
      <c r="PNB702" s="669"/>
      <c r="PNC702" s="669"/>
      <c r="PND702" s="669"/>
      <c r="PNE702" s="671"/>
      <c r="PNF702" s="669"/>
      <c r="PNG702" s="669"/>
      <c r="PNH702" s="669"/>
      <c r="PNI702" s="669"/>
      <c r="PNJ702" s="669"/>
      <c r="PNK702" s="669"/>
      <c r="PNL702" s="669"/>
      <c r="PNM702" s="671"/>
      <c r="PNN702" s="669"/>
      <c r="PNO702" s="669"/>
      <c r="PNP702" s="669"/>
      <c r="PNQ702" s="669"/>
      <c r="PNR702" s="669"/>
      <c r="PNS702" s="669"/>
      <c r="PNT702" s="669"/>
      <c r="PNU702" s="671"/>
      <c r="PNV702" s="669"/>
      <c r="PNW702" s="669"/>
      <c r="PNX702" s="669"/>
      <c r="PNY702" s="669"/>
      <c r="PNZ702" s="669"/>
      <c r="POA702" s="669"/>
      <c r="POB702" s="669"/>
      <c r="POC702" s="671"/>
      <c r="POD702" s="669"/>
      <c r="POE702" s="669"/>
      <c r="POF702" s="669"/>
      <c r="POG702" s="669"/>
      <c r="POH702" s="669"/>
      <c r="POI702" s="669"/>
      <c r="POJ702" s="669"/>
      <c r="POK702" s="671"/>
      <c r="POL702" s="669"/>
      <c r="POM702" s="669"/>
      <c r="PON702" s="669"/>
      <c r="POO702" s="669"/>
      <c r="POP702" s="669"/>
      <c r="POQ702" s="669"/>
      <c r="POR702" s="669"/>
      <c r="POS702" s="671"/>
      <c r="POT702" s="669"/>
      <c r="POU702" s="669"/>
      <c r="POV702" s="669"/>
      <c r="POW702" s="669"/>
      <c r="POX702" s="669"/>
      <c r="POY702" s="669"/>
      <c r="POZ702" s="669"/>
      <c r="PPA702" s="671"/>
      <c r="PPB702" s="669"/>
      <c r="PPC702" s="669"/>
      <c r="PPD702" s="669"/>
      <c r="PPE702" s="669"/>
      <c r="PPF702" s="669"/>
      <c r="PPG702" s="669"/>
      <c r="PPH702" s="669"/>
      <c r="PPI702" s="671"/>
      <c r="PPJ702" s="669"/>
      <c r="PPK702" s="669"/>
      <c r="PPL702" s="669"/>
      <c r="PPM702" s="669"/>
      <c r="PPN702" s="669"/>
      <c r="PPO702" s="669"/>
      <c r="PPP702" s="669"/>
      <c r="PPQ702" s="671"/>
      <c r="PPR702" s="669"/>
      <c r="PPS702" s="669"/>
      <c r="PPT702" s="669"/>
      <c r="PPU702" s="669"/>
      <c r="PPV702" s="669"/>
      <c r="PPW702" s="669"/>
      <c r="PPX702" s="669"/>
      <c r="PPY702" s="671"/>
      <c r="PPZ702" s="669"/>
      <c r="PQA702" s="669"/>
      <c r="PQB702" s="669"/>
      <c r="PQC702" s="669"/>
      <c r="PQD702" s="669"/>
      <c r="PQE702" s="669"/>
      <c r="PQF702" s="669"/>
      <c r="PQG702" s="671"/>
      <c r="PQH702" s="669"/>
      <c r="PQI702" s="669"/>
      <c r="PQJ702" s="669"/>
      <c r="PQK702" s="669"/>
      <c r="PQL702" s="669"/>
      <c r="PQM702" s="669"/>
      <c r="PQN702" s="669"/>
      <c r="PQO702" s="671"/>
      <c r="PQP702" s="669"/>
      <c r="PQQ702" s="669"/>
      <c r="PQR702" s="669"/>
      <c r="PQS702" s="669"/>
      <c r="PQT702" s="669"/>
      <c r="PQU702" s="669"/>
      <c r="PQV702" s="669"/>
      <c r="PQW702" s="671"/>
      <c r="PQX702" s="669"/>
      <c r="PQY702" s="669"/>
      <c r="PQZ702" s="669"/>
      <c r="PRA702" s="669"/>
      <c r="PRB702" s="669"/>
      <c r="PRC702" s="669"/>
      <c r="PRD702" s="669"/>
      <c r="PRE702" s="671"/>
      <c r="PRF702" s="669"/>
      <c r="PRG702" s="669"/>
      <c r="PRH702" s="669"/>
      <c r="PRI702" s="669"/>
      <c r="PRJ702" s="669"/>
      <c r="PRK702" s="669"/>
      <c r="PRL702" s="669"/>
      <c r="PRM702" s="671"/>
      <c r="PRN702" s="669"/>
      <c r="PRO702" s="669"/>
      <c r="PRP702" s="669"/>
      <c r="PRQ702" s="669"/>
      <c r="PRR702" s="669"/>
      <c r="PRS702" s="669"/>
      <c r="PRT702" s="669"/>
      <c r="PRU702" s="671"/>
      <c r="PRV702" s="669"/>
      <c r="PRW702" s="669"/>
      <c r="PRX702" s="669"/>
      <c r="PRY702" s="669"/>
      <c r="PRZ702" s="669"/>
      <c r="PSA702" s="669"/>
      <c r="PSB702" s="669"/>
      <c r="PSC702" s="671"/>
      <c r="PSD702" s="669"/>
      <c r="PSE702" s="669"/>
      <c r="PSF702" s="669"/>
      <c r="PSG702" s="669"/>
      <c r="PSH702" s="669"/>
      <c r="PSI702" s="669"/>
      <c r="PSJ702" s="669"/>
      <c r="PSK702" s="671"/>
      <c r="PSL702" s="669"/>
      <c r="PSM702" s="669"/>
      <c r="PSN702" s="669"/>
      <c r="PSO702" s="669"/>
      <c r="PSP702" s="669"/>
      <c r="PSQ702" s="669"/>
      <c r="PSR702" s="669"/>
      <c r="PSS702" s="671"/>
      <c r="PST702" s="669"/>
      <c r="PSU702" s="669"/>
      <c r="PSV702" s="669"/>
      <c r="PSW702" s="669"/>
      <c r="PSX702" s="669"/>
      <c r="PSY702" s="669"/>
      <c r="PSZ702" s="669"/>
      <c r="PTA702" s="671"/>
      <c r="PTB702" s="669"/>
      <c r="PTC702" s="669"/>
      <c r="PTD702" s="669"/>
      <c r="PTE702" s="669"/>
      <c r="PTF702" s="669"/>
      <c r="PTG702" s="669"/>
      <c r="PTH702" s="669"/>
      <c r="PTI702" s="671"/>
      <c r="PTJ702" s="669"/>
      <c r="PTK702" s="669"/>
      <c r="PTL702" s="669"/>
      <c r="PTM702" s="669"/>
      <c r="PTN702" s="669"/>
      <c r="PTO702" s="669"/>
      <c r="PTP702" s="669"/>
      <c r="PTQ702" s="671"/>
      <c r="PTR702" s="669"/>
      <c r="PTS702" s="669"/>
      <c r="PTT702" s="669"/>
      <c r="PTU702" s="669"/>
      <c r="PTV702" s="669"/>
      <c r="PTW702" s="669"/>
      <c r="PTX702" s="669"/>
      <c r="PTY702" s="671"/>
      <c r="PTZ702" s="669"/>
      <c r="PUA702" s="669"/>
      <c r="PUB702" s="669"/>
      <c r="PUC702" s="669"/>
      <c r="PUD702" s="669"/>
      <c r="PUE702" s="669"/>
      <c r="PUF702" s="669"/>
      <c r="PUG702" s="671"/>
      <c r="PUH702" s="669"/>
      <c r="PUI702" s="669"/>
      <c r="PUJ702" s="669"/>
      <c r="PUK702" s="669"/>
      <c r="PUL702" s="669"/>
      <c r="PUM702" s="669"/>
      <c r="PUN702" s="669"/>
      <c r="PUO702" s="671"/>
      <c r="PUP702" s="669"/>
      <c r="PUQ702" s="669"/>
      <c r="PUR702" s="669"/>
      <c r="PUS702" s="669"/>
      <c r="PUT702" s="669"/>
      <c r="PUU702" s="669"/>
      <c r="PUV702" s="669"/>
      <c r="PUW702" s="671"/>
      <c r="PUX702" s="669"/>
      <c r="PUY702" s="669"/>
      <c r="PUZ702" s="669"/>
      <c r="PVA702" s="669"/>
      <c r="PVB702" s="669"/>
      <c r="PVC702" s="669"/>
      <c r="PVD702" s="669"/>
      <c r="PVE702" s="671"/>
      <c r="PVF702" s="669"/>
      <c r="PVG702" s="669"/>
      <c r="PVH702" s="669"/>
      <c r="PVI702" s="669"/>
      <c r="PVJ702" s="669"/>
      <c r="PVK702" s="669"/>
      <c r="PVL702" s="669"/>
      <c r="PVM702" s="671"/>
      <c r="PVN702" s="669"/>
      <c r="PVO702" s="669"/>
      <c r="PVP702" s="669"/>
      <c r="PVQ702" s="669"/>
      <c r="PVR702" s="669"/>
      <c r="PVS702" s="669"/>
      <c r="PVT702" s="669"/>
      <c r="PVU702" s="671"/>
      <c r="PVV702" s="669"/>
      <c r="PVW702" s="669"/>
      <c r="PVX702" s="669"/>
      <c r="PVY702" s="669"/>
      <c r="PVZ702" s="669"/>
      <c r="PWA702" s="669"/>
      <c r="PWB702" s="669"/>
      <c r="PWC702" s="671"/>
      <c r="PWD702" s="669"/>
      <c r="PWE702" s="669"/>
      <c r="PWF702" s="669"/>
      <c r="PWG702" s="669"/>
      <c r="PWH702" s="669"/>
      <c r="PWI702" s="669"/>
      <c r="PWJ702" s="669"/>
      <c r="PWK702" s="671"/>
      <c r="PWL702" s="669"/>
      <c r="PWM702" s="669"/>
      <c r="PWN702" s="669"/>
      <c r="PWO702" s="669"/>
      <c r="PWP702" s="669"/>
      <c r="PWQ702" s="669"/>
      <c r="PWR702" s="669"/>
      <c r="PWS702" s="671"/>
      <c r="PWT702" s="669"/>
      <c r="PWU702" s="669"/>
      <c r="PWV702" s="669"/>
      <c r="PWW702" s="669"/>
      <c r="PWX702" s="669"/>
      <c r="PWY702" s="669"/>
      <c r="PWZ702" s="669"/>
      <c r="PXA702" s="671"/>
      <c r="PXB702" s="669"/>
      <c r="PXC702" s="669"/>
      <c r="PXD702" s="669"/>
      <c r="PXE702" s="669"/>
      <c r="PXF702" s="669"/>
      <c r="PXG702" s="669"/>
      <c r="PXH702" s="669"/>
      <c r="PXI702" s="671"/>
      <c r="PXJ702" s="669"/>
      <c r="PXK702" s="669"/>
      <c r="PXL702" s="669"/>
      <c r="PXM702" s="669"/>
      <c r="PXN702" s="669"/>
      <c r="PXO702" s="669"/>
      <c r="PXP702" s="669"/>
      <c r="PXQ702" s="671"/>
      <c r="PXR702" s="669"/>
      <c r="PXS702" s="669"/>
      <c r="PXT702" s="669"/>
      <c r="PXU702" s="669"/>
      <c r="PXV702" s="669"/>
      <c r="PXW702" s="669"/>
      <c r="PXX702" s="669"/>
      <c r="PXY702" s="671"/>
      <c r="PXZ702" s="669"/>
      <c r="PYA702" s="669"/>
      <c r="PYB702" s="669"/>
      <c r="PYC702" s="669"/>
      <c r="PYD702" s="669"/>
      <c r="PYE702" s="669"/>
      <c r="PYF702" s="669"/>
      <c r="PYG702" s="671"/>
      <c r="PYH702" s="669"/>
      <c r="PYI702" s="669"/>
      <c r="PYJ702" s="669"/>
      <c r="PYK702" s="669"/>
      <c r="PYL702" s="669"/>
      <c r="PYM702" s="669"/>
      <c r="PYN702" s="669"/>
      <c r="PYO702" s="671"/>
      <c r="PYP702" s="669"/>
      <c r="PYQ702" s="669"/>
      <c r="PYR702" s="669"/>
      <c r="PYS702" s="669"/>
      <c r="PYT702" s="669"/>
      <c r="PYU702" s="669"/>
      <c r="PYV702" s="669"/>
      <c r="PYW702" s="671"/>
      <c r="PYX702" s="669"/>
      <c r="PYY702" s="669"/>
      <c r="PYZ702" s="669"/>
      <c r="PZA702" s="669"/>
      <c r="PZB702" s="669"/>
      <c r="PZC702" s="669"/>
      <c r="PZD702" s="669"/>
      <c r="PZE702" s="671"/>
      <c r="PZF702" s="669"/>
      <c r="PZG702" s="669"/>
      <c r="PZH702" s="669"/>
      <c r="PZI702" s="669"/>
      <c r="PZJ702" s="669"/>
      <c r="PZK702" s="669"/>
      <c r="PZL702" s="669"/>
      <c r="PZM702" s="671"/>
      <c r="PZN702" s="669"/>
      <c r="PZO702" s="669"/>
      <c r="PZP702" s="669"/>
      <c r="PZQ702" s="669"/>
      <c r="PZR702" s="669"/>
      <c r="PZS702" s="669"/>
      <c r="PZT702" s="669"/>
      <c r="PZU702" s="671"/>
      <c r="PZV702" s="669"/>
      <c r="PZW702" s="669"/>
      <c r="PZX702" s="669"/>
      <c r="PZY702" s="669"/>
      <c r="PZZ702" s="669"/>
      <c r="QAA702" s="669"/>
      <c r="QAB702" s="669"/>
      <c r="QAC702" s="671"/>
      <c r="QAD702" s="669"/>
      <c r="QAE702" s="669"/>
      <c r="QAF702" s="669"/>
      <c r="QAG702" s="669"/>
      <c r="QAH702" s="669"/>
      <c r="QAI702" s="669"/>
      <c r="QAJ702" s="669"/>
      <c r="QAK702" s="671"/>
      <c r="QAL702" s="669"/>
      <c r="QAM702" s="669"/>
      <c r="QAN702" s="669"/>
      <c r="QAO702" s="669"/>
      <c r="QAP702" s="669"/>
      <c r="QAQ702" s="669"/>
      <c r="QAR702" s="669"/>
      <c r="QAS702" s="671"/>
      <c r="QAT702" s="669"/>
      <c r="QAU702" s="669"/>
      <c r="QAV702" s="669"/>
      <c r="QAW702" s="669"/>
      <c r="QAX702" s="669"/>
      <c r="QAY702" s="669"/>
      <c r="QAZ702" s="669"/>
      <c r="QBA702" s="671"/>
      <c r="QBB702" s="669"/>
      <c r="QBC702" s="669"/>
      <c r="QBD702" s="669"/>
      <c r="QBE702" s="669"/>
      <c r="QBF702" s="669"/>
      <c r="QBG702" s="669"/>
      <c r="QBH702" s="669"/>
      <c r="QBI702" s="671"/>
      <c r="QBJ702" s="669"/>
      <c r="QBK702" s="669"/>
      <c r="QBL702" s="669"/>
      <c r="QBM702" s="669"/>
      <c r="QBN702" s="669"/>
      <c r="QBO702" s="669"/>
      <c r="QBP702" s="669"/>
      <c r="QBQ702" s="671"/>
      <c r="QBR702" s="669"/>
      <c r="QBS702" s="669"/>
      <c r="QBT702" s="669"/>
      <c r="QBU702" s="669"/>
      <c r="QBV702" s="669"/>
      <c r="QBW702" s="669"/>
      <c r="QBX702" s="669"/>
      <c r="QBY702" s="671"/>
      <c r="QBZ702" s="669"/>
      <c r="QCA702" s="669"/>
      <c r="QCB702" s="669"/>
      <c r="QCC702" s="669"/>
      <c r="QCD702" s="669"/>
      <c r="QCE702" s="669"/>
      <c r="QCF702" s="669"/>
      <c r="QCG702" s="671"/>
      <c r="QCH702" s="669"/>
      <c r="QCI702" s="669"/>
      <c r="QCJ702" s="669"/>
      <c r="QCK702" s="669"/>
      <c r="QCL702" s="669"/>
      <c r="QCM702" s="669"/>
      <c r="QCN702" s="669"/>
      <c r="QCO702" s="671"/>
      <c r="QCP702" s="669"/>
      <c r="QCQ702" s="669"/>
      <c r="QCR702" s="669"/>
      <c r="QCS702" s="669"/>
      <c r="QCT702" s="669"/>
      <c r="QCU702" s="669"/>
      <c r="QCV702" s="669"/>
      <c r="QCW702" s="671"/>
      <c r="QCX702" s="669"/>
      <c r="QCY702" s="669"/>
      <c r="QCZ702" s="669"/>
      <c r="QDA702" s="669"/>
      <c r="QDB702" s="669"/>
      <c r="QDC702" s="669"/>
      <c r="QDD702" s="669"/>
      <c r="QDE702" s="671"/>
      <c r="QDF702" s="669"/>
      <c r="QDG702" s="669"/>
      <c r="QDH702" s="669"/>
      <c r="QDI702" s="669"/>
      <c r="QDJ702" s="669"/>
      <c r="QDK702" s="669"/>
      <c r="QDL702" s="669"/>
      <c r="QDM702" s="671"/>
      <c r="QDN702" s="669"/>
      <c r="QDO702" s="669"/>
      <c r="QDP702" s="669"/>
      <c r="QDQ702" s="669"/>
      <c r="QDR702" s="669"/>
      <c r="QDS702" s="669"/>
      <c r="QDT702" s="669"/>
      <c r="QDU702" s="671"/>
      <c r="QDV702" s="669"/>
      <c r="QDW702" s="669"/>
      <c r="QDX702" s="669"/>
      <c r="QDY702" s="669"/>
      <c r="QDZ702" s="669"/>
      <c r="QEA702" s="669"/>
      <c r="QEB702" s="669"/>
      <c r="QEC702" s="671"/>
      <c r="QED702" s="669"/>
      <c r="QEE702" s="669"/>
      <c r="QEF702" s="669"/>
      <c r="QEG702" s="669"/>
      <c r="QEH702" s="669"/>
      <c r="QEI702" s="669"/>
      <c r="QEJ702" s="669"/>
      <c r="QEK702" s="671"/>
      <c r="QEL702" s="669"/>
      <c r="QEM702" s="669"/>
      <c r="QEN702" s="669"/>
      <c r="QEO702" s="669"/>
      <c r="QEP702" s="669"/>
      <c r="QEQ702" s="669"/>
      <c r="QER702" s="669"/>
      <c r="QES702" s="671"/>
      <c r="QET702" s="669"/>
      <c r="QEU702" s="669"/>
      <c r="QEV702" s="669"/>
      <c r="QEW702" s="669"/>
      <c r="QEX702" s="669"/>
      <c r="QEY702" s="669"/>
      <c r="QEZ702" s="669"/>
      <c r="QFA702" s="671"/>
      <c r="QFB702" s="669"/>
      <c r="QFC702" s="669"/>
      <c r="QFD702" s="669"/>
      <c r="QFE702" s="669"/>
      <c r="QFF702" s="669"/>
      <c r="QFG702" s="669"/>
      <c r="QFH702" s="669"/>
      <c r="QFI702" s="671"/>
      <c r="QFJ702" s="669"/>
      <c r="QFK702" s="669"/>
      <c r="QFL702" s="669"/>
      <c r="QFM702" s="669"/>
      <c r="QFN702" s="669"/>
      <c r="QFO702" s="669"/>
      <c r="QFP702" s="669"/>
      <c r="QFQ702" s="671"/>
      <c r="QFR702" s="669"/>
      <c r="QFS702" s="669"/>
      <c r="QFT702" s="669"/>
      <c r="QFU702" s="669"/>
      <c r="QFV702" s="669"/>
      <c r="QFW702" s="669"/>
      <c r="QFX702" s="669"/>
      <c r="QFY702" s="671"/>
      <c r="QFZ702" s="669"/>
      <c r="QGA702" s="669"/>
      <c r="QGB702" s="669"/>
      <c r="QGC702" s="669"/>
      <c r="QGD702" s="669"/>
      <c r="QGE702" s="669"/>
      <c r="QGF702" s="669"/>
      <c r="QGG702" s="671"/>
      <c r="QGH702" s="669"/>
      <c r="QGI702" s="669"/>
      <c r="QGJ702" s="669"/>
      <c r="QGK702" s="669"/>
      <c r="QGL702" s="669"/>
      <c r="QGM702" s="669"/>
      <c r="QGN702" s="669"/>
      <c r="QGO702" s="671"/>
      <c r="QGP702" s="669"/>
      <c r="QGQ702" s="669"/>
      <c r="QGR702" s="669"/>
      <c r="QGS702" s="669"/>
      <c r="QGT702" s="669"/>
      <c r="QGU702" s="669"/>
      <c r="QGV702" s="669"/>
      <c r="QGW702" s="671"/>
      <c r="QGX702" s="669"/>
      <c r="QGY702" s="669"/>
      <c r="QGZ702" s="669"/>
      <c r="QHA702" s="669"/>
      <c r="QHB702" s="669"/>
      <c r="QHC702" s="669"/>
      <c r="QHD702" s="669"/>
      <c r="QHE702" s="671"/>
      <c r="QHF702" s="669"/>
      <c r="QHG702" s="669"/>
      <c r="QHH702" s="669"/>
      <c r="QHI702" s="669"/>
      <c r="QHJ702" s="669"/>
      <c r="QHK702" s="669"/>
      <c r="QHL702" s="669"/>
      <c r="QHM702" s="671"/>
      <c r="QHN702" s="669"/>
      <c r="QHO702" s="669"/>
      <c r="QHP702" s="669"/>
      <c r="QHQ702" s="669"/>
      <c r="QHR702" s="669"/>
      <c r="QHS702" s="669"/>
      <c r="QHT702" s="669"/>
      <c r="QHU702" s="671"/>
      <c r="QHV702" s="669"/>
      <c r="QHW702" s="669"/>
      <c r="QHX702" s="669"/>
      <c r="QHY702" s="669"/>
      <c r="QHZ702" s="669"/>
      <c r="QIA702" s="669"/>
      <c r="QIB702" s="669"/>
      <c r="QIC702" s="671"/>
      <c r="QID702" s="669"/>
      <c r="QIE702" s="669"/>
      <c r="QIF702" s="669"/>
      <c r="QIG702" s="669"/>
      <c r="QIH702" s="669"/>
      <c r="QII702" s="669"/>
      <c r="QIJ702" s="669"/>
      <c r="QIK702" s="671"/>
      <c r="QIL702" s="669"/>
      <c r="QIM702" s="669"/>
      <c r="QIN702" s="669"/>
      <c r="QIO702" s="669"/>
      <c r="QIP702" s="669"/>
      <c r="QIQ702" s="669"/>
      <c r="QIR702" s="669"/>
      <c r="QIS702" s="671"/>
      <c r="QIT702" s="669"/>
      <c r="QIU702" s="669"/>
      <c r="QIV702" s="669"/>
      <c r="QIW702" s="669"/>
      <c r="QIX702" s="669"/>
      <c r="QIY702" s="669"/>
      <c r="QIZ702" s="669"/>
      <c r="QJA702" s="671"/>
      <c r="QJB702" s="669"/>
      <c r="QJC702" s="669"/>
      <c r="QJD702" s="669"/>
      <c r="QJE702" s="669"/>
      <c r="QJF702" s="669"/>
      <c r="QJG702" s="669"/>
      <c r="QJH702" s="669"/>
      <c r="QJI702" s="671"/>
      <c r="QJJ702" s="669"/>
      <c r="QJK702" s="669"/>
      <c r="QJL702" s="669"/>
      <c r="QJM702" s="669"/>
      <c r="QJN702" s="669"/>
      <c r="QJO702" s="669"/>
      <c r="QJP702" s="669"/>
      <c r="QJQ702" s="671"/>
      <c r="QJR702" s="669"/>
      <c r="QJS702" s="669"/>
      <c r="QJT702" s="669"/>
      <c r="QJU702" s="669"/>
      <c r="QJV702" s="669"/>
      <c r="QJW702" s="669"/>
      <c r="QJX702" s="669"/>
      <c r="QJY702" s="671"/>
      <c r="QJZ702" s="669"/>
      <c r="QKA702" s="669"/>
      <c r="QKB702" s="669"/>
      <c r="QKC702" s="669"/>
      <c r="QKD702" s="669"/>
      <c r="QKE702" s="669"/>
      <c r="QKF702" s="669"/>
      <c r="QKG702" s="671"/>
      <c r="QKH702" s="669"/>
      <c r="QKI702" s="669"/>
      <c r="QKJ702" s="669"/>
      <c r="QKK702" s="669"/>
      <c r="QKL702" s="669"/>
      <c r="QKM702" s="669"/>
      <c r="QKN702" s="669"/>
      <c r="QKO702" s="671"/>
      <c r="QKP702" s="669"/>
      <c r="QKQ702" s="669"/>
      <c r="QKR702" s="669"/>
      <c r="QKS702" s="669"/>
      <c r="QKT702" s="669"/>
      <c r="QKU702" s="669"/>
      <c r="QKV702" s="669"/>
      <c r="QKW702" s="671"/>
      <c r="QKX702" s="669"/>
      <c r="QKY702" s="669"/>
      <c r="QKZ702" s="669"/>
      <c r="QLA702" s="669"/>
      <c r="QLB702" s="669"/>
      <c r="QLC702" s="669"/>
      <c r="QLD702" s="669"/>
      <c r="QLE702" s="671"/>
      <c r="QLF702" s="669"/>
      <c r="QLG702" s="669"/>
      <c r="QLH702" s="669"/>
      <c r="QLI702" s="669"/>
      <c r="QLJ702" s="669"/>
      <c r="QLK702" s="669"/>
      <c r="QLL702" s="669"/>
      <c r="QLM702" s="671"/>
      <c r="QLN702" s="669"/>
      <c r="QLO702" s="669"/>
      <c r="QLP702" s="669"/>
      <c r="QLQ702" s="669"/>
      <c r="QLR702" s="669"/>
      <c r="QLS702" s="669"/>
      <c r="QLT702" s="669"/>
      <c r="QLU702" s="671"/>
      <c r="QLV702" s="669"/>
      <c r="QLW702" s="669"/>
      <c r="QLX702" s="669"/>
      <c r="QLY702" s="669"/>
      <c r="QLZ702" s="669"/>
      <c r="QMA702" s="669"/>
      <c r="QMB702" s="669"/>
      <c r="QMC702" s="671"/>
      <c r="QMD702" s="669"/>
      <c r="QME702" s="669"/>
      <c r="QMF702" s="669"/>
      <c r="QMG702" s="669"/>
      <c r="QMH702" s="669"/>
      <c r="QMI702" s="669"/>
      <c r="QMJ702" s="669"/>
      <c r="QMK702" s="671"/>
      <c r="QML702" s="669"/>
      <c r="QMM702" s="669"/>
      <c r="QMN702" s="669"/>
      <c r="QMO702" s="669"/>
      <c r="QMP702" s="669"/>
      <c r="QMQ702" s="669"/>
      <c r="QMR702" s="669"/>
      <c r="QMS702" s="671"/>
      <c r="QMT702" s="669"/>
      <c r="QMU702" s="669"/>
      <c r="QMV702" s="669"/>
      <c r="QMW702" s="669"/>
      <c r="QMX702" s="669"/>
      <c r="QMY702" s="669"/>
      <c r="QMZ702" s="669"/>
      <c r="QNA702" s="671"/>
      <c r="QNB702" s="669"/>
      <c r="QNC702" s="669"/>
      <c r="QND702" s="669"/>
      <c r="QNE702" s="669"/>
      <c r="QNF702" s="669"/>
      <c r="QNG702" s="669"/>
      <c r="QNH702" s="669"/>
      <c r="QNI702" s="671"/>
      <c r="QNJ702" s="669"/>
      <c r="QNK702" s="669"/>
      <c r="QNL702" s="669"/>
      <c r="QNM702" s="669"/>
      <c r="QNN702" s="669"/>
      <c r="QNO702" s="669"/>
      <c r="QNP702" s="669"/>
      <c r="QNQ702" s="671"/>
      <c r="QNR702" s="669"/>
      <c r="QNS702" s="669"/>
      <c r="QNT702" s="669"/>
      <c r="QNU702" s="669"/>
      <c r="QNV702" s="669"/>
      <c r="QNW702" s="669"/>
      <c r="QNX702" s="669"/>
      <c r="QNY702" s="671"/>
      <c r="QNZ702" s="669"/>
      <c r="QOA702" s="669"/>
      <c r="QOB702" s="669"/>
      <c r="QOC702" s="669"/>
      <c r="QOD702" s="669"/>
      <c r="QOE702" s="669"/>
      <c r="QOF702" s="669"/>
      <c r="QOG702" s="671"/>
      <c r="QOH702" s="669"/>
      <c r="QOI702" s="669"/>
      <c r="QOJ702" s="669"/>
      <c r="QOK702" s="669"/>
      <c r="QOL702" s="669"/>
      <c r="QOM702" s="669"/>
      <c r="QON702" s="669"/>
      <c r="QOO702" s="671"/>
      <c r="QOP702" s="669"/>
      <c r="QOQ702" s="669"/>
      <c r="QOR702" s="669"/>
      <c r="QOS702" s="669"/>
      <c r="QOT702" s="669"/>
      <c r="QOU702" s="669"/>
      <c r="QOV702" s="669"/>
      <c r="QOW702" s="671"/>
      <c r="QOX702" s="669"/>
      <c r="QOY702" s="669"/>
      <c r="QOZ702" s="669"/>
      <c r="QPA702" s="669"/>
      <c r="QPB702" s="669"/>
      <c r="QPC702" s="669"/>
      <c r="QPD702" s="669"/>
      <c r="QPE702" s="671"/>
      <c r="QPF702" s="669"/>
      <c r="QPG702" s="669"/>
      <c r="QPH702" s="669"/>
      <c r="QPI702" s="669"/>
      <c r="QPJ702" s="669"/>
      <c r="QPK702" s="669"/>
      <c r="QPL702" s="669"/>
      <c r="QPM702" s="671"/>
      <c r="QPN702" s="669"/>
      <c r="QPO702" s="669"/>
      <c r="QPP702" s="669"/>
      <c r="QPQ702" s="669"/>
      <c r="QPR702" s="669"/>
      <c r="QPS702" s="669"/>
      <c r="QPT702" s="669"/>
      <c r="QPU702" s="671"/>
      <c r="QPV702" s="669"/>
      <c r="QPW702" s="669"/>
      <c r="QPX702" s="669"/>
      <c r="QPY702" s="669"/>
      <c r="QPZ702" s="669"/>
      <c r="QQA702" s="669"/>
      <c r="QQB702" s="669"/>
      <c r="QQC702" s="671"/>
      <c r="QQD702" s="669"/>
      <c r="QQE702" s="669"/>
      <c r="QQF702" s="669"/>
      <c r="QQG702" s="669"/>
      <c r="QQH702" s="669"/>
      <c r="QQI702" s="669"/>
      <c r="QQJ702" s="669"/>
      <c r="QQK702" s="671"/>
      <c r="QQL702" s="669"/>
      <c r="QQM702" s="669"/>
      <c r="QQN702" s="669"/>
      <c r="QQO702" s="669"/>
      <c r="QQP702" s="669"/>
      <c r="QQQ702" s="669"/>
      <c r="QQR702" s="669"/>
      <c r="QQS702" s="671"/>
      <c r="QQT702" s="669"/>
      <c r="QQU702" s="669"/>
      <c r="QQV702" s="669"/>
      <c r="QQW702" s="669"/>
      <c r="QQX702" s="669"/>
      <c r="QQY702" s="669"/>
      <c r="QQZ702" s="669"/>
      <c r="QRA702" s="671"/>
      <c r="QRB702" s="669"/>
      <c r="QRC702" s="669"/>
      <c r="QRD702" s="669"/>
      <c r="QRE702" s="669"/>
      <c r="QRF702" s="669"/>
      <c r="QRG702" s="669"/>
      <c r="QRH702" s="669"/>
      <c r="QRI702" s="671"/>
      <c r="QRJ702" s="669"/>
      <c r="QRK702" s="669"/>
      <c r="QRL702" s="669"/>
      <c r="QRM702" s="669"/>
      <c r="QRN702" s="669"/>
      <c r="QRO702" s="669"/>
      <c r="QRP702" s="669"/>
      <c r="QRQ702" s="671"/>
      <c r="QRR702" s="669"/>
      <c r="QRS702" s="669"/>
      <c r="QRT702" s="669"/>
      <c r="QRU702" s="669"/>
      <c r="QRV702" s="669"/>
      <c r="QRW702" s="669"/>
      <c r="QRX702" s="669"/>
      <c r="QRY702" s="671"/>
      <c r="QRZ702" s="669"/>
      <c r="QSA702" s="669"/>
      <c r="QSB702" s="669"/>
      <c r="QSC702" s="669"/>
      <c r="QSD702" s="669"/>
      <c r="QSE702" s="669"/>
      <c r="QSF702" s="669"/>
      <c r="QSG702" s="671"/>
      <c r="QSH702" s="669"/>
      <c r="QSI702" s="669"/>
      <c r="QSJ702" s="669"/>
      <c r="QSK702" s="669"/>
      <c r="QSL702" s="669"/>
      <c r="QSM702" s="669"/>
      <c r="QSN702" s="669"/>
      <c r="QSO702" s="671"/>
      <c r="QSP702" s="669"/>
      <c r="QSQ702" s="669"/>
      <c r="QSR702" s="669"/>
      <c r="QSS702" s="669"/>
      <c r="QST702" s="669"/>
      <c r="QSU702" s="669"/>
      <c r="QSV702" s="669"/>
      <c r="QSW702" s="671"/>
      <c r="QSX702" s="669"/>
      <c r="QSY702" s="669"/>
      <c r="QSZ702" s="669"/>
      <c r="QTA702" s="669"/>
      <c r="QTB702" s="669"/>
      <c r="QTC702" s="669"/>
      <c r="QTD702" s="669"/>
      <c r="QTE702" s="671"/>
      <c r="QTF702" s="669"/>
      <c r="QTG702" s="669"/>
      <c r="QTH702" s="669"/>
      <c r="QTI702" s="669"/>
      <c r="QTJ702" s="669"/>
      <c r="QTK702" s="669"/>
      <c r="QTL702" s="669"/>
      <c r="QTM702" s="671"/>
      <c r="QTN702" s="669"/>
      <c r="QTO702" s="669"/>
      <c r="QTP702" s="669"/>
      <c r="QTQ702" s="669"/>
      <c r="QTR702" s="669"/>
      <c r="QTS702" s="669"/>
      <c r="QTT702" s="669"/>
      <c r="QTU702" s="671"/>
      <c r="QTV702" s="669"/>
      <c r="QTW702" s="669"/>
      <c r="QTX702" s="669"/>
      <c r="QTY702" s="669"/>
      <c r="QTZ702" s="669"/>
      <c r="QUA702" s="669"/>
      <c r="QUB702" s="669"/>
      <c r="QUC702" s="671"/>
      <c r="QUD702" s="669"/>
      <c r="QUE702" s="669"/>
      <c r="QUF702" s="669"/>
      <c r="QUG702" s="669"/>
      <c r="QUH702" s="669"/>
      <c r="QUI702" s="669"/>
      <c r="QUJ702" s="669"/>
      <c r="QUK702" s="671"/>
      <c r="QUL702" s="669"/>
      <c r="QUM702" s="669"/>
      <c r="QUN702" s="669"/>
      <c r="QUO702" s="669"/>
      <c r="QUP702" s="669"/>
      <c r="QUQ702" s="669"/>
      <c r="QUR702" s="669"/>
      <c r="QUS702" s="671"/>
      <c r="QUT702" s="669"/>
      <c r="QUU702" s="669"/>
      <c r="QUV702" s="669"/>
      <c r="QUW702" s="669"/>
      <c r="QUX702" s="669"/>
      <c r="QUY702" s="669"/>
      <c r="QUZ702" s="669"/>
      <c r="QVA702" s="671"/>
      <c r="QVB702" s="669"/>
      <c r="QVC702" s="669"/>
      <c r="QVD702" s="669"/>
      <c r="QVE702" s="669"/>
      <c r="QVF702" s="669"/>
      <c r="QVG702" s="669"/>
      <c r="QVH702" s="669"/>
      <c r="QVI702" s="671"/>
      <c r="QVJ702" s="669"/>
      <c r="QVK702" s="669"/>
      <c r="QVL702" s="669"/>
      <c r="QVM702" s="669"/>
      <c r="QVN702" s="669"/>
      <c r="QVO702" s="669"/>
      <c r="QVP702" s="669"/>
      <c r="QVQ702" s="671"/>
      <c r="QVR702" s="669"/>
      <c r="QVS702" s="669"/>
      <c r="QVT702" s="669"/>
      <c r="QVU702" s="669"/>
      <c r="QVV702" s="669"/>
      <c r="QVW702" s="669"/>
      <c r="QVX702" s="669"/>
      <c r="QVY702" s="671"/>
      <c r="QVZ702" s="669"/>
      <c r="QWA702" s="669"/>
      <c r="QWB702" s="669"/>
      <c r="QWC702" s="669"/>
      <c r="QWD702" s="669"/>
      <c r="QWE702" s="669"/>
      <c r="QWF702" s="669"/>
      <c r="QWG702" s="671"/>
      <c r="QWH702" s="669"/>
      <c r="QWI702" s="669"/>
      <c r="QWJ702" s="669"/>
      <c r="QWK702" s="669"/>
      <c r="QWL702" s="669"/>
      <c r="QWM702" s="669"/>
      <c r="QWN702" s="669"/>
      <c r="QWO702" s="671"/>
      <c r="QWP702" s="669"/>
      <c r="QWQ702" s="669"/>
      <c r="QWR702" s="669"/>
      <c r="QWS702" s="669"/>
      <c r="QWT702" s="669"/>
      <c r="QWU702" s="669"/>
      <c r="QWV702" s="669"/>
      <c r="QWW702" s="671"/>
      <c r="QWX702" s="669"/>
      <c r="QWY702" s="669"/>
      <c r="QWZ702" s="669"/>
      <c r="QXA702" s="669"/>
      <c r="QXB702" s="669"/>
      <c r="QXC702" s="669"/>
      <c r="QXD702" s="669"/>
      <c r="QXE702" s="671"/>
      <c r="QXF702" s="669"/>
      <c r="QXG702" s="669"/>
      <c r="QXH702" s="669"/>
      <c r="QXI702" s="669"/>
      <c r="QXJ702" s="669"/>
      <c r="QXK702" s="669"/>
      <c r="QXL702" s="669"/>
      <c r="QXM702" s="671"/>
      <c r="QXN702" s="669"/>
      <c r="QXO702" s="669"/>
      <c r="QXP702" s="669"/>
      <c r="QXQ702" s="669"/>
      <c r="QXR702" s="669"/>
      <c r="QXS702" s="669"/>
      <c r="QXT702" s="669"/>
      <c r="QXU702" s="671"/>
      <c r="QXV702" s="669"/>
      <c r="QXW702" s="669"/>
      <c r="QXX702" s="669"/>
      <c r="QXY702" s="669"/>
      <c r="QXZ702" s="669"/>
      <c r="QYA702" s="669"/>
      <c r="QYB702" s="669"/>
      <c r="QYC702" s="671"/>
      <c r="QYD702" s="669"/>
      <c r="QYE702" s="669"/>
      <c r="QYF702" s="669"/>
      <c r="QYG702" s="669"/>
      <c r="QYH702" s="669"/>
      <c r="QYI702" s="669"/>
      <c r="QYJ702" s="669"/>
      <c r="QYK702" s="671"/>
      <c r="QYL702" s="669"/>
      <c r="QYM702" s="669"/>
      <c r="QYN702" s="669"/>
      <c r="QYO702" s="669"/>
      <c r="QYP702" s="669"/>
      <c r="QYQ702" s="669"/>
      <c r="QYR702" s="669"/>
      <c r="QYS702" s="671"/>
      <c r="QYT702" s="669"/>
      <c r="QYU702" s="669"/>
      <c r="QYV702" s="669"/>
      <c r="QYW702" s="669"/>
      <c r="QYX702" s="669"/>
      <c r="QYY702" s="669"/>
      <c r="QYZ702" s="669"/>
      <c r="QZA702" s="671"/>
      <c r="QZB702" s="669"/>
      <c r="QZC702" s="669"/>
      <c r="QZD702" s="669"/>
      <c r="QZE702" s="669"/>
      <c r="QZF702" s="669"/>
      <c r="QZG702" s="669"/>
      <c r="QZH702" s="669"/>
      <c r="QZI702" s="671"/>
      <c r="QZJ702" s="669"/>
      <c r="QZK702" s="669"/>
      <c r="QZL702" s="669"/>
      <c r="QZM702" s="669"/>
      <c r="QZN702" s="669"/>
      <c r="QZO702" s="669"/>
      <c r="QZP702" s="669"/>
      <c r="QZQ702" s="671"/>
      <c r="QZR702" s="669"/>
      <c r="QZS702" s="669"/>
      <c r="QZT702" s="669"/>
      <c r="QZU702" s="669"/>
      <c r="QZV702" s="669"/>
      <c r="QZW702" s="669"/>
      <c r="QZX702" s="669"/>
      <c r="QZY702" s="671"/>
      <c r="QZZ702" s="669"/>
      <c r="RAA702" s="669"/>
      <c r="RAB702" s="669"/>
      <c r="RAC702" s="669"/>
      <c r="RAD702" s="669"/>
      <c r="RAE702" s="669"/>
      <c r="RAF702" s="669"/>
      <c r="RAG702" s="671"/>
      <c r="RAH702" s="669"/>
      <c r="RAI702" s="669"/>
      <c r="RAJ702" s="669"/>
      <c r="RAK702" s="669"/>
      <c r="RAL702" s="669"/>
      <c r="RAM702" s="669"/>
      <c r="RAN702" s="669"/>
      <c r="RAO702" s="671"/>
      <c r="RAP702" s="669"/>
      <c r="RAQ702" s="669"/>
      <c r="RAR702" s="669"/>
      <c r="RAS702" s="669"/>
      <c r="RAT702" s="669"/>
      <c r="RAU702" s="669"/>
      <c r="RAV702" s="669"/>
      <c r="RAW702" s="671"/>
      <c r="RAX702" s="669"/>
      <c r="RAY702" s="669"/>
      <c r="RAZ702" s="669"/>
      <c r="RBA702" s="669"/>
      <c r="RBB702" s="669"/>
      <c r="RBC702" s="669"/>
      <c r="RBD702" s="669"/>
      <c r="RBE702" s="671"/>
      <c r="RBF702" s="669"/>
      <c r="RBG702" s="669"/>
      <c r="RBH702" s="669"/>
      <c r="RBI702" s="669"/>
      <c r="RBJ702" s="669"/>
      <c r="RBK702" s="669"/>
      <c r="RBL702" s="669"/>
      <c r="RBM702" s="671"/>
      <c r="RBN702" s="669"/>
      <c r="RBO702" s="669"/>
      <c r="RBP702" s="669"/>
      <c r="RBQ702" s="669"/>
      <c r="RBR702" s="669"/>
      <c r="RBS702" s="669"/>
      <c r="RBT702" s="669"/>
      <c r="RBU702" s="671"/>
      <c r="RBV702" s="669"/>
      <c r="RBW702" s="669"/>
      <c r="RBX702" s="669"/>
      <c r="RBY702" s="669"/>
      <c r="RBZ702" s="669"/>
      <c r="RCA702" s="669"/>
      <c r="RCB702" s="669"/>
      <c r="RCC702" s="671"/>
      <c r="RCD702" s="669"/>
      <c r="RCE702" s="669"/>
      <c r="RCF702" s="669"/>
      <c r="RCG702" s="669"/>
      <c r="RCH702" s="669"/>
      <c r="RCI702" s="669"/>
      <c r="RCJ702" s="669"/>
      <c r="RCK702" s="671"/>
      <c r="RCL702" s="669"/>
      <c r="RCM702" s="669"/>
      <c r="RCN702" s="669"/>
      <c r="RCO702" s="669"/>
      <c r="RCP702" s="669"/>
      <c r="RCQ702" s="669"/>
      <c r="RCR702" s="669"/>
      <c r="RCS702" s="671"/>
      <c r="RCT702" s="669"/>
      <c r="RCU702" s="669"/>
      <c r="RCV702" s="669"/>
      <c r="RCW702" s="669"/>
      <c r="RCX702" s="669"/>
      <c r="RCY702" s="669"/>
      <c r="RCZ702" s="669"/>
      <c r="RDA702" s="671"/>
      <c r="RDB702" s="669"/>
      <c r="RDC702" s="669"/>
      <c r="RDD702" s="669"/>
      <c r="RDE702" s="669"/>
      <c r="RDF702" s="669"/>
      <c r="RDG702" s="669"/>
      <c r="RDH702" s="669"/>
      <c r="RDI702" s="671"/>
      <c r="RDJ702" s="669"/>
      <c r="RDK702" s="669"/>
      <c r="RDL702" s="669"/>
      <c r="RDM702" s="669"/>
      <c r="RDN702" s="669"/>
      <c r="RDO702" s="669"/>
      <c r="RDP702" s="669"/>
      <c r="RDQ702" s="671"/>
      <c r="RDR702" s="669"/>
      <c r="RDS702" s="669"/>
      <c r="RDT702" s="669"/>
      <c r="RDU702" s="669"/>
      <c r="RDV702" s="669"/>
      <c r="RDW702" s="669"/>
      <c r="RDX702" s="669"/>
      <c r="RDY702" s="671"/>
      <c r="RDZ702" s="669"/>
      <c r="REA702" s="669"/>
      <c r="REB702" s="669"/>
      <c r="REC702" s="669"/>
      <c r="RED702" s="669"/>
      <c r="REE702" s="669"/>
      <c r="REF702" s="669"/>
      <c r="REG702" s="671"/>
      <c r="REH702" s="669"/>
      <c r="REI702" s="669"/>
      <c r="REJ702" s="669"/>
      <c r="REK702" s="669"/>
      <c r="REL702" s="669"/>
      <c r="REM702" s="669"/>
      <c r="REN702" s="669"/>
      <c r="REO702" s="671"/>
      <c r="REP702" s="669"/>
      <c r="REQ702" s="669"/>
      <c r="RER702" s="669"/>
      <c r="RES702" s="669"/>
      <c r="RET702" s="669"/>
      <c r="REU702" s="669"/>
      <c r="REV702" s="669"/>
      <c r="REW702" s="671"/>
      <c r="REX702" s="669"/>
      <c r="REY702" s="669"/>
      <c r="REZ702" s="669"/>
      <c r="RFA702" s="669"/>
      <c r="RFB702" s="669"/>
      <c r="RFC702" s="669"/>
      <c r="RFD702" s="669"/>
      <c r="RFE702" s="671"/>
      <c r="RFF702" s="669"/>
      <c r="RFG702" s="669"/>
      <c r="RFH702" s="669"/>
      <c r="RFI702" s="669"/>
      <c r="RFJ702" s="669"/>
      <c r="RFK702" s="669"/>
      <c r="RFL702" s="669"/>
      <c r="RFM702" s="671"/>
      <c r="RFN702" s="669"/>
      <c r="RFO702" s="669"/>
      <c r="RFP702" s="669"/>
      <c r="RFQ702" s="669"/>
      <c r="RFR702" s="669"/>
      <c r="RFS702" s="669"/>
      <c r="RFT702" s="669"/>
      <c r="RFU702" s="671"/>
      <c r="RFV702" s="669"/>
      <c r="RFW702" s="669"/>
      <c r="RFX702" s="669"/>
      <c r="RFY702" s="669"/>
      <c r="RFZ702" s="669"/>
      <c r="RGA702" s="669"/>
      <c r="RGB702" s="669"/>
      <c r="RGC702" s="671"/>
      <c r="RGD702" s="669"/>
      <c r="RGE702" s="669"/>
      <c r="RGF702" s="669"/>
      <c r="RGG702" s="669"/>
      <c r="RGH702" s="669"/>
      <c r="RGI702" s="669"/>
      <c r="RGJ702" s="669"/>
      <c r="RGK702" s="671"/>
      <c r="RGL702" s="669"/>
      <c r="RGM702" s="669"/>
      <c r="RGN702" s="669"/>
      <c r="RGO702" s="669"/>
      <c r="RGP702" s="669"/>
      <c r="RGQ702" s="669"/>
      <c r="RGR702" s="669"/>
      <c r="RGS702" s="671"/>
      <c r="RGT702" s="669"/>
      <c r="RGU702" s="669"/>
      <c r="RGV702" s="669"/>
      <c r="RGW702" s="669"/>
      <c r="RGX702" s="669"/>
      <c r="RGY702" s="669"/>
      <c r="RGZ702" s="669"/>
      <c r="RHA702" s="671"/>
      <c r="RHB702" s="669"/>
      <c r="RHC702" s="669"/>
      <c r="RHD702" s="669"/>
      <c r="RHE702" s="669"/>
      <c r="RHF702" s="669"/>
      <c r="RHG702" s="669"/>
      <c r="RHH702" s="669"/>
      <c r="RHI702" s="671"/>
      <c r="RHJ702" s="669"/>
      <c r="RHK702" s="669"/>
      <c r="RHL702" s="669"/>
      <c r="RHM702" s="669"/>
      <c r="RHN702" s="669"/>
      <c r="RHO702" s="669"/>
      <c r="RHP702" s="669"/>
      <c r="RHQ702" s="671"/>
      <c r="RHR702" s="669"/>
      <c r="RHS702" s="669"/>
      <c r="RHT702" s="669"/>
      <c r="RHU702" s="669"/>
      <c r="RHV702" s="669"/>
      <c r="RHW702" s="669"/>
      <c r="RHX702" s="669"/>
      <c r="RHY702" s="671"/>
      <c r="RHZ702" s="669"/>
      <c r="RIA702" s="669"/>
      <c r="RIB702" s="669"/>
      <c r="RIC702" s="669"/>
      <c r="RID702" s="669"/>
      <c r="RIE702" s="669"/>
      <c r="RIF702" s="669"/>
      <c r="RIG702" s="671"/>
      <c r="RIH702" s="669"/>
      <c r="RII702" s="669"/>
      <c r="RIJ702" s="669"/>
      <c r="RIK702" s="669"/>
      <c r="RIL702" s="669"/>
      <c r="RIM702" s="669"/>
      <c r="RIN702" s="669"/>
      <c r="RIO702" s="671"/>
      <c r="RIP702" s="669"/>
      <c r="RIQ702" s="669"/>
      <c r="RIR702" s="669"/>
      <c r="RIS702" s="669"/>
      <c r="RIT702" s="669"/>
      <c r="RIU702" s="669"/>
      <c r="RIV702" s="669"/>
      <c r="RIW702" s="671"/>
      <c r="RIX702" s="669"/>
      <c r="RIY702" s="669"/>
      <c r="RIZ702" s="669"/>
      <c r="RJA702" s="669"/>
      <c r="RJB702" s="669"/>
      <c r="RJC702" s="669"/>
      <c r="RJD702" s="669"/>
      <c r="RJE702" s="671"/>
      <c r="RJF702" s="669"/>
      <c r="RJG702" s="669"/>
      <c r="RJH702" s="669"/>
      <c r="RJI702" s="669"/>
      <c r="RJJ702" s="669"/>
      <c r="RJK702" s="669"/>
      <c r="RJL702" s="669"/>
      <c r="RJM702" s="671"/>
      <c r="RJN702" s="669"/>
      <c r="RJO702" s="669"/>
      <c r="RJP702" s="669"/>
      <c r="RJQ702" s="669"/>
      <c r="RJR702" s="669"/>
      <c r="RJS702" s="669"/>
      <c r="RJT702" s="669"/>
      <c r="RJU702" s="671"/>
      <c r="RJV702" s="669"/>
      <c r="RJW702" s="669"/>
      <c r="RJX702" s="669"/>
      <c r="RJY702" s="669"/>
      <c r="RJZ702" s="669"/>
      <c r="RKA702" s="669"/>
      <c r="RKB702" s="669"/>
      <c r="RKC702" s="671"/>
      <c r="RKD702" s="669"/>
      <c r="RKE702" s="669"/>
      <c r="RKF702" s="669"/>
      <c r="RKG702" s="669"/>
      <c r="RKH702" s="669"/>
      <c r="RKI702" s="669"/>
      <c r="RKJ702" s="669"/>
      <c r="RKK702" s="671"/>
      <c r="RKL702" s="669"/>
      <c r="RKM702" s="669"/>
      <c r="RKN702" s="669"/>
      <c r="RKO702" s="669"/>
      <c r="RKP702" s="669"/>
      <c r="RKQ702" s="669"/>
      <c r="RKR702" s="669"/>
      <c r="RKS702" s="671"/>
      <c r="RKT702" s="669"/>
      <c r="RKU702" s="669"/>
      <c r="RKV702" s="669"/>
      <c r="RKW702" s="669"/>
      <c r="RKX702" s="669"/>
      <c r="RKY702" s="669"/>
      <c r="RKZ702" s="669"/>
      <c r="RLA702" s="671"/>
      <c r="RLB702" s="669"/>
      <c r="RLC702" s="669"/>
      <c r="RLD702" s="669"/>
      <c r="RLE702" s="669"/>
      <c r="RLF702" s="669"/>
      <c r="RLG702" s="669"/>
      <c r="RLH702" s="669"/>
      <c r="RLI702" s="671"/>
      <c r="RLJ702" s="669"/>
      <c r="RLK702" s="669"/>
      <c r="RLL702" s="669"/>
      <c r="RLM702" s="669"/>
      <c r="RLN702" s="669"/>
      <c r="RLO702" s="669"/>
      <c r="RLP702" s="669"/>
      <c r="RLQ702" s="671"/>
      <c r="RLR702" s="669"/>
      <c r="RLS702" s="669"/>
      <c r="RLT702" s="669"/>
      <c r="RLU702" s="669"/>
      <c r="RLV702" s="669"/>
      <c r="RLW702" s="669"/>
      <c r="RLX702" s="669"/>
      <c r="RLY702" s="671"/>
      <c r="RLZ702" s="669"/>
      <c r="RMA702" s="669"/>
      <c r="RMB702" s="669"/>
      <c r="RMC702" s="669"/>
      <c r="RMD702" s="669"/>
      <c r="RME702" s="669"/>
      <c r="RMF702" s="669"/>
      <c r="RMG702" s="671"/>
      <c r="RMH702" s="669"/>
      <c r="RMI702" s="669"/>
      <c r="RMJ702" s="669"/>
      <c r="RMK702" s="669"/>
      <c r="RML702" s="669"/>
      <c r="RMM702" s="669"/>
      <c r="RMN702" s="669"/>
      <c r="RMO702" s="671"/>
      <c r="RMP702" s="669"/>
      <c r="RMQ702" s="669"/>
      <c r="RMR702" s="669"/>
      <c r="RMS702" s="669"/>
      <c r="RMT702" s="669"/>
      <c r="RMU702" s="669"/>
      <c r="RMV702" s="669"/>
      <c r="RMW702" s="671"/>
      <c r="RMX702" s="669"/>
      <c r="RMY702" s="669"/>
      <c r="RMZ702" s="669"/>
      <c r="RNA702" s="669"/>
      <c r="RNB702" s="669"/>
      <c r="RNC702" s="669"/>
      <c r="RND702" s="669"/>
      <c r="RNE702" s="671"/>
      <c r="RNF702" s="669"/>
      <c r="RNG702" s="669"/>
      <c r="RNH702" s="669"/>
      <c r="RNI702" s="669"/>
      <c r="RNJ702" s="669"/>
      <c r="RNK702" s="669"/>
      <c r="RNL702" s="669"/>
      <c r="RNM702" s="671"/>
      <c r="RNN702" s="669"/>
      <c r="RNO702" s="669"/>
      <c r="RNP702" s="669"/>
      <c r="RNQ702" s="669"/>
      <c r="RNR702" s="669"/>
      <c r="RNS702" s="669"/>
      <c r="RNT702" s="669"/>
      <c r="RNU702" s="671"/>
      <c r="RNV702" s="669"/>
      <c r="RNW702" s="669"/>
      <c r="RNX702" s="669"/>
      <c r="RNY702" s="669"/>
      <c r="RNZ702" s="669"/>
      <c r="ROA702" s="669"/>
      <c r="ROB702" s="669"/>
      <c r="ROC702" s="671"/>
      <c r="ROD702" s="669"/>
      <c r="ROE702" s="669"/>
      <c r="ROF702" s="669"/>
      <c r="ROG702" s="669"/>
      <c r="ROH702" s="669"/>
      <c r="ROI702" s="669"/>
      <c r="ROJ702" s="669"/>
      <c r="ROK702" s="671"/>
      <c r="ROL702" s="669"/>
      <c r="ROM702" s="669"/>
      <c r="RON702" s="669"/>
      <c r="ROO702" s="669"/>
      <c r="ROP702" s="669"/>
      <c r="ROQ702" s="669"/>
      <c r="ROR702" s="669"/>
      <c r="ROS702" s="671"/>
      <c r="ROT702" s="669"/>
      <c r="ROU702" s="669"/>
      <c r="ROV702" s="669"/>
      <c r="ROW702" s="669"/>
      <c r="ROX702" s="669"/>
      <c r="ROY702" s="669"/>
      <c r="ROZ702" s="669"/>
      <c r="RPA702" s="671"/>
      <c r="RPB702" s="669"/>
      <c r="RPC702" s="669"/>
      <c r="RPD702" s="669"/>
      <c r="RPE702" s="669"/>
      <c r="RPF702" s="669"/>
      <c r="RPG702" s="669"/>
      <c r="RPH702" s="669"/>
      <c r="RPI702" s="671"/>
      <c r="RPJ702" s="669"/>
      <c r="RPK702" s="669"/>
      <c r="RPL702" s="669"/>
      <c r="RPM702" s="669"/>
      <c r="RPN702" s="669"/>
      <c r="RPO702" s="669"/>
      <c r="RPP702" s="669"/>
      <c r="RPQ702" s="671"/>
      <c r="RPR702" s="669"/>
      <c r="RPS702" s="669"/>
      <c r="RPT702" s="669"/>
      <c r="RPU702" s="669"/>
      <c r="RPV702" s="669"/>
      <c r="RPW702" s="669"/>
      <c r="RPX702" s="669"/>
      <c r="RPY702" s="671"/>
      <c r="RPZ702" s="669"/>
      <c r="RQA702" s="669"/>
      <c r="RQB702" s="669"/>
      <c r="RQC702" s="669"/>
      <c r="RQD702" s="669"/>
      <c r="RQE702" s="669"/>
      <c r="RQF702" s="669"/>
      <c r="RQG702" s="671"/>
      <c r="RQH702" s="669"/>
      <c r="RQI702" s="669"/>
      <c r="RQJ702" s="669"/>
      <c r="RQK702" s="669"/>
      <c r="RQL702" s="669"/>
      <c r="RQM702" s="669"/>
      <c r="RQN702" s="669"/>
      <c r="RQO702" s="671"/>
      <c r="RQP702" s="669"/>
      <c r="RQQ702" s="669"/>
      <c r="RQR702" s="669"/>
      <c r="RQS702" s="669"/>
      <c r="RQT702" s="669"/>
      <c r="RQU702" s="669"/>
      <c r="RQV702" s="669"/>
      <c r="RQW702" s="671"/>
      <c r="RQX702" s="669"/>
      <c r="RQY702" s="669"/>
      <c r="RQZ702" s="669"/>
      <c r="RRA702" s="669"/>
      <c r="RRB702" s="669"/>
      <c r="RRC702" s="669"/>
      <c r="RRD702" s="669"/>
      <c r="RRE702" s="671"/>
      <c r="RRF702" s="669"/>
      <c r="RRG702" s="669"/>
      <c r="RRH702" s="669"/>
      <c r="RRI702" s="669"/>
      <c r="RRJ702" s="669"/>
      <c r="RRK702" s="669"/>
      <c r="RRL702" s="669"/>
      <c r="RRM702" s="671"/>
      <c r="RRN702" s="669"/>
      <c r="RRO702" s="669"/>
      <c r="RRP702" s="669"/>
      <c r="RRQ702" s="669"/>
      <c r="RRR702" s="669"/>
      <c r="RRS702" s="669"/>
      <c r="RRT702" s="669"/>
      <c r="RRU702" s="671"/>
      <c r="RRV702" s="669"/>
      <c r="RRW702" s="669"/>
      <c r="RRX702" s="669"/>
      <c r="RRY702" s="669"/>
      <c r="RRZ702" s="669"/>
      <c r="RSA702" s="669"/>
      <c r="RSB702" s="669"/>
      <c r="RSC702" s="671"/>
      <c r="RSD702" s="669"/>
      <c r="RSE702" s="669"/>
      <c r="RSF702" s="669"/>
      <c r="RSG702" s="669"/>
      <c r="RSH702" s="669"/>
      <c r="RSI702" s="669"/>
      <c r="RSJ702" s="669"/>
      <c r="RSK702" s="671"/>
      <c r="RSL702" s="669"/>
      <c r="RSM702" s="669"/>
      <c r="RSN702" s="669"/>
      <c r="RSO702" s="669"/>
      <c r="RSP702" s="669"/>
      <c r="RSQ702" s="669"/>
      <c r="RSR702" s="669"/>
      <c r="RSS702" s="671"/>
      <c r="RST702" s="669"/>
      <c r="RSU702" s="669"/>
      <c r="RSV702" s="669"/>
      <c r="RSW702" s="669"/>
      <c r="RSX702" s="669"/>
      <c r="RSY702" s="669"/>
      <c r="RSZ702" s="669"/>
      <c r="RTA702" s="671"/>
      <c r="RTB702" s="669"/>
      <c r="RTC702" s="669"/>
      <c r="RTD702" s="669"/>
      <c r="RTE702" s="669"/>
      <c r="RTF702" s="669"/>
      <c r="RTG702" s="669"/>
      <c r="RTH702" s="669"/>
      <c r="RTI702" s="671"/>
      <c r="RTJ702" s="669"/>
      <c r="RTK702" s="669"/>
      <c r="RTL702" s="669"/>
      <c r="RTM702" s="669"/>
      <c r="RTN702" s="669"/>
      <c r="RTO702" s="669"/>
      <c r="RTP702" s="669"/>
      <c r="RTQ702" s="671"/>
      <c r="RTR702" s="669"/>
      <c r="RTS702" s="669"/>
      <c r="RTT702" s="669"/>
      <c r="RTU702" s="669"/>
      <c r="RTV702" s="669"/>
      <c r="RTW702" s="669"/>
      <c r="RTX702" s="669"/>
      <c r="RTY702" s="671"/>
      <c r="RTZ702" s="669"/>
      <c r="RUA702" s="669"/>
      <c r="RUB702" s="669"/>
      <c r="RUC702" s="669"/>
      <c r="RUD702" s="669"/>
      <c r="RUE702" s="669"/>
      <c r="RUF702" s="669"/>
      <c r="RUG702" s="671"/>
      <c r="RUH702" s="669"/>
      <c r="RUI702" s="669"/>
      <c r="RUJ702" s="669"/>
      <c r="RUK702" s="669"/>
      <c r="RUL702" s="669"/>
      <c r="RUM702" s="669"/>
      <c r="RUN702" s="669"/>
      <c r="RUO702" s="671"/>
      <c r="RUP702" s="669"/>
      <c r="RUQ702" s="669"/>
      <c r="RUR702" s="669"/>
      <c r="RUS702" s="669"/>
      <c r="RUT702" s="669"/>
      <c r="RUU702" s="669"/>
      <c r="RUV702" s="669"/>
      <c r="RUW702" s="671"/>
      <c r="RUX702" s="669"/>
      <c r="RUY702" s="669"/>
      <c r="RUZ702" s="669"/>
      <c r="RVA702" s="669"/>
      <c r="RVB702" s="669"/>
      <c r="RVC702" s="669"/>
      <c r="RVD702" s="669"/>
      <c r="RVE702" s="671"/>
      <c r="RVF702" s="669"/>
      <c r="RVG702" s="669"/>
      <c r="RVH702" s="669"/>
      <c r="RVI702" s="669"/>
      <c r="RVJ702" s="669"/>
      <c r="RVK702" s="669"/>
      <c r="RVL702" s="669"/>
      <c r="RVM702" s="671"/>
      <c r="RVN702" s="669"/>
      <c r="RVO702" s="669"/>
      <c r="RVP702" s="669"/>
      <c r="RVQ702" s="669"/>
      <c r="RVR702" s="669"/>
      <c r="RVS702" s="669"/>
      <c r="RVT702" s="669"/>
      <c r="RVU702" s="671"/>
      <c r="RVV702" s="669"/>
      <c r="RVW702" s="669"/>
      <c r="RVX702" s="669"/>
      <c r="RVY702" s="669"/>
      <c r="RVZ702" s="669"/>
      <c r="RWA702" s="669"/>
      <c r="RWB702" s="669"/>
      <c r="RWC702" s="671"/>
      <c r="RWD702" s="669"/>
      <c r="RWE702" s="669"/>
      <c r="RWF702" s="669"/>
      <c r="RWG702" s="669"/>
      <c r="RWH702" s="669"/>
      <c r="RWI702" s="669"/>
      <c r="RWJ702" s="669"/>
      <c r="RWK702" s="671"/>
      <c r="RWL702" s="669"/>
      <c r="RWM702" s="669"/>
      <c r="RWN702" s="669"/>
      <c r="RWO702" s="669"/>
      <c r="RWP702" s="669"/>
      <c r="RWQ702" s="669"/>
      <c r="RWR702" s="669"/>
      <c r="RWS702" s="671"/>
      <c r="RWT702" s="669"/>
      <c r="RWU702" s="669"/>
      <c r="RWV702" s="669"/>
      <c r="RWW702" s="669"/>
      <c r="RWX702" s="669"/>
      <c r="RWY702" s="669"/>
      <c r="RWZ702" s="669"/>
      <c r="RXA702" s="671"/>
      <c r="RXB702" s="669"/>
      <c r="RXC702" s="669"/>
      <c r="RXD702" s="669"/>
      <c r="RXE702" s="669"/>
      <c r="RXF702" s="669"/>
      <c r="RXG702" s="669"/>
      <c r="RXH702" s="669"/>
      <c r="RXI702" s="671"/>
      <c r="RXJ702" s="669"/>
      <c r="RXK702" s="669"/>
      <c r="RXL702" s="669"/>
      <c r="RXM702" s="669"/>
      <c r="RXN702" s="669"/>
      <c r="RXO702" s="669"/>
      <c r="RXP702" s="669"/>
      <c r="RXQ702" s="671"/>
      <c r="RXR702" s="669"/>
      <c r="RXS702" s="669"/>
      <c r="RXT702" s="669"/>
      <c r="RXU702" s="669"/>
      <c r="RXV702" s="669"/>
      <c r="RXW702" s="669"/>
      <c r="RXX702" s="669"/>
      <c r="RXY702" s="671"/>
      <c r="RXZ702" s="669"/>
      <c r="RYA702" s="669"/>
      <c r="RYB702" s="669"/>
      <c r="RYC702" s="669"/>
      <c r="RYD702" s="669"/>
      <c r="RYE702" s="669"/>
      <c r="RYF702" s="669"/>
      <c r="RYG702" s="671"/>
      <c r="RYH702" s="669"/>
      <c r="RYI702" s="669"/>
      <c r="RYJ702" s="669"/>
      <c r="RYK702" s="669"/>
      <c r="RYL702" s="669"/>
      <c r="RYM702" s="669"/>
      <c r="RYN702" s="669"/>
      <c r="RYO702" s="671"/>
      <c r="RYP702" s="669"/>
      <c r="RYQ702" s="669"/>
      <c r="RYR702" s="669"/>
      <c r="RYS702" s="669"/>
      <c r="RYT702" s="669"/>
      <c r="RYU702" s="669"/>
      <c r="RYV702" s="669"/>
      <c r="RYW702" s="671"/>
      <c r="RYX702" s="669"/>
      <c r="RYY702" s="669"/>
      <c r="RYZ702" s="669"/>
      <c r="RZA702" s="669"/>
      <c r="RZB702" s="669"/>
      <c r="RZC702" s="669"/>
      <c r="RZD702" s="669"/>
      <c r="RZE702" s="671"/>
      <c r="RZF702" s="669"/>
      <c r="RZG702" s="669"/>
      <c r="RZH702" s="669"/>
      <c r="RZI702" s="669"/>
      <c r="RZJ702" s="669"/>
      <c r="RZK702" s="669"/>
      <c r="RZL702" s="669"/>
      <c r="RZM702" s="671"/>
      <c r="RZN702" s="669"/>
      <c r="RZO702" s="669"/>
      <c r="RZP702" s="669"/>
      <c r="RZQ702" s="669"/>
      <c r="RZR702" s="669"/>
      <c r="RZS702" s="669"/>
      <c r="RZT702" s="669"/>
      <c r="RZU702" s="671"/>
      <c r="RZV702" s="669"/>
      <c r="RZW702" s="669"/>
      <c r="RZX702" s="669"/>
      <c r="RZY702" s="669"/>
      <c r="RZZ702" s="669"/>
      <c r="SAA702" s="669"/>
      <c r="SAB702" s="669"/>
      <c r="SAC702" s="671"/>
      <c r="SAD702" s="669"/>
      <c r="SAE702" s="669"/>
      <c r="SAF702" s="669"/>
      <c r="SAG702" s="669"/>
      <c r="SAH702" s="669"/>
      <c r="SAI702" s="669"/>
      <c r="SAJ702" s="669"/>
      <c r="SAK702" s="671"/>
      <c r="SAL702" s="669"/>
      <c r="SAM702" s="669"/>
      <c r="SAN702" s="669"/>
      <c r="SAO702" s="669"/>
      <c r="SAP702" s="669"/>
      <c r="SAQ702" s="669"/>
      <c r="SAR702" s="669"/>
      <c r="SAS702" s="671"/>
      <c r="SAT702" s="669"/>
      <c r="SAU702" s="669"/>
      <c r="SAV702" s="669"/>
      <c r="SAW702" s="669"/>
      <c r="SAX702" s="669"/>
      <c r="SAY702" s="669"/>
      <c r="SAZ702" s="669"/>
      <c r="SBA702" s="671"/>
      <c r="SBB702" s="669"/>
      <c r="SBC702" s="669"/>
      <c r="SBD702" s="669"/>
      <c r="SBE702" s="669"/>
      <c r="SBF702" s="669"/>
      <c r="SBG702" s="669"/>
      <c r="SBH702" s="669"/>
      <c r="SBI702" s="671"/>
      <c r="SBJ702" s="669"/>
      <c r="SBK702" s="669"/>
      <c r="SBL702" s="669"/>
      <c r="SBM702" s="669"/>
      <c r="SBN702" s="669"/>
      <c r="SBO702" s="669"/>
      <c r="SBP702" s="669"/>
      <c r="SBQ702" s="671"/>
      <c r="SBR702" s="669"/>
      <c r="SBS702" s="669"/>
      <c r="SBT702" s="669"/>
      <c r="SBU702" s="669"/>
      <c r="SBV702" s="669"/>
      <c r="SBW702" s="669"/>
      <c r="SBX702" s="669"/>
      <c r="SBY702" s="671"/>
      <c r="SBZ702" s="669"/>
      <c r="SCA702" s="669"/>
      <c r="SCB702" s="669"/>
      <c r="SCC702" s="669"/>
      <c r="SCD702" s="669"/>
      <c r="SCE702" s="669"/>
      <c r="SCF702" s="669"/>
      <c r="SCG702" s="671"/>
      <c r="SCH702" s="669"/>
      <c r="SCI702" s="669"/>
      <c r="SCJ702" s="669"/>
      <c r="SCK702" s="669"/>
      <c r="SCL702" s="669"/>
      <c r="SCM702" s="669"/>
      <c r="SCN702" s="669"/>
      <c r="SCO702" s="671"/>
      <c r="SCP702" s="669"/>
      <c r="SCQ702" s="669"/>
      <c r="SCR702" s="669"/>
      <c r="SCS702" s="669"/>
      <c r="SCT702" s="669"/>
      <c r="SCU702" s="669"/>
      <c r="SCV702" s="669"/>
      <c r="SCW702" s="671"/>
      <c r="SCX702" s="669"/>
      <c r="SCY702" s="669"/>
      <c r="SCZ702" s="669"/>
      <c r="SDA702" s="669"/>
      <c r="SDB702" s="669"/>
      <c r="SDC702" s="669"/>
      <c r="SDD702" s="669"/>
      <c r="SDE702" s="671"/>
      <c r="SDF702" s="669"/>
      <c r="SDG702" s="669"/>
      <c r="SDH702" s="669"/>
      <c r="SDI702" s="669"/>
      <c r="SDJ702" s="669"/>
      <c r="SDK702" s="669"/>
      <c r="SDL702" s="669"/>
      <c r="SDM702" s="671"/>
      <c r="SDN702" s="669"/>
      <c r="SDO702" s="669"/>
      <c r="SDP702" s="669"/>
      <c r="SDQ702" s="669"/>
      <c r="SDR702" s="669"/>
      <c r="SDS702" s="669"/>
      <c r="SDT702" s="669"/>
      <c r="SDU702" s="671"/>
      <c r="SDV702" s="669"/>
      <c r="SDW702" s="669"/>
      <c r="SDX702" s="669"/>
      <c r="SDY702" s="669"/>
      <c r="SDZ702" s="669"/>
      <c r="SEA702" s="669"/>
      <c r="SEB702" s="669"/>
      <c r="SEC702" s="671"/>
      <c r="SED702" s="669"/>
      <c r="SEE702" s="669"/>
      <c r="SEF702" s="669"/>
      <c r="SEG702" s="669"/>
      <c r="SEH702" s="669"/>
      <c r="SEI702" s="669"/>
      <c r="SEJ702" s="669"/>
      <c r="SEK702" s="671"/>
      <c r="SEL702" s="669"/>
      <c r="SEM702" s="669"/>
      <c r="SEN702" s="669"/>
      <c r="SEO702" s="669"/>
      <c r="SEP702" s="669"/>
      <c r="SEQ702" s="669"/>
      <c r="SER702" s="669"/>
      <c r="SES702" s="671"/>
      <c r="SET702" s="669"/>
      <c r="SEU702" s="669"/>
      <c r="SEV702" s="669"/>
      <c r="SEW702" s="669"/>
      <c r="SEX702" s="669"/>
      <c r="SEY702" s="669"/>
      <c r="SEZ702" s="669"/>
      <c r="SFA702" s="671"/>
      <c r="SFB702" s="669"/>
      <c r="SFC702" s="669"/>
      <c r="SFD702" s="669"/>
      <c r="SFE702" s="669"/>
      <c r="SFF702" s="669"/>
      <c r="SFG702" s="669"/>
      <c r="SFH702" s="669"/>
      <c r="SFI702" s="671"/>
      <c r="SFJ702" s="669"/>
      <c r="SFK702" s="669"/>
      <c r="SFL702" s="669"/>
      <c r="SFM702" s="669"/>
      <c r="SFN702" s="669"/>
      <c r="SFO702" s="669"/>
      <c r="SFP702" s="669"/>
      <c r="SFQ702" s="671"/>
      <c r="SFR702" s="669"/>
      <c r="SFS702" s="669"/>
      <c r="SFT702" s="669"/>
      <c r="SFU702" s="669"/>
      <c r="SFV702" s="669"/>
      <c r="SFW702" s="669"/>
      <c r="SFX702" s="669"/>
      <c r="SFY702" s="671"/>
      <c r="SFZ702" s="669"/>
      <c r="SGA702" s="669"/>
      <c r="SGB702" s="669"/>
      <c r="SGC702" s="669"/>
      <c r="SGD702" s="669"/>
      <c r="SGE702" s="669"/>
      <c r="SGF702" s="669"/>
      <c r="SGG702" s="671"/>
      <c r="SGH702" s="669"/>
      <c r="SGI702" s="669"/>
      <c r="SGJ702" s="669"/>
      <c r="SGK702" s="669"/>
      <c r="SGL702" s="669"/>
      <c r="SGM702" s="669"/>
      <c r="SGN702" s="669"/>
      <c r="SGO702" s="671"/>
      <c r="SGP702" s="669"/>
      <c r="SGQ702" s="669"/>
      <c r="SGR702" s="669"/>
      <c r="SGS702" s="669"/>
      <c r="SGT702" s="669"/>
      <c r="SGU702" s="669"/>
      <c r="SGV702" s="669"/>
      <c r="SGW702" s="671"/>
      <c r="SGX702" s="669"/>
      <c r="SGY702" s="669"/>
      <c r="SGZ702" s="669"/>
      <c r="SHA702" s="669"/>
      <c r="SHB702" s="669"/>
      <c r="SHC702" s="669"/>
      <c r="SHD702" s="669"/>
      <c r="SHE702" s="671"/>
      <c r="SHF702" s="669"/>
      <c r="SHG702" s="669"/>
      <c r="SHH702" s="669"/>
      <c r="SHI702" s="669"/>
      <c r="SHJ702" s="669"/>
      <c r="SHK702" s="669"/>
      <c r="SHL702" s="669"/>
      <c r="SHM702" s="671"/>
      <c r="SHN702" s="669"/>
      <c r="SHO702" s="669"/>
      <c r="SHP702" s="669"/>
      <c r="SHQ702" s="669"/>
      <c r="SHR702" s="669"/>
      <c r="SHS702" s="669"/>
      <c r="SHT702" s="669"/>
      <c r="SHU702" s="671"/>
      <c r="SHV702" s="669"/>
      <c r="SHW702" s="669"/>
      <c r="SHX702" s="669"/>
      <c r="SHY702" s="669"/>
      <c r="SHZ702" s="669"/>
      <c r="SIA702" s="669"/>
      <c r="SIB702" s="669"/>
      <c r="SIC702" s="671"/>
      <c r="SID702" s="669"/>
      <c r="SIE702" s="669"/>
      <c r="SIF702" s="669"/>
      <c r="SIG702" s="669"/>
      <c r="SIH702" s="669"/>
      <c r="SII702" s="669"/>
      <c r="SIJ702" s="669"/>
      <c r="SIK702" s="671"/>
      <c r="SIL702" s="669"/>
      <c r="SIM702" s="669"/>
      <c r="SIN702" s="669"/>
      <c r="SIO702" s="669"/>
      <c r="SIP702" s="669"/>
      <c r="SIQ702" s="669"/>
      <c r="SIR702" s="669"/>
      <c r="SIS702" s="671"/>
      <c r="SIT702" s="669"/>
      <c r="SIU702" s="669"/>
      <c r="SIV702" s="669"/>
      <c r="SIW702" s="669"/>
      <c r="SIX702" s="669"/>
      <c r="SIY702" s="669"/>
      <c r="SIZ702" s="669"/>
      <c r="SJA702" s="671"/>
      <c r="SJB702" s="669"/>
      <c r="SJC702" s="669"/>
      <c r="SJD702" s="669"/>
      <c r="SJE702" s="669"/>
      <c r="SJF702" s="669"/>
      <c r="SJG702" s="669"/>
      <c r="SJH702" s="669"/>
      <c r="SJI702" s="671"/>
      <c r="SJJ702" s="669"/>
      <c r="SJK702" s="669"/>
      <c r="SJL702" s="669"/>
      <c r="SJM702" s="669"/>
      <c r="SJN702" s="669"/>
      <c r="SJO702" s="669"/>
      <c r="SJP702" s="669"/>
      <c r="SJQ702" s="671"/>
      <c r="SJR702" s="669"/>
      <c r="SJS702" s="669"/>
      <c r="SJT702" s="669"/>
      <c r="SJU702" s="669"/>
      <c r="SJV702" s="669"/>
      <c r="SJW702" s="669"/>
      <c r="SJX702" s="669"/>
      <c r="SJY702" s="671"/>
      <c r="SJZ702" s="669"/>
      <c r="SKA702" s="669"/>
      <c r="SKB702" s="669"/>
      <c r="SKC702" s="669"/>
      <c r="SKD702" s="669"/>
      <c r="SKE702" s="669"/>
      <c r="SKF702" s="669"/>
      <c r="SKG702" s="671"/>
      <c r="SKH702" s="669"/>
      <c r="SKI702" s="669"/>
      <c r="SKJ702" s="669"/>
      <c r="SKK702" s="669"/>
      <c r="SKL702" s="669"/>
      <c r="SKM702" s="669"/>
      <c r="SKN702" s="669"/>
      <c r="SKO702" s="671"/>
      <c r="SKP702" s="669"/>
      <c r="SKQ702" s="669"/>
      <c r="SKR702" s="669"/>
      <c r="SKS702" s="669"/>
      <c r="SKT702" s="669"/>
      <c r="SKU702" s="669"/>
      <c r="SKV702" s="669"/>
      <c r="SKW702" s="671"/>
      <c r="SKX702" s="669"/>
      <c r="SKY702" s="669"/>
      <c r="SKZ702" s="669"/>
      <c r="SLA702" s="669"/>
      <c r="SLB702" s="669"/>
      <c r="SLC702" s="669"/>
      <c r="SLD702" s="669"/>
      <c r="SLE702" s="671"/>
      <c r="SLF702" s="669"/>
      <c r="SLG702" s="669"/>
      <c r="SLH702" s="669"/>
      <c r="SLI702" s="669"/>
      <c r="SLJ702" s="669"/>
      <c r="SLK702" s="669"/>
      <c r="SLL702" s="669"/>
      <c r="SLM702" s="671"/>
      <c r="SLN702" s="669"/>
      <c r="SLO702" s="669"/>
      <c r="SLP702" s="669"/>
      <c r="SLQ702" s="669"/>
      <c r="SLR702" s="669"/>
      <c r="SLS702" s="669"/>
      <c r="SLT702" s="669"/>
      <c r="SLU702" s="671"/>
      <c r="SLV702" s="669"/>
      <c r="SLW702" s="669"/>
      <c r="SLX702" s="669"/>
      <c r="SLY702" s="669"/>
      <c r="SLZ702" s="669"/>
      <c r="SMA702" s="669"/>
      <c r="SMB702" s="669"/>
      <c r="SMC702" s="671"/>
      <c r="SMD702" s="669"/>
      <c r="SME702" s="669"/>
      <c r="SMF702" s="669"/>
      <c r="SMG702" s="669"/>
      <c r="SMH702" s="669"/>
      <c r="SMI702" s="669"/>
      <c r="SMJ702" s="669"/>
      <c r="SMK702" s="671"/>
      <c r="SML702" s="669"/>
      <c r="SMM702" s="669"/>
      <c r="SMN702" s="669"/>
      <c r="SMO702" s="669"/>
      <c r="SMP702" s="669"/>
      <c r="SMQ702" s="669"/>
      <c r="SMR702" s="669"/>
      <c r="SMS702" s="671"/>
      <c r="SMT702" s="669"/>
      <c r="SMU702" s="669"/>
      <c r="SMV702" s="669"/>
      <c r="SMW702" s="669"/>
      <c r="SMX702" s="669"/>
      <c r="SMY702" s="669"/>
      <c r="SMZ702" s="669"/>
      <c r="SNA702" s="671"/>
      <c r="SNB702" s="669"/>
      <c r="SNC702" s="669"/>
      <c r="SND702" s="669"/>
      <c r="SNE702" s="669"/>
      <c r="SNF702" s="669"/>
      <c r="SNG702" s="669"/>
      <c r="SNH702" s="669"/>
      <c r="SNI702" s="671"/>
      <c r="SNJ702" s="669"/>
      <c r="SNK702" s="669"/>
      <c r="SNL702" s="669"/>
      <c r="SNM702" s="669"/>
      <c r="SNN702" s="669"/>
      <c r="SNO702" s="669"/>
      <c r="SNP702" s="669"/>
      <c r="SNQ702" s="671"/>
      <c r="SNR702" s="669"/>
      <c r="SNS702" s="669"/>
      <c r="SNT702" s="669"/>
      <c r="SNU702" s="669"/>
      <c r="SNV702" s="669"/>
      <c r="SNW702" s="669"/>
      <c r="SNX702" s="669"/>
      <c r="SNY702" s="671"/>
      <c r="SNZ702" s="669"/>
      <c r="SOA702" s="669"/>
      <c r="SOB702" s="669"/>
      <c r="SOC702" s="669"/>
      <c r="SOD702" s="669"/>
      <c r="SOE702" s="669"/>
      <c r="SOF702" s="669"/>
      <c r="SOG702" s="671"/>
      <c r="SOH702" s="669"/>
      <c r="SOI702" s="669"/>
      <c r="SOJ702" s="669"/>
      <c r="SOK702" s="669"/>
      <c r="SOL702" s="669"/>
      <c r="SOM702" s="669"/>
      <c r="SON702" s="669"/>
      <c r="SOO702" s="671"/>
      <c r="SOP702" s="669"/>
      <c r="SOQ702" s="669"/>
      <c r="SOR702" s="669"/>
      <c r="SOS702" s="669"/>
      <c r="SOT702" s="669"/>
      <c r="SOU702" s="669"/>
      <c r="SOV702" s="669"/>
      <c r="SOW702" s="671"/>
      <c r="SOX702" s="669"/>
      <c r="SOY702" s="669"/>
      <c r="SOZ702" s="669"/>
      <c r="SPA702" s="669"/>
      <c r="SPB702" s="669"/>
      <c r="SPC702" s="669"/>
      <c r="SPD702" s="669"/>
      <c r="SPE702" s="671"/>
      <c r="SPF702" s="669"/>
      <c r="SPG702" s="669"/>
      <c r="SPH702" s="669"/>
      <c r="SPI702" s="669"/>
      <c r="SPJ702" s="669"/>
      <c r="SPK702" s="669"/>
      <c r="SPL702" s="669"/>
      <c r="SPM702" s="671"/>
      <c r="SPN702" s="669"/>
      <c r="SPO702" s="669"/>
      <c r="SPP702" s="669"/>
      <c r="SPQ702" s="669"/>
      <c r="SPR702" s="669"/>
      <c r="SPS702" s="669"/>
      <c r="SPT702" s="669"/>
      <c r="SPU702" s="671"/>
      <c r="SPV702" s="669"/>
      <c r="SPW702" s="669"/>
      <c r="SPX702" s="669"/>
      <c r="SPY702" s="669"/>
      <c r="SPZ702" s="669"/>
      <c r="SQA702" s="669"/>
      <c r="SQB702" s="669"/>
      <c r="SQC702" s="671"/>
      <c r="SQD702" s="669"/>
      <c r="SQE702" s="669"/>
      <c r="SQF702" s="669"/>
      <c r="SQG702" s="669"/>
      <c r="SQH702" s="669"/>
      <c r="SQI702" s="669"/>
      <c r="SQJ702" s="669"/>
      <c r="SQK702" s="671"/>
      <c r="SQL702" s="669"/>
      <c r="SQM702" s="669"/>
      <c r="SQN702" s="669"/>
      <c r="SQO702" s="669"/>
      <c r="SQP702" s="669"/>
      <c r="SQQ702" s="669"/>
      <c r="SQR702" s="669"/>
      <c r="SQS702" s="671"/>
      <c r="SQT702" s="669"/>
      <c r="SQU702" s="669"/>
      <c r="SQV702" s="669"/>
      <c r="SQW702" s="669"/>
      <c r="SQX702" s="669"/>
      <c r="SQY702" s="669"/>
      <c r="SQZ702" s="669"/>
      <c r="SRA702" s="671"/>
      <c r="SRB702" s="669"/>
      <c r="SRC702" s="669"/>
      <c r="SRD702" s="669"/>
      <c r="SRE702" s="669"/>
      <c r="SRF702" s="669"/>
      <c r="SRG702" s="669"/>
      <c r="SRH702" s="669"/>
      <c r="SRI702" s="671"/>
      <c r="SRJ702" s="669"/>
      <c r="SRK702" s="669"/>
      <c r="SRL702" s="669"/>
      <c r="SRM702" s="669"/>
      <c r="SRN702" s="669"/>
      <c r="SRO702" s="669"/>
      <c r="SRP702" s="669"/>
      <c r="SRQ702" s="671"/>
      <c r="SRR702" s="669"/>
      <c r="SRS702" s="669"/>
      <c r="SRT702" s="669"/>
      <c r="SRU702" s="669"/>
      <c r="SRV702" s="669"/>
      <c r="SRW702" s="669"/>
      <c r="SRX702" s="669"/>
      <c r="SRY702" s="671"/>
      <c r="SRZ702" s="669"/>
      <c r="SSA702" s="669"/>
      <c r="SSB702" s="669"/>
      <c r="SSC702" s="669"/>
      <c r="SSD702" s="669"/>
      <c r="SSE702" s="669"/>
      <c r="SSF702" s="669"/>
      <c r="SSG702" s="671"/>
      <c r="SSH702" s="669"/>
      <c r="SSI702" s="669"/>
      <c r="SSJ702" s="669"/>
      <c r="SSK702" s="669"/>
      <c r="SSL702" s="669"/>
      <c r="SSM702" s="669"/>
      <c r="SSN702" s="669"/>
      <c r="SSO702" s="671"/>
      <c r="SSP702" s="669"/>
      <c r="SSQ702" s="669"/>
      <c r="SSR702" s="669"/>
      <c r="SSS702" s="669"/>
      <c r="SST702" s="669"/>
      <c r="SSU702" s="669"/>
      <c r="SSV702" s="669"/>
      <c r="SSW702" s="671"/>
      <c r="SSX702" s="669"/>
      <c r="SSY702" s="669"/>
      <c r="SSZ702" s="669"/>
      <c r="STA702" s="669"/>
      <c r="STB702" s="669"/>
      <c r="STC702" s="669"/>
      <c r="STD702" s="669"/>
      <c r="STE702" s="671"/>
      <c r="STF702" s="669"/>
      <c r="STG702" s="669"/>
      <c r="STH702" s="669"/>
      <c r="STI702" s="669"/>
      <c r="STJ702" s="669"/>
      <c r="STK702" s="669"/>
      <c r="STL702" s="669"/>
      <c r="STM702" s="671"/>
      <c r="STN702" s="669"/>
      <c r="STO702" s="669"/>
      <c r="STP702" s="669"/>
      <c r="STQ702" s="669"/>
      <c r="STR702" s="669"/>
      <c r="STS702" s="669"/>
      <c r="STT702" s="669"/>
      <c r="STU702" s="671"/>
      <c r="STV702" s="669"/>
      <c r="STW702" s="669"/>
      <c r="STX702" s="669"/>
      <c r="STY702" s="669"/>
      <c r="STZ702" s="669"/>
      <c r="SUA702" s="669"/>
      <c r="SUB702" s="669"/>
      <c r="SUC702" s="671"/>
      <c r="SUD702" s="669"/>
      <c r="SUE702" s="669"/>
      <c r="SUF702" s="669"/>
      <c r="SUG702" s="669"/>
      <c r="SUH702" s="669"/>
      <c r="SUI702" s="669"/>
      <c r="SUJ702" s="669"/>
      <c r="SUK702" s="671"/>
      <c r="SUL702" s="669"/>
      <c r="SUM702" s="669"/>
      <c r="SUN702" s="669"/>
      <c r="SUO702" s="669"/>
      <c r="SUP702" s="669"/>
      <c r="SUQ702" s="669"/>
      <c r="SUR702" s="669"/>
      <c r="SUS702" s="671"/>
      <c r="SUT702" s="669"/>
      <c r="SUU702" s="669"/>
      <c r="SUV702" s="669"/>
      <c r="SUW702" s="669"/>
      <c r="SUX702" s="669"/>
      <c r="SUY702" s="669"/>
      <c r="SUZ702" s="669"/>
      <c r="SVA702" s="671"/>
      <c r="SVB702" s="669"/>
      <c r="SVC702" s="669"/>
      <c r="SVD702" s="669"/>
      <c r="SVE702" s="669"/>
      <c r="SVF702" s="669"/>
      <c r="SVG702" s="669"/>
      <c r="SVH702" s="669"/>
      <c r="SVI702" s="671"/>
      <c r="SVJ702" s="669"/>
      <c r="SVK702" s="669"/>
      <c r="SVL702" s="669"/>
      <c r="SVM702" s="669"/>
      <c r="SVN702" s="669"/>
      <c r="SVO702" s="669"/>
      <c r="SVP702" s="669"/>
      <c r="SVQ702" s="671"/>
      <c r="SVR702" s="669"/>
      <c r="SVS702" s="669"/>
      <c r="SVT702" s="669"/>
      <c r="SVU702" s="669"/>
      <c r="SVV702" s="669"/>
      <c r="SVW702" s="669"/>
      <c r="SVX702" s="669"/>
      <c r="SVY702" s="671"/>
      <c r="SVZ702" s="669"/>
      <c r="SWA702" s="669"/>
      <c r="SWB702" s="669"/>
      <c r="SWC702" s="669"/>
      <c r="SWD702" s="669"/>
      <c r="SWE702" s="669"/>
      <c r="SWF702" s="669"/>
      <c r="SWG702" s="671"/>
      <c r="SWH702" s="669"/>
      <c r="SWI702" s="669"/>
      <c r="SWJ702" s="669"/>
      <c r="SWK702" s="669"/>
      <c r="SWL702" s="669"/>
      <c r="SWM702" s="669"/>
      <c r="SWN702" s="669"/>
      <c r="SWO702" s="671"/>
      <c r="SWP702" s="669"/>
      <c r="SWQ702" s="669"/>
      <c r="SWR702" s="669"/>
      <c r="SWS702" s="669"/>
      <c r="SWT702" s="669"/>
      <c r="SWU702" s="669"/>
      <c r="SWV702" s="669"/>
      <c r="SWW702" s="671"/>
      <c r="SWX702" s="669"/>
      <c r="SWY702" s="669"/>
      <c r="SWZ702" s="669"/>
      <c r="SXA702" s="669"/>
      <c r="SXB702" s="669"/>
      <c r="SXC702" s="669"/>
      <c r="SXD702" s="669"/>
      <c r="SXE702" s="671"/>
      <c r="SXF702" s="669"/>
      <c r="SXG702" s="669"/>
      <c r="SXH702" s="669"/>
      <c r="SXI702" s="669"/>
      <c r="SXJ702" s="669"/>
      <c r="SXK702" s="669"/>
      <c r="SXL702" s="669"/>
      <c r="SXM702" s="671"/>
      <c r="SXN702" s="669"/>
      <c r="SXO702" s="669"/>
      <c r="SXP702" s="669"/>
      <c r="SXQ702" s="669"/>
      <c r="SXR702" s="669"/>
      <c r="SXS702" s="669"/>
      <c r="SXT702" s="669"/>
      <c r="SXU702" s="671"/>
      <c r="SXV702" s="669"/>
      <c r="SXW702" s="669"/>
      <c r="SXX702" s="669"/>
      <c r="SXY702" s="669"/>
      <c r="SXZ702" s="669"/>
      <c r="SYA702" s="669"/>
      <c r="SYB702" s="669"/>
      <c r="SYC702" s="671"/>
      <c r="SYD702" s="669"/>
      <c r="SYE702" s="669"/>
      <c r="SYF702" s="669"/>
      <c r="SYG702" s="669"/>
      <c r="SYH702" s="669"/>
      <c r="SYI702" s="669"/>
      <c r="SYJ702" s="669"/>
      <c r="SYK702" s="671"/>
      <c r="SYL702" s="669"/>
      <c r="SYM702" s="669"/>
      <c r="SYN702" s="669"/>
      <c r="SYO702" s="669"/>
      <c r="SYP702" s="669"/>
      <c r="SYQ702" s="669"/>
      <c r="SYR702" s="669"/>
      <c r="SYS702" s="671"/>
      <c r="SYT702" s="669"/>
      <c r="SYU702" s="669"/>
      <c r="SYV702" s="669"/>
      <c r="SYW702" s="669"/>
      <c r="SYX702" s="669"/>
      <c r="SYY702" s="669"/>
      <c r="SYZ702" s="669"/>
      <c r="SZA702" s="671"/>
      <c r="SZB702" s="669"/>
      <c r="SZC702" s="669"/>
      <c r="SZD702" s="669"/>
      <c r="SZE702" s="669"/>
      <c r="SZF702" s="669"/>
      <c r="SZG702" s="669"/>
      <c r="SZH702" s="669"/>
      <c r="SZI702" s="671"/>
      <c r="SZJ702" s="669"/>
      <c r="SZK702" s="669"/>
      <c r="SZL702" s="669"/>
      <c r="SZM702" s="669"/>
      <c r="SZN702" s="669"/>
      <c r="SZO702" s="669"/>
      <c r="SZP702" s="669"/>
      <c r="SZQ702" s="671"/>
      <c r="SZR702" s="669"/>
      <c r="SZS702" s="669"/>
      <c r="SZT702" s="669"/>
      <c r="SZU702" s="669"/>
      <c r="SZV702" s="669"/>
      <c r="SZW702" s="669"/>
      <c r="SZX702" s="669"/>
      <c r="SZY702" s="671"/>
      <c r="SZZ702" s="669"/>
      <c r="TAA702" s="669"/>
      <c r="TAB702" s="669"/>
      <c r="TAC702" s="669"/>
      <c r="TAD702" s="669"/>
      <c r="TAE702" s="669"/>
      <c r="TAF702" s="669"/>
      <c r="TAG702" s="671"/>
      <c r="TAH702" s="669"/>
      <c r="TAI702" s="669"/>
      <c r="TAJ702" s="669"/>
      <c r="TAK702" s="669"/>
      <c r="TAL702" s="669"/>
      <c r="TAM702" s="669"/>
      <c r="TAN702" s="669"/>
      <c r="TAO702" s="671"/>
      <c r="TAP702" s="669"/>
      <c r="TAQ702" s="669"/>
      <c r="TAR702" s="669"/>
      <c r="TAS702" s="669"/>
      <c r="TAT702" s="669"/>
      <c r="TAU702" s="669"/>
      <c r="TAV702" s="669"/>
      <c r="TAW702" s="671"/>
      <c r="TAX702" s="669"/>
      <c r="TAY702" s="669"/>
      <c r="TAZ702" s="669"/>
      <c r="TBA702" s="669"/>
      <c r="TBB702" s="669"/>
      <c r="TBC702" s="669"/>
      <c r="TBD702" s="669"/>
      <c r="TBE702" s="671"/>
      <c r="TBF702" s="669"/>
      <c r="TBG702" s="669"/>
      <c r="TBH702" s="669"/>
      <c r="TBI702" s="669"/>
      <c r="TBJ702" s="669"/>
      <c r="TBK702" s="669"/>
      <c r="TBL702" s="669"/>
      <c r="TBM702" s="671"/>
      <c r="TBN702" s="669"/>
      <c r="TBO702" s="669"/>
      <c r="TBP702" s="669"/>
      <c r="TBQ702" s="669"/>
      <c r="TBR702" s="669"/>
      <c r="TBS702" s="669"/>
      <c r="TBT702" s="669"/>
      <c r="TBU702" s="671"/>
      <c r="TBV702" s="669"/>
      <c r="TBW702" s="669"/>
      <c r="TBX702" s="669"/>
      <c r="TBY702" s="669"/>
      <c r="TBZ702" s="669"/>
      <c r="TCA702" s="669"/>
      <c r="TCB702" s="669"/>
      <c r="TCC702" s="671"/>
      <c r="TCD702" s="669"/>
      <c r="TCE702" s="669"/>
      <c r="TCF702" s="669"/>
      <c r="TCG702" s="669"/>
      <c r="TCH702" s="669"/>
      <c r="TCI702" s="669"/>
      <c r="TCJ702" s="669"/>
      <c r="TCK702" s="671"/>
      <c r="TCL702" s="669"/>
      <c r="TCM702" s="669"/>
      <c r="TCN702" s="669"/>
      <c r="TCO702" s="669"/>
      <c r="TCP702" s="669"/>
      <c r="TCQ702" s="669"/>
      <c r="TCR702" s="669"/>
      <c r="TCS702" s="671"/>
      <c r="TCT702" s="669"/>
      <c r="TCU702" s="669"/>
      <c r="TCV702" s="669"/>
      <c r="TCW702" s="669"/>
      <c r="TCX702" s="669"/>
      <c r="TCY702" s="669"/>
      <c r="TCZ702" s="669"/>
      <c r="TDA702" s="671"/>
      <c r="TDB702" s="669"/>
      <c r="TDC702" s="669"/>
      <c r="TDD702" s="669"/>
      <c r="TDE702" s="669"/>
      <c r="TDF702" s="669"/>
      <c r="TDG702" s="669"/>
      <c r="TDH702" s="669"/>
      <c r="TDI702" s="671"/>
      <c r="TDJ702" s="669"/>
      <c r="TDK702" s="669"/>
      <c r="TDL702" s="669"/>
      <c r="TDM702" s="669"/>
      <c r="TDN702" s="669"/>
      <c r="TDO702" s="669"/>
      <c r="TDP702" s="669"/>
      <c r="TDQ702" s="671"/>
      <c r="TDR702" s="669"/>
      <c r="TDS702" s="669"/>
      <c r="TDT702" s="669"/>
      <c r="TDU702" s="669"/>
      <c r="TDV702" s="669"/>
      <c r="TDW702" s="669"/>
      <c r="TDX702" s="669"/>
      <c r="TDY702" s="671"/>
      <c r="TDZ702" s="669"/>
      <c r="TEA702" s="669"/>
      <c r="TEB702" s="669"/>
      <c r="TEC702" s="669"/>
      <c r="TED702" s="669"/>
      <c r="TEE702" s="669"/>
      <c r="TEF702" s="669"/>
      <c r="TEG702" s="671"/>
      <c r="TEH702" s="669"/>
      <c r="TEI702" s="669"/>
      <c r="TEJ702" s="669"/>
      <c r="TEK702" s="669"/>
      <c r="TEL702" s="669"/>
      <c r="TEM702" s="669"/>
      <c r="TEN702" s="669"/>
      <c r="TEO702" s="671"/>
      <c r="TEP702" s="669"/>
      <c r="TEQ702" s="669"/>
      <c r="TER702" s="669"/>
      <c r="TES702" s="669"/>
      <c r="TET702" s="669"/>
      <c r="TEU702" s="669"/>
      <c r="TEV702" s="669"/>
      <c r="TEW702" s="671"/>
      <c r="TEX702" s="669"/>
      <c r="TEY702" s="669"/>
      <c r="TEZ702" s="669"/>
      <c r="TFA702" s="669"/>
      <c r="TFB702" s="669"/>
      <c r="TFC702" s="669"/>
      <c r="TFD702" s="669"/>
      <c r="TFE702" s="671"/>
      <c r="TFF702" s="669"/>
      <c r="TFG702" s="669"/>
      <c r="TFH702" s="669"/>
      <c r="TFI702" s="669"/>
      <c r="TFJ702" s="669"/>
      <c r="TFK702" s="669"/>
      <c r="TFL702" s="669"/>
      <c r="TFM702" s="671"/>
      <c r="TFN702" s="669"/>
      <c r="TFO702" s="669"/>
      <c r="TFP702" s="669"/>
      <c r="TFQ702" s="669"/>
      <c r="TFR702" s="669"/>
      <c r="TFS702" s="669"/>
      <c r="TFT702" s="669"/>
      <c r="TFU702" s="671"/>
      <c r="TFV702" s="669"/>
      <c r="TFW702" s="669"/>
      <c r="TFX702" s="669"/>
      <c r="TFY702" s="669"/>
      <c r="TFZ702" s="669"/>
      <c r="TGA702" s="669"/>
      <c r="TGB702" s="669"/>
      <c r="TGC702" s="671"/>
      <c r="TGD702" s="669"/>
      <c r="TGE702" s="669"/>
      <c r="TGF702" s="669"/>
      <c r="TGG702" s="669"/>
      <c r="TGH702" s="669"/>
      <c r="TGI702" s="669"/>
      <c r="TGJ702" s="669"/>
      <c r="TGK702" s="671"/>
      <c r="TGL702" s="669"/>
      <c r="TGM702" s="669"/>
      <c r="TGN702" s="669"/>
      <c r="TGO702" s="669"/>
      <c r="TGP702" s="669"/>
      <c r="TGQ702" s="669"/>
      <c r="TGR702" s="669"/>
      <c r="TGS702" s="671"/>
      <c r="TGT702" s="669"/>
      <c r="TGU702" s="669"/>
      <c r="TGV702" s="669"/>
      <c r="TGW702" s="669"/>
      <c r="TGX702" s="669"/>
      <c r="TGY702" s="669"/>
      <c r="TGZ702" s="669"/>
      <c r="THA702" s="671"/>
      <c r="THB702" s="669"/>
      <c r="THC702" s="669"/>
      <c r="THD702" s="669"/>
      <c r="THE702" s="669"/>
      <c r="THF702" s="669"/>
      <c r="THG702" s="669"/>
      <c r="THH702" s="669"/>
      <c r="THI702" s="671"/>
      <c r="THJ702" s="669"/>
      <c r="THK702" s="669"/>
      <c r="THL702" s="669"/>
      <c r="THM702" s="669"/>
      <c r="THN702" s="669"/>
      <c r="THO702" s="669"/>
      <c r="THP702" s="669"/>
      <c r="THQ702" s="671"/>
      <c r="THR702" s="669"/>
      <c r="THS702" s="669"/>
      <c r="THT702" s="669"/>
      <c r="THU702" s="669"/>
      <c r="THV702" s="669"/>
      <c r="THW702" s="669"/>
      <c r="THX702" s="669"/>
      <c r="THY702" s="671"/>
      <c r="THZ702" s="669"/>
      <c r="TIA702" s="669"/>
      <c r="TIB702" s="669"/>
      <c r="TIC702" s="669"/>
      <c r="TID702" s="669"/>
      <c r="TIE702" s="669"/>
      <c r="TIF702" s="669"/>
      <c r="TIG702" s="671"/>
      <c r="TIH702" s="669"/>
      <c r="TII702" s="669"/>
      <c r="TIJ702" s="669"/>
      <c r="TIK702" s="669"/>
      <c r="TIL702" s="669"/>
      <c r="TIM702" s="669"/>
      <c r="TIN702" s="669"/>
      <c r="TIO702" s="671"/>
      <c r="TIP702" s="669"/>
      <c r="TIQ702" s="669"/>
      <c r="TIR702" s="669"/>
      <c r="TIS702" s="669"/>
      <c r="TIT702" s="669"/>
      <c r="TIU702" s="669"/>
      <c r="TIV702" s="669"/>
      <c r="TIW702" s="671"/>
      <c r="TIX702" s="669"/>
      <c r="TIY702" s="669"/>
      <c r="TIZ702" s="669"/>
      <c r="TJA702" s="669"/>
      <c r="TJB702" s="669"/>
      <c r="TJC702" s="669"/>
      <c r="TJD702" s="669"/>
      <c r="TJE702" s="671"/>
      <c r="TJF702" s="669"/>
      <c r="TJG702" s="669"/>
      <c r="TJH702" s="669"/>
      <c r="TJI702" s="669"/>
      <c r="TJJ702" s="669"/>
      <c r="TJK702" s="669"/>
      <c r="TJL702" s="669"/>
      <c r="TJM702" s="671"/>
      <c r="TJN702" s="669"/>
      <c r="TJO702" s="669"/>
      <c r="TJP702" s="669"/>
      <c r="TJQ702" s="669"/>
      <c r="TJR702" s="669"/>
      <c r="TJS702" s="669"/>
      <c r="TJT702" s="669"/>
      <c r="TJU702" s="671"/>
      <c r="TJV702" s="669"/>
      <c r="TJW702" s="669"/>
      <c r="TJX702" s="669"/>
      <c r="TJY702" s="669"/>
      <c r="TJZ702" s="669"/>
      <c r="TKA702" s="669"/>
      <c r="TKB702" s="669"/>
      <c r="TKC702" s="671"/>
      <c r="TKD702" s="669"/>
      <c r="TKE702" s="669"/>
      <c r="TKF702" s="669"/>
      <c r="TKG702" s="669"/>
      <c r="TKH702" s="669"/>
      <c r="TKI702" s="669"/>
      <c r="TKJ702" s="669"/>
      <c r="TKK702" s="671"/>
      <c r="TKL702" s="669"/>
      <c r="TKM702" s="669"/>
      <c r="TKN702" s="669"/>
      <c r="TKO702" s="669"/>
      <c r="TKP702" s="669"/>
      <c r="TKQ702" s="669"/>
      <c r="TKR702" s="669"/>
      <c r="TKS702" s="671"/>
      <c r="TKT702" s="669"/>
      <c r="TKU702" s="669"/>
      <c r="TKV702" s="669"/>
      <c r="TKW702" s="669"/>
      <c r="TKX702" s="669"/>
      <c r="TKY702" s="669"/>
      <c r="TKZ702" s="669"/>
      <c r="TLA702" s="671"/>
      <c r="TLB702" s="669"/>
      <c r="TLC702" s="669"/>
      <c r="TLD702" s="669"/>
      <c r="TLE702" s="669"/>
      <c r="TLF702" s="669"/>
      <c r="TLG702" s="669"/>
      <c r="TLH702" s="669"/>
      <c r="TLI702" s="671"/>
      <c r="TLJ702" s="669"/>
      <c r="TLK702" s="669"/>
      <c r="TLL702" s="669"/>
      <c r="TLM702" s="669"/>
      <c r="TLN702" s="669"/>
      <c r="TLO702" s="669"/>
      <c r="TLP702" s="669"/>
      <c r="TLQ702" s="671"/>
      <c r="TLR702" s="669"/>
      <c r="TLS702" s="669"/>
      <c r="TLT702" s="669"/>
      <c r="TLU702" s="669"/>
      <c r="TLV702" s="669"/>
      <c r="TLW702" s="669"/>
      <c r="TLX702" s="669"/>
      <c r="TLY702" s="671"/>
      <c r="TLZ702" s="669"/>
      <c r="TMA702" s="669"/>
      <c r="TMB702" s="669"/>
      <c r="TMC702" s="669"/>
      <c r="TMD702" s="669"/>
      <c r="TME702" s="669"/>
      <c r="TMF702" s="669"/>
      <c r="TMG702" s="671"/>
      <c r="TMH702" s="669"/>
      <c r="TMI702" s="669"/>
      <c r="TMJ702" s="669"/>
      <c r="TMK702" s="669"/>
      <c r="TML702" s="669"/>
      <c r="TMM702" s="669"/>
      <c r="TMN702" s="669"/>
      <c r="TMO702" s="671"/>
      <c r="TMP702" s="669"/>
      <c r="TMQ702" s="669"/>
      <c r="TMR702" s="669"/>
      <c r="TMS702" s="669"/>
      <c r="TMT702" s="669"/>
      <c r="TMU702" s="669"/>
      <c r="TMV702" s="669"/>
      <c r="TMW702" s="671"/>
      <c r="TMX702" s="669"/>
      <c r="TMY702" s="669"/>
      <c r="TMZ702" s="669"/>
      <c r="TNA702" s="669"/>
      <c r="TNB702" s="669"/>
      <c r="TNC702" s="669"/>
      <c r="TND702" s="669"/>
      <c r="TNE702" s="671"/>
      <c r="TNF702" s="669"/>
      <c r="TNG702" s="669"/>
      <c r="TNH702" s="669"/>
      <c r="TNI702" s="669"/>
      <c r="TNJ702" s="669"/>
      <c r="TNK702" s="669"/>
      <c r="TNL702" s="669"/>
      <c r="TNM702" s="671"/>
      <c r="TNN702" s="669"/>
      <c r="TNO702" s="669"/>
      <c r="TNP702" s="669"/>
      <c r="TNQ702" s="669"/>
      <c r="TNR702" s="669"/>
      <c r="TNS702" s="669"/>
      <c r="TNT702" s="669"/>
      <c r="TNU702" s="671"/>
      <c r="TNV702" s="669"/>
      <c r="TNW702" s="669"/>
      <c r="TNX702" s="669"/>
      <c r="TNY702" s="669"/>
      <c r="TNZ702" s="669"/>
      <c r="TOA702" s="669"/>
      <c r="TOB702" s="669"/>
      <c r="TOC702" s="671"/>
      <c r="TOD702" s="669"/>
      <c r="TOE702" s="669"/>
      <c r="TOF702" s="669"/>
      <c r="TOG702" s="669"/>
      <c r="TOH702" s="669"/>
      <c r="TOI702" s="669"/>
      <c r="TOJ702" s="669"/>
      <c r="TOK702" s="671"/>
      <c r="TOL702" s="669"/>
      <c r="TOM702" s="669"/>
      <c r="TON702" s="669"/>
      <c r="TOO702" s="669"/>
      <c r="TOP702" s="669"/>
      <c r="TOQ702" s="669"/>
      <c r="TOR702" s="669"/>
      <c r="TOS702" s="671"/>
      <c r="TOT702" s="669"/>
      <c r="TOU702" s="669"/>
      <c r="TOV702" s="669"/>
      <c r="TOW702" s="669"/>
      <c r="TOX702" s="669"/>
      <c r="TOY702" s="669"/>
      <c r="TOZ702" s="669"/>
      <c r="TPA702" s="671"/>
      <c r="TPB702" s="669"/>
      <c r="TPC702" s="669"/>
      <c r="TPD702" s="669"/>
      <c r="TPE702" s="669"/>
      <c r="TPF702" s="669"/>
      <c r="TPG702" s="669"/>
      <c r="TPH702" s="669"/>
      <c r="TPI702" s="671"/>
      <c r="TPJ702" s="669"/>
      <c r="TPK702" s="669"/>
      <c r="TPL702" s="669"/>
      <c r="TPM702" s="669"/>
      <c r="TPN702" s="669"/>
      <c r="TPO702" s="669"/>
      <c r="TPP702" s="669"/>
      <c r="TPQ702" s="671"/>
      <c r="TPR702" s="669"/>
      <c r="TPS702" s="669"/>
      <c r="TPT702" s="669"/>
      <c r="TPU702" s="669"/>
      <c r="TPV702" s="669"/>
      <c r="TPW702" s="669"/>
      <c r="TPX702" s="669"/>
      <c r="TPY702" s="671"/>
      <c r="TPZ702" s="669"/>
      <c r="TQA702" s="669"/>
      <c r="TQB702" s="669"/>
      <c r="TQC702" s="669"/>
      <c r="TQD702" s="669"/>
      <c r="TQE702" s="669"/>
      <c r="TQF702" s="669"/>
      <c r="TQG702" s="671"/>
      <c r="TQH702" s="669"/>
      <c r="TQI702" s="669"/>
      <c r="TQJ702" s="669"/>
      <c r="TQK702" s="669"/>
      <c r="TQL702" s="669"/>
      <c r="TQM702" s="669"/>
      <c r="TQN702" s="669"/>
      <c r="TQO702" s="671"/>
      <c r="TQP702" s="669"/>
      <c r="TQQ702" s="669"/>
      <c r="TQR702" s="669"/>
      <c r="TQS702" s="669"/>
      <c r="TQT702" s="669"/>
      <c r="TQU702" s="669"/>
      <c r="TQV702" s="669"/>
      <c r="TQW702" s="671"/>
      <c r="TQX702" s="669"/>
      <c r="TQY702" s="669"/>
      <c r="TQZ702" s="669"/>
      <c r="TRA702" s="669"/>
      <c r="TRB702" s="669"/>
      <c r="TRC702" s="669"/>
      <c r="TRD702" s="669"/>
      <c r="TRE702" s="671"/>
      <c r="TRF702" s="669"/>
      <c r="TRG702" s="669"/>
      <c r="TRH702" s="669"/>
      <c r="TRI702" s="669"/>
      <c r="TRJ702" s="669"/>
      <c r="TRK702" s="669"/>
      <c r="TRL702" s="669"/>
      <c r="TRM702" s="671"/>
      <c r="TRN702" s="669"/>
      <c r="TRO702" s="669"/>
      <c r="TRP702" s="669"/>
      <c r="TRQ702" s="669"/>
      <c r="TRR702" s="669"/>
      <c r="TRS702" s="669"/>
      <c r="TRT702" s="669"/>
      <c r="TRU702" s="671"/>
      <c r="TRV702" s="669"/>
      <c r="TRW702" s="669"/>
      <c r="TRX702" s="669"/>
      <c r="TRY702" s="669"/>
      <c r="TRZ702" s="669"/>
      <c r="TSA702" s="669"/>
      <c r="TSB702" s="669"/>
      <c r="TSC702" s="671"/>
      <c r="TSD702" s="669"/>
      <c r="TSE702" s="669"/>
      <c r="TSF702" s="669"/>
      <c r="TSG702" s="669"/>
      <c r="TSH702" s="669"/>
      <c r="TSI702" s="669"/>
      <c r="TSJ702" s="669"/>
      <c r="TSK702" s="671"/>
      <c r="TSL702" s="669"/>
      <c r="TSM702" s="669"/>
      <c r="TSN702" s="669"/>
      <c r="TSO702" s="669"/>
      <c r="TSP702" s="669"/>
      <c r="TSQ702" s="669"/>
      <c r="TSR702" s="669"/>
      <c r="TSS702" s="671"/>
      <c r="TST702" s="669"/>
      <c r="TSU702" s="669"/>
      <c r="TSV702" s="669"/>
      <c r="TSW702" s="669"/>
      <c r="TSX702" s="669"/>
      <c r="TSY702" s="669"/>
      <c r="TSZ702" s="669"/>
      <c r="TTA702" s="671"/>
      <c r="TTB702" s="669"/>
      <c r="TTC702" s="669"/>
      <c r="TTD702" s="669"/>
      <c r="TTE702" s="669"/>
      <c r="TTF702" s="669"/>
      <c r="TTG702" s="669"/>
      <c r="TTH702" s="669"/>
      <c r="TTI702" s="671"/>
      <c r="TTJ702" s="669"/>
      <c r="TTK702" s="669"/>
      <c r="TTL702" s="669"/>
      <c r="TTM702" s="669"/>
      <c r="TTN702" s="669"/>
      <c r="TTO702" s="669"/>
      <c r="TTP702" s="669"/>
      <c r="TTQ702" s="671"/>
      <c r="TTR702" s="669"/>
      <c r="TTS702" s="669"/>
      <c r="TTT702" s="669"/>
      <c r="TTU702" s="669"/>
      <c r="TTV702" s="669"/>
      <c r="TTW702" s="669"/>
      <c r="TTX702" s="669"/>
      <c r="TTY702" s="671"/>
      <c r="TTZ702" s="669"/>
      <c r="TUA702" s="669"/>
      <c r="TUB702" s="669"/>
      <c r="TUC702" s="669"/>
      <c r="TUD702" s="669"/>
      <c r="TUE702" s="669"/>
      <c r="TUF702" s="669"/>
      <c r="TUG702" s="671"/>
      <c r="TUH702" s="669"/>
      <c r="TUI702" s="669"/>
      <c r="TUJ702" s="669"/>
      <c r="TUK702" s="669"/>
      <c r="TUL702" s="669"/>
      <c r="TUM702" s="669"/>
      <c r="TUN702" s="669"/>
      <c r="TUO702" s="671"/>
      <c r="TUP702" s="669"/>
      <c r="TUQ702" s="669"/>
      <c r="TUR702" s="669"/>
      <c r="TUS702" s="669"/>
      <c r="TUT702" s="669"/>
      <c r="TUU702" s="669"/>
      <c r="TUV702" s="669"/>
      <c r="TUW702" s="671"/>
      <c r="TUX702" s="669"/>
      <c r="TUY702" s="669"/>
      <c r="TUZ702" s="669"/>
      <c r="TVA702" s="669"/>
      <c r="TVB702" s="669"/>
      <c r="TVC702" s="669"/>
      <c r="TVD702" s="669"/>
      <c r="TVE702" s="671"/>
      <c r="TVF702" s="669"/>
      <c r="TVG702" s="669"/>
      <c r="TVH702" s="669"/>
      <c r="TVI702" s="669"/>
      <c r="TVJ702" s="669"/>
      <c r="TVK702" s="669"/>
      <c r="TVL702" s="669"/>
      <c r="TVM702" s="671"/>
      <c r="TVN702" s="669"/>
      <c r="TVO702" s="669"/>
      <c r="TVP702" s="669"/>
      <c r="TVQ702" s="669"/>
      <c r="TVR702" s="669"/>
      <c r="TVS702" s="669"/>
      <c r="TVT702" s="669"/>
      <c r="TVU702" s="671"/>
      <c r="TVV702" s="669"/>
      <c r="TVW702" s="669"/>
      <c r="TVX702" s="669"/>
      <c r="TVY702" s="669"/>
      <c r="TVZ702" s="669"/>
      <c r="TWA702" s="669"/>
      <c r="TWB702" s="669"/>
      <c r="TWC702" s="671"/>
      <c r="TWD702" s="669"/>
      <c r="TWE702" s="669"/>
      <c r="TWF702" s="669"/>
      <c r="TWG702" s="669"/>
      <c r="TWH702" s="669"/>
      <c r="TWI702" s="669"/>
      <c r="TWJ702" s="669"/>
      <c r="TWK702" s="671"/>
      <c r="TWL702" s="669"/>
      <c r="TWM702" s="669"/>
      <c r="TWN702" s="669"/>
      <c r="TWO702" s="669"/>
      <c r="TWP702" s="669"/>
      <c r="TWQ702" s="669"/>
      <c r="TWR702" s="669"/>
      <c r="TWS702" s="671"/>
      <c r="TWT702" s="669"/>
      <c r="TWU702" s="669"/>
      <c r="TWV702" s="669"/>
      <c r="TWW702" s="669"/>
      <c r="TWX702" s="669"/>
      <c r="TWY702" s="669"/>
      <c r="TWZ702" s="669"/>
      <c r="TXA702" s="671"/>
      <c r="TXB702" s="669"/>
      <c r="TXC702" s="669"/>
      <c r="TXD702" s="669"/>
      <c r="TXE702" s="669"/>
      <c r="TXF702" s="669"/>
      <c r="TXG702" s="669"/>
      <c r="TXH702" s="669"/>
      <c r="TXI702" s="671"/>
      <c r="TXJ702" s="669"/>
      <c r="TXK702" s="669"/>
      <c r="TXL702" s="669"/>
      <c r="TXM702" s="669"/>
      <c r="TXN702" s="669"/>
      <c r="TXO702" s="669"/>
      <c r="TXP702" s="669"/>
      <c r="TXQ702" s="671"/>
      <c r="TXR702" s="669"/>
      <c r="TXS702" s="669"/>
      <c r="TXT702" s="669"/>
      <c r="TXU702" s="669"/>
      <c r="TXV702" s="669"/>
      <c r="TXW702" s="669"/>
      <c r="TXX702" s="669"/>
      <c r="TXY702" s="671"/>
      <c r="TXZ702" s="669"/>
      <c r="TYA702" s="669"/>
      <c r="TYB702" s="669"/>
      <c r="TYC702" s="669"/>
      <c r="TYD702" s="669"/>
      <c r="TYE702" s="669"/>
      <c r="TYF702" s="669"/>
      <c r="TYG702" s="671"/>
      <c r="TYH702" s="669"/>
      <c r="TYI702" s="669"/>
      <c r="TYJ702" s="669"/>
      <c r="TYK702" s="669"/>
      <c r="TYL702" s="669"/>
      <c r="TYM702" s="669"/>
      <c r="TYN702" s="669"/>
      <c r="TYO702" s="671"/>
      <c r="TYP702" s="669"/>
      <c r="TYQ702" s="669"/>
      <c r="TYR702" s="669"/>
      <c r="TYS702" s="669"/>
      <c r="TYT702" s="669"/>
      <c r="TYU702" s="669"/>
      <c r="TYV702" s="669"/>
      <c r="TYW702" s="671"/>
      <c r="TYX702" s="669"/>
      <c r="TYY702" s="669"/>
      <c r="TYZ702" s="669"/>
      <c r="TZA702" s="669"/>
      <c r="TZB702" s="669"/>
      <c r="TZC702" s="669"/>
      <c r="TZD702" s="669"/>
      <c r="TZE702" s="671"/>
      <c r="TZF702" s="669"/>
      <c r="TZG702" s="669"/>
      <c r="TZH702" s="669"/>
      <c r="TZI702" s="669"/>
      <c r="TZJ702" s="669"/>
      <c r="TZK702" s="669"/>
      <c r="TZL702" s="669"/>
      <c r="TZM702" s="671"/>
      <c r="TZN702" s="669"/>
      <c r="TZO702" s="669"/>
      <c r="TZP702" s="669"/>
      <c r="TZQ702" s="669"/>
      <c r="TZR702" s="669"/>
      <c r="TZS702" s="669"/>
      <c r="TZT702" s="669"/>
      <c r="TZU702" s="671"/>
      <c r="TZV702" s="669"/>
      <c r="TZW702" s="669"/>
      <c r="TZX702" s="669"/>
      <c r="TZY702" s="669"/>
      <c r="TZZ702" s="669"/>
      <c r="UAA702" s="669"/>
      <c r="UAB702" s="669"/>
      <c r="UAC702" s="671"/>
      <c r="UAD702" s="669"/>
      <c r="UAE702" s="669"/>
      <c r="UAF702" s="669"/>
      <c r="UAG702" s="669"/>
      <c r="UAH702" s="669"/>
      <c r="UAI702" s="669"/>
      <c r="UAJ702" s="669"/>
      <c r="UAK702" s="671"/>
      <c r="UAL702" s="669"/>
      <c r="UAM702" s="669"/>
      <c r="UAN702" s="669"/>
      <c r="UAO702" s="669"/>
      <c r="UAP702" s="669"/>
      <c r="UAQ702" s="669"/>
      <c r="UAR702" s="669"/>
      <c r="UAS702" s="671"/>
      <c r="UAT702" s="669"/>
      <c r="UAU702" s="669"/>
      <c r="UAV702" s="669"/>
      <c r="UAW702" s="669"/>
      <c r="UAX702" s="669"/>
      <c r="UAY702" s="669"/>
      <c r="UAZ702" s="669"/>
      <c r="UBA702" s="671"/>
      <c r="UBB702" s="669"/>
      <c r="UBC702" s="669"/>
      <c r="UBD702" s="669"/>
      <c r="UBE702" s="669"/>
      <c r="UBF702" s="669"/>
      <c r="UBG702" s="669"/>
      <c r="UBH702" s="669"/>
      <c r="UBI702" s="671"/>
      <c r="UBJ702" s="669"/>
      <c r="UBK702" s="669"/>
      <c r="UBL702" s="669"/>
      <c r="UBM702" s="669"/>
      <c r="UBN702" s="669"/>
      <c r="UBO702" s="669"/>
      <c r="UBP702" s="669"/>
      <c r="UBQ702" s="671"/>
      <c r="UBR702" s="669"/>
      <c r="UBS702" s="669"/>
      <c r="UBT702" s="669"/>
      <c r="UBU702" s="669"/>
      <c r="UBV702" s="669"/>
      <c r="UBW702" s="669"/>
      <c r="UBX702" s="669"/>
      <c r="UBY702" s="671"/>
      <c r="UBZ702" s="669"/>
      <c r="UCA702" s="669"/>
      <c r="UCB702" s="669"/>
      <c r="UCC702" s="669"/>
      <c r="UCD702" s="669"/>
      <c r="UCE702" s="669"/>
      <c r="UCF702" s="669"/>
      <c r="UCG702" s="671"/>
      <c r="UCH702" s="669"/>
      <c r="UCI702" s="669"/>
      <c r="UCJ702" s="669"/>
      <c r="UCK702" s="669"/>
      <c r="UCL702" s="669"/>
      <c r="UCM702" s="669"/>
      <c r="UCN702" s="669"/>
      <c r="UCO702" s="671"/>
      <c r="UCP702" s="669"/>
      <c r="UCQ702" s="669"/>
      <c r="UCR702" s="669"/>
      <c r="UCS702" s="669"/>
      <c r="UCT702" s="669"/>
      <c r="UCU702" s="669"/>
      <c r="UCV702" s="669"/>
      <c r="UCW702" s="671"/>
      <c r="UCX702" s="669"/>
      <c r="UCY702" s="669"/>
      <c r="UCZ702" s="669"/>
      <c r="UDA702" s="669"/>
      <c r="UDB702" s="669"/>
      <c r="UDC702" s="669"/>
      <c r="UDD702" s="669"/>
      <c r="UDE702" s="671"/>
      <c r="UDF702" s="669"/>
      <c r="UDG702" s="669"/>
      <c r="UDH702" s="669"/>
      <c r="UDI702" s="669"/>
      <c r="UDJ702" s="669"/>
      <c r="UDK702" s="669"/>
      <c r="UDL702" s="669"/>
      <c r="UDM702" s="671"/>
      <c r="UDN702" s="669"/>
      <c r="UDO702" s="669"/>
      <c r="UDP702" s="669"/>
      <c r="UDQ702" s="669"/>
      <c r="UDR702" s="669"/>
      <c r="UDS702" s="669"/>
      <c r="UDT702" s="669"/>
      <c r="UDU702" s="671"/>
      <c r="UDV702" s="669"/>
      <c r="UDW702" s="669"/>
      <c r="UDX702" s="669"/>
      <c r="UDY702" s="669"/>
      <c r="UDZ702" s="669"/>
      <c r="UEA702" s="669"/>
      <c r="UEB702" s="669"/>
      <c r="UEC702" s="671"/>
      <c r="UED702" s="669"/>
      <c r="UEE702" s="669"/>
      <c r="UEF702" s="669"/>
      <c r="UEG702" s="669"/>
      <c r="UEH702" s="669"/>
      <c r="UEI702" s="669"/>
      <c r="UEJ702" s="669"/>
      <c r="UEK702" s="671"/>
      <c r="UEL702" s="669"/>
      <c r="UEM702" s="669"/>
      <c r="UEN702" s="669"/>
      <c r="UEO702" s="669"/>
      <c r="UEP702" s="669"/>
      <c r="UEQ702" s="669"/>
      <c r="UER702" s="669"/>
      <c r="UES702" s="671"/>
      <c r="UET702" s="669"/>
      <c r="UEU702" s="669"/>
      <c r="UEV702" s="669"/>
      <c r="UEW702" s="669"/>
      <c r="UEX702" s="669"/>
      <c r="UEY702" s="669"/>
      <c r="UEZ702" s="669"/>
      <c r="UFA702" s="671"/>
      <c r="UFB702" s="669"/>
      <c r="UFC702" s="669"/>
      <c r="UFD702" s="669"/>
      <c r="UFE702" s="669"/>
      <c r="UFF702" s="669"/>
      <c r="UFG702" s="669"/>
      <c r="UFH702" s="669"/>
      <c r="UFI702" s="671"/>
      <c r="UFJ702" s="669"/>
      <c r="UFK702" s="669"/>
      <c r="UFL702" s="669"/>
      <c r="UFM702" s="669"/>
      <c r="UFN702" s="669"/>
      <c r="UFO702" s="669"/>
      <c r="UFP702" s="669"/>
      <c r="UFQ702" s="671"/>
      <c r="UFR702" s="669"/>
      <c r="UFS702" s="669"/>
      <c r="UFT702" s="669"/>
      <c r="UFU702" s="669"/>
      <c r="UFV702" s="669"/>
      <c r="UFW702" s="669"/>
      <c r="UFX702" s="669"/>
      <c r="UFY702" s="671"/>
      <c r="UFZ702" s="669"/>
      <c r="UGA702" s="669"/>
      <c r="UGB702" s="669"/>
      <c r="UGC702" s="669"/>
      <c r="UGD702" s="669"/>
      <c r="UGE702" s="669"/>
      <c r="UGF702" s="669"/>
      <c r="UGG702" s="671"/>
      <c r="UGH702" s="669"/>
      <c r="UGI702" s="669"/>
      <c r="UGJ702" s="669"/>
      <c r="UGK702" s="669"/>
      <c r="UGL702" s="669"/>
      <c r="UGM702" s="669"/>
      <c r="UGN702" s="669"/>
      <c r="UGO702" s="671"/>
      <c r="UGP702" s="669"/>
      <c r="UGQ702" s="669"/>
      <c r="UGR702" s="669"/>
      <c r="UGS702" s="669"/>
      <c r="UGT702" s="669"/>
      <c r="UGU702" s="669"/>
      <c r="UGV702" s="669"/>
      <c r="UGW702" s="671"/>
      <c r="UGX702" s="669"/>
      <c r="UGY702" s="669"/>
      <c r="UGZ702" s="669"/>
      <c r="UHA702" s="669"/>
      <c r="UHB702" s="669"/>
      <c r="UHC702" s="669"/>
      <c r="UHD702" s="669"/>
      <c r="UHE702" s="671"/>
      <c r="UHF702" s="669"/>
      <c r="UHG702" s="669"/>
      <c r="UHH702" s="669"/>
      <c r="UHI702" s="669"/>
      <c r="UHJ702" s="669"/>
      <c r="UHK702" s="669"/>
      <c r="UHL702" s="669"/>
      <c r="UHM702" s="671"/>
      <c r="UHN702" s="669"/>
      <c r="UHO702" s="669"/>
      <c r="UHP702" s="669"/>
      <c r="UHQ702" s="669"/>
      <c r="UHR702" s="669"/>
      <c r="UHS702" s="669"/>
      <c r="UHT702" s="669"/>
      <c r="UHU702" s="671"/>
      <c r="UHV702" s="669"/>
      <c r="UHW702" s="669"/>
      <c r="UHX702" s="669"/>
      <c r="UHY702" s="669"/>
      <c r="UHZ702" s="669"/>
      <c r="UIA702" s="669"/>
      <c r="UIB702" s="669"/>
      <c r="UIC702" s="671"/>
      <c r="UID702" s="669"/>
      <c r="UIE702" s="669"/>
      <c r="UIF702" s="669"/>
      <c r="UIG702" s="669"/>
      <c r="UIH702" s="669"/>
      <c r="UII702" s="669"/>
      <c r="UIJ702" s="669"/>
      <c r="UIK702" s="671"/>
      <c r="UIL702" s="669"/>
      <c r="UIM702" s="669"/>
      <c r="UIN702" s="669"/>
      <c r="UIO702" s="669"/>
      <c r="UIP702" s="669"/>
      <c r="UIQ702" s="669"/>
      <c r="UIR702" s="669"/>
      <c r="UIS702" s="671"/>
      <c r="UIT702" s="669"/>
      <c r="UIU702" s="669"/>
      <c r="UIV702" s="669"/>
      <c r="UIW702" s="669"/>
      <c r="UIX702" s="669"/>
      <c r="UIY702" s="669"/>
      <c r="UIZ702" s="669"/>
      <c r="UJA702" s="671"/>
      <c r="UJB702" s="669"/>
      <c r="UJC702" s="669"/>
      <c r="UJD702" s="669"/>
      <c r="UJE702" s="669"/>
      <c r="UJF702" s="669"/>
      <c r="UJG702" s="669"/>
      <c r="UJH702" s="669"/>
      <c r="UJI702" s="671"/>
      <c r="UJJ702" s="669"/>
      <c r="UJK702" s="669"/>
      <c r="UJL702" s="669"/>
      <c r="UJM702" s="669"/>
      <c r="UJN702" s="669"/>
      <c r="UJO702" s="669"/>
      <c r="UJP702" s="669"/>
      <c r="UJQ702" s="671"/>
      <c r="UJR702" s="669"/>
      <c r="UJS702" s="669"/>
      <c r="UJT702" s="669"/>
      <c r="UJU702" s="669"/>
      <c r="UJV702" s="669"/>
      <c r="UJW702" s="669"/>
      <c r="UJX702" s="669"/>
      <c r="UJY702" s="671"/>
      <c r="UJZ702" s="669"/>
      <c r="UKA702" s="669"/>
      <c r="UKB702" s="669"/>
      <c r="UKC702" s="669"/>
      <c r="UKD702" s="669"/>
      <c r="UKE702" s="669"/>
      <c r="UKF702" s="669"/>
      <c r="UKG702" s="671"/>
      <c r="UKH702" s="669"/>
      <c r="UKI702" s="669"/>
      <c r="UKJ702" s="669"/>
      <c r="UKK702" s="669"/>
      <c r="UKL702" s="669"/>
      <c r="UKM702" s="669"/>
      <c r="UKN702" s="669"/>
      <c r="UKO702" s="671"/>
      <c r="UKP702" s="669"/>
      <c r="UKQ702" s="669"/>
      <c r="UKR702" s="669"/>
      <c r="UKS702" s="669"/>
      <c r="UKT702" s="669"/>
      <c r="UKU702" s="669"/>
      <c r="UKV702" s="669"/>
      <c r="UKW702" s="671"/>
      <c r="UKX702" s="669"/>
      <c r="UKY702" s="669"/>
      <c r="UKZ702" s="669"/>
      <c r="ULA702" s="669"/>
      <c r="ULB702" s="669"/>
      <c r="ULC702" s="669"/>
      <c r="ULD702" s="669"/>
      <c r="ULE702" s="671"/>
      <c r="ULF702" s="669"/>
      <c r="ULG702" s="669"/>
      <c r="ULH702" s="669"/>
      <c r="ULI702" s="669"/>
      <c r="ULJ702" s="669"/>
      <c r="ULK702" s="669"/>
      <c r="ULL702" s="669"/>
      <c r="ULM702" s="671"/>
      <c r="ULN702" s="669"/>
      <c r="ULO702" s="669"/>
      <c r="ULP702" s="669"/>
      <c r="ULQ702" s="669"/>
      <c r="ULR702" s="669"/>
      <c r="ULS702" s="669"/>
      <c r="ULT702" s="669"/>
      <c r="ULU702" s="671"/>
      <c r="ULV702" s="669"/>
      <c r="ULW702" s="669"/>
      <c r="ULX702" s="669"/>
      <c r="ULY702" s="669"/>
      <c r="ULZ702" s="669"/>
      <c r="UMA702" s="669"/>
      <c r="UMB702" s="669"/>
      <c r="UMC702" s="671"/>
      <c r="UMD702" s="669"/>
      <c r="UME702" s="669"/>
      <c r="UMF702" s="669"/>
      <c r="UMG702" s="669"/>
      <c r="UMH702" s="669"/>
      <c r="UMI702" s="669"/>
      <c r="UMJ702" s="669"/>
      <c r="UMK702" s="671"/>
      <c r="UML702" s="669"/>
      <c r="UMM702" s="669"/>
      <c r="UMN702" s="669"/>
      <c r="UMO702" s="669"/>
      <c r="UMP702" s="669"/>
      <c r="UMQ702" s="669"/>
      <c r="UMR702" s="669"/>
      <c r="UMS702" s="671"/>
      <c r="UMT702" s="669"/>
      <c r="UMU702" s="669"/>
      <c r="UMV702" s="669"/>
      <c r="UMW702" s="669"/>
      <c r="UMX702" s="669"/>
      <c r="UMY702" s="669"/>
      <c r="UMZ702" s="669"/>
      <c r="UNA702" s="671"/>
      <c r="UNB702" s="669"/>
      <c r="UNC702" s="669"/>
      <c r="UND702" s="669"/>
      <c r="UNE702" s="669"/>
      <c r="UNF702" s="669"/>
      <c r="UNG702" s="669"/>
      <c r="UNH702" s="669"/>
      <c r="UNI702" s="671"/>
      <c r="UNJ702" s="669"/>
      <c r="UNK702" s="669"/>
      <c r="UNL702" s="669"/>
      <c r="UNM702" s="669"/>
      <c r="UNN702" s="669"/>
      <c r="UNO702" s="669"/>
      <c r="UNP702" s="669"/>
      <c r="UNQ702" s="671"/>
      <c r="UNR702" s="669"/>
      <c r="UNS702" s="669"/>
      <c r="UNT702" s="669"/>
      <c r="UNU702" s="669"/>
      <c r="UNV702" s="669"/>
      <c r="UNW702" s="669"/>
      <c r="UNX702" s="669"/>
      <c r="UNY702" s="671"/>
      <c r="UNZ702" s="669"/>
      <c r="UOA702" s="669"/>
      <c r="UOB702" s="669"/>
      <c r="UOC702" s="669"/>
      <c r="UOD702" s="669"/>
      <c r="UOE702" s="669"/>
      <c r="UOF702" s="669"/>
      <c r="UOG702" s="671"/>
      <c r="UOH702" s="669"/>
      <c r="UOI702" s="669"/>
      <c r="UOJ702" s="669"/>
      <c r="UOK702" s="669"/>
      <c r="UOL702" s="669"/>
      <c r="UOM702" s="669"/>
      <c r="UON702" s="669"/>
      <c r="UOO702" s="671"/>
      <c r="UOP702" s="669"/>
      <c r="UOQ702" s="669"/>
      <c r="UOR702" s="669"/>
      <c r="UOS702" s="669"/>
      <c r="UOT702" s="669"/>
      <c r="UOU702" s="669"/>
      <c r="UOV702" s="669"/>
      <c r="UOW702" s="671"/>
      <c r="UOX702" s="669"/>
      <c r="UOY702" s="669"/>
      <c r="UOZ702" s="669"/>
      <c r="UPA702" s="669"/>
      <c r="UPB702" s="669"/>
      <c r="UPC702" s="669"/>
      <c r="UPD702" s="669"/>
      <c r="UPE702" s="671"/>
      <c r="UPF702" s="669"/>
      <c r="UPG702" s="669"/>
      <c r="UPH702" s="669"/>
      <c r="UPI702" s="669"/>
      <c r="UPJ702" s="669"/>
      <c r="UPK702" s="669"/>
      <c r="UPL702" s="669"/>
      <c r="UPM702" s="671"/>
      <c r="UPN702" s="669"/>
      <c r="UPO702" s="669"/>
      <c r="UPP702" s="669"/>
      <c r="UPQ702" s="669"/>
      <c r="UPR702" s="669"/>
      <c r="UPS702" s="669"/>
      <c r="UPT702" s="669"/>
      <c r="UPU702" s="671"/>
      <c r="UPV702" s="669"/>
      <c r="UPW702" s="669"/>
      <c r="UPX702" s="669"/>
      <c r="UPY702" s="669"/>
      <c r="UPZ702" s="669"/>
      <c r="UQA702" s="669"/>
      <c r="UQB702" s="669"/>
      <c r="UQC702" s="671"/>
      <c r="UQD702" s="669"/>
      <c r="UQE702" s="669"/>
      <c r="UQF702" s="669"/>
      <c r="UQG702" s="669"/>
      <c r="UQH702" s="669"/>
      <c r="UQI702" s="669"/>
      <c r="UQJ702" s="669"/>
      <c r="UQK702" s="671"/>
      <c r="UQL702" s="669"/>
      <c r="UQM702" s="669"/>
      <c r="UQN702" s="669"/>
      <c r="UQO702" s="669"/>
      <c r="UQP702" s="669"/>
      <c r="UQQ702" s="669"/>
      <c r="UQR702" s="669"/>
      <c r="UQS702" s="671"/>
      <c r="UQT702" s="669"/>
      <c r="UQU702" s="669"/>
      <c r="UQV702" s="669"/>
      <c r="UQW702" s="669"/>
      <c r="UQX702" s="669"/>
      <c r="UQY702" s="669"/>
      <c r="UQZ702" s="669"/>
      <c r="URA702" s="671"/>
      <c r="URB702" s="669"/>
      <c r="URC702" s="669"/>
      <c r="URD702" s="669"/>
      <c r="URE702" s="669"/>
      <c r="URF702" s="669"/>
      <c r="URG702" s="669"/>
      <c r="URH702" s="669"/>
      <c r="URI702" s="671"/>
      <c r="URJ702" s="669"/>
      <c r="URK702" s="669"/>
      <c r="URL702" s="669"/>
      <c r="URM702" s="669"/>
      <c r="URN702" s="669"/>
      <c r="URO702" s="669"/>
      <c r="URP702" s="669"/>
      <c r="URQ702" s="671"/>
      <c r="URR702" s="669"/>
      <c r="URS702" s="669"/>
      <c r="URT702" s="669"/>
      <c r="URU702" s="669"/>
      <c r="URV702" s="669"/>
      <c r="URW702" s="669"/>
      <c r="URX702" s="669"/>
      <c r="URY702" s="671"/>
      <c r="URZ702" s="669"/>
      <c r="USA702" s="669"/>
      <c r="USB702" s="669"/>
      <c r="USC702" s="669"/>
      <c r="USD702" s="669"/>
      <c r="USE702" s="669"/>
      <c r="USF702" s="669"/>
      <c r="USG702" s="671"/>
      <c r="USH702" s="669"/>
      <c r="USI702" s="669"/>
      <c r="USJ702" s="669"/>
      <c r="USK702" s="669"/>
      <c r="USL702" s="669"/>
      <c r="USM702" s="669"/>
      <c r="USN702" s="669"/>
      <c r="USO702" s="671"/>
      <c r="USP702" s="669"/>
      <c r="USQ702" s="669"/>
      <c r="USR702" s="669"/>
      <c r="USS702" s="669"/>
      <c r="UST702" s="669"/>
      <c r="USU702" s="669"/>
      <c r="USV702" s="669"/>
      <c r="USW702" s="671"/>
      <c r="USX702" s="669"/>
      <c r="USY702" s="669"/>
      <c r="USZ702" s="669"/>
      <c r="UTA702" s="669"/>
      <c r="UTB702" s="669"/>
      <c r="UTC702" s="669"/>
      <c r="UTD702" s="669"/>
      <c r="UTE702" s="671"/>
      <c r="UTF702" s="669"/>
      <c r="UTG702" s="669"/>
      <c r="UTH702" s="669"/>
      <c r="UTI702" s="669"/>
      <c r="UTJ702" s="669"/>
      <c r="UTK702" s="669"/>
      <c r="UTL702" s="669"/>
      <c r="UTM702" s="671"/>
      <c r="UTN702" s="669"/>
      <c r="UTO702" s="669"/>
      <c r="UTP702" s="669"/>
      <c r="UTQ702" s="669"/>
      <c r="UTR702" s="669"/>
      <c r="UTS702" s="669"/>
      <c r="UTT702" s="669"/>
      <c r="UTU702" s="671"/>
      <c r="UTV702" s="669"/>
      <c r="UTW702" s="669"/>
      <c r="UTX702" s="669"/>
      <c r="UTY702" s="669"/>
      <c r="UTZ702" s="669"/>
      <c r="UUA702" s="669"/>
      <c r="UUB702" s="669"/>
      <c r="UUC702" s="671"/>
      <c r="UUD702" s="669"/>
      <c r="UUE702" s="669"/>
      <c r="UUF702" s="669"/>
      <c r="UUG702" s="669"/>
      <c r="UUH702" s="669"/>
      <c r="UUI702" s="669"/>
      <c r="UUJ702" s="669"/>
      <c r="UUK702" s="671"/>
      <c r="UUL702" s="669"/>
      <c r="UUM702" s="669"/>
      <c r="UUN702" s="669"/>
      <c r="UUO702" s="669"/>
      <c r="UUP702" s="669"/>
      <c r="UUQ702" s="669"/>
      <c r="UUR702" s="669"/>
      <c r="UUS702" s="671"/>
      <c r="UUT702" s="669"/>
      <c r="UUU702" s="669"/>
      <c r="UUV702" s="669"/>
      <c r="UUW702" s="669"/>
      <c r="UUX702" s="669"/>
      <c r="UUY702" s="669"/>
      <c r="UUZ702" s="669"/>
      <c r="UVA702" s="671"/>
      <c r="UVB702" s="669"/>
      <c r="UVC702" s="669"/>
      <c r="UVD702" s="669"/>
      <c r="UVE702" s="669"/>
      <c r="UVF702" s="669"/>
      <c r="UVG702" s="669"/>
      <c r="UVH702" s="669"/>
      <c r="UVI702" s="671"/>
      <c r="UVJ702" s="669"/>
      <c r="UVK702" s="669"/>
      <c r="UVL702" s="669"/>
      <c r="UVM702" s="669"/>
      <c r="UVN702" s="669"/>
      <c r="UVO702" s="669"/>
      <c r="UVP702" s="669"/>
      <c r="UVQ702" s="671"/>
      <c r="UVR702" s="669"/>
      <c r="UVS702" s="669"/>
      <c r="UVT702" s="669"/>
      <c r="UVU702" s="669"/>
      <c r="UVV702" s="669"/>
      <c r="UVW702" s="669"/>
      <c r="UVX702" s="669"/>
      <c r="UVY702" s="671"/>
      <c r="UVZ702" s="669"/>
      <c r="UWA702" s="669"/>
      <c r="UWB702" s="669"/>
      <c r="UWC702" s="669"/>
      <c r="UWD702" s="669"/>
      <c r="UWE702" s="669"/>
      <c r="UWF702" s="669"/>
      <c r="UWG702" s="671"/>
      <c r="UWH702" s="669"/>
      <c r="UWI702" s="669"/>
      <c r="UWJ702" s="669"/>
      <c r="UWK702" s="669"/>
      <c r="UWL702" s="669"/>
      <c r="UWM702" s="669"/>
      <c r="UWN702" s="669"/>
      <c r="UWO702" s="671"/>
      <c r="UWP702" s="669"/>
      <c r="UWQ702" s="669"/>
      <c r="UWR702" s="669"/>
      <c r="UWS702" s="669"/>
      <c r="UWT702" s="669"/>
      <c r="UWU702" s="669"/>
      <c r="UWV702" s="669"/>
      <c r="UWW702" s="671"/>
      <c r="UWX702" s="669"/>
      <c r="UWY702" s="669"/>
      <c r="UWZ702" s="669"/>
      <c r="UXA702" s="669"/>
      <c r="UXB702" s="669"/>
      <c r="UXC702" s="669"/>
      <c r="UXD702" s="669"/>
      <c r="UXE702" s="671"/>
      <c r="UXF702" s="669"/>
      <c r="UXG702" s="669"/>
      <c r="UXH702" s="669"/>
      <c r="UXI702" s="669"/>
      <c r="UXJ702" s="669"/>
      <c r="UXK702" s="669"/>
      <c r="UXL702" s="669"/>
      <c r="UXM702" s="671"/>
      <c r="UXN702" s="669"/>
      <c r="UXO702" s="669"/>
      <c r="UXP702" s="669"/>
      <c r="UXQ702" s="669"/>
      <c r="UXR702" s="669"/>
      <c r="UXS702" s="669"/>
      <c r="UXT702" s="669"/>
      <c r="UXU702" s="671"/>
      <c r="UXV702" s="669"/>
      <c r="UXW702" s="669"/>
      <c r="UXX702" s="669"/>
      <c r="UXY702" s="669"/>
      <c r="UXZ702" s="669"/>
      <c r="UYA702" s="669"/>
      <c r="UYB702" s="669"/>
      <c r="UYC702" s="671"/>
      <c r="UYD702" s="669"/>
      <c r="UYE702" s="669"/>
      <c r="UYF702" s="669"/>
      <c r="UYG702" s="669"/>
      <c r="UYH702" s="669"/>
      <c r="UYI702" s="669"/>
      <c r="UYJ702" s="669"/>
      <c r="UYK702" s="671"/>
      <c r="UYL702" s="669"/>
      <c r="UYM702" s="669"/>
      <c r="UYN702" s="669"/>
      <c r="UYO702" s="669"/>
      <c r="UYP702" s="669"/>
      <c r="UYQ702" s="669"/>
      <c r="UYR702" s="669"/>
      <c r="UYS702" s="671"/>
      <c r="UYT702" s="669"/>
      <c r="UYU702" s="669"/>
      <c r="UYV702" s="669"/>
      <c r="UYW702" s="669"/>
      <c r="UYX702" s="669"/>
      <c r="UYY702" s="669"/>
      <c r="UYZ702" s="669"/>
      <c r="UZA702" s="671"/>
      <c r="UZB702" s="669"/>
      <c r="UZC702" s="669"/>
      <c r="UZD702" s="669"/>
      <c r="UZE702" s="669"/>
      <c r="UZF702" s="669"/>
      <c r="UZG702" s="669"/>
      <c r="UZH702" s="669"/>
      <c r="UZI702" s="671"/>
      <c r="UZJ702" s="669"/>
      <c r="UZK702" s="669"/>
      <c r="UZL702" s="669"/>
      <c r="UZM702" s="669"/>
      <c r="UZN702" s="669"/>
      <c r="UZO702" s="669"/>
      <c r="UZP702" s="669"/>
      <c r="UZQ702" s="671"/>
      <c r="UZR702" s="669"/>
      <c r="UZS702" s="669"/>
      <c r="UZT702" s="669"/>
      <c r="UZU702" s="669"/>
      <c r="UZV702" s="669"/>
      <c r="UZW702" s="669"/>
      <c r="UZX702" s="669"/>
      <c r="UZY702" s="671"/>
      <c r="UZZ702" s="669"/>
      <c r="VAA702" s="669"/>
      <c r="VAB702" s="669"/>
      <c r="VAC702" s="669"/>
      <c r="VAD702" s="669"/>
      <c r="VAE702" s="669"/>
      <c r="VAF702" s="669"/>
      <c r="VAG702" s="671"/>
      <c r="VAH702" s="669"/>
      <c r="VAI702" s="669"/>
      <c r="VAJ702" s="669"/>
      <c r="VAK702" s="669"/>
      <c r="VAL702" s="669"/>
      <c r="VAM702" s="669"/>
      <c r="VAN702" s="669"/>
      <c r="VAO702" s="671"/>
      <c r="VAP702" s="669"/>
      <c r="VAQ702" s="669"/>
      <c r="VAR702" s="669"/>
      <c r="VAS702" s="669"/>
      <c r="VAT702" s="669"/>
      <c r="VAU702" s="669"/>
      <c r="VAV702" s="669"/>
      <c r="VAW702" s="671"/>
      <c r="VAX702" s="669"/>
      <c r="VAY702" s="669"/>
      <c r="VAZ702" s="669"/>
      <c r="VBA702" s="669"/>
      <c r="VBB702" s="669"/>
      <c r="VBC702" s="669"/>
      <c r="VBD702" s="669"/>
      <c r="VBE702" s="671"/>
      <c r="VBF702" s="669"/>
      <c r="VBG702" s="669"/>
      <c r="VBH702" s="669"/>
      <c r="VBI702" s="669"/>
      <c r="VBJ702" s="669"/>
      <c r="VBK702" s="669"/>
      <c r="VBL702" s="669"/>
      <c r="VBM702" s="671"/>
      <c r="VBN702" s="669"/>
      <c r="VBO702" s="669"/>
      <c r="VBP702" s="669"/>
      <c r="VBQ702" s="669"/>
      <c r="VBR702" s="669"/>
      <c r="VBS702" s="669"/>
      <c r="VBT702" s="669"/>
      <c r="VBU702" s="671"/>
      <c r="VBV702" s="669"/>
      <c r="VBW702" s="669"/>
      <c r="VBX702" s="669"/>
      <c r="VBY702" s="669"/>
      <c r="VBZ702" s="669"/>
      <c r="VCA702" s="669"/>
      <c r="VCB702" s="669"/>
      <c r="VCC702" s="671"/>
      <c r="VCD702" s="669"/>
      <c r="VCE702" s="669"/>
      <c r="VCF702" s="669"/>
      <c r="VCG702" s="669"/>
      <c r="VCH702" s="669"/>
      <c r="VCI702" s="669"/>
      <c r="VCJ702" s="669"/>
      <c r="VCK702" s="671"/>
      <c r="VCL702" s="669"/>
      <c r="VCM702" s="669"/>
      <c r="VCN702" s="669"/>
      <c r="VCO702" s="669"/>
      <c r="VCP702" s="669"/>
      <c r="VCQ702" s="669"/>
      <c r="VCR702" s="669"/>
      <c r="VCS702" s="671"/>
      <c r="VCT702" s="669"/>
      <c r="VCU702" s="669"/>
      <c r="VCV702" s="669"/>
      <c r="VCW702" s="669"/>
      <c r="VCX702" s="669"/>
      <c r="VCY702" s="669"/>
      <c r="VCZ702" s="669"/>
      <c r="VDA702" s="671"/>
      <c r="VDB702" s="669"/>
      <c r="VDC702" s="669"/>
      <c r="VDD702" s="669"/>
      <c r="VDE702" s="669"/>
      <c r="VDF702" s="669"/>
      <c r="VDG702" s="669"/>
      <c r="VDH702" s="669"/>
      <c r="VDI702" s="671"/>
      <c r="VDJ702" s="669"/>
      <c r="VDK702" s="669"/>
      <c r="VDL702" s="669"/>
      <c r="VDM702" s="669"/>
      <c r="VDN702" s="669"/>
      <c r="VDO702" s="669"/>
      <c r="VDP702" s="669"/>
      <c r="VDQ702" s="671"/>
      <c r="VDR702" s="669"/>
      <c r="VDS702" s="669"/>
      <c r="VDT702" s="669"/>
      <c r="VDU702" s="669"/>
      <c r="VDV702" s="669"/>
      <c r="VDW702" s="669"/>
      <c r="VDX702" s="669"/>
      <c r="VDY702" s="671"/>
      <c r="VDZ702" s="669"/>
      <c r="VEA702" s="669"/>
      <c r="VEB702" s="669"/>
      <c r="VEC702" s="669"/>
      <c r="VED702" s="669"/>
      <c r="VEE702" s="669"/>
      <c r="VEF702" s="669"/>
      <c r="VEG702" s="671"/>
      <c r="VEH702" s="669"/>
      <c r="VEI702" s="669"/>
      <c r="VEJ702" s="669"/>
      <c r="VEK702" s="669"/>
      <c r="VEL702" s="669"/>
      <c r="VEM702" s="669"/>
      <c r="VEN702" s="669"/>
      <c r="VEO702" s="671"/>
      <c r="VEP702" s="669"/>
      <c r="VEQ702" s="669"/>
      <c r="VER702" s="669"/>
      <c r="VES702" s="669"/>
      <c r="VET702" s="669"/>
      <c r="VEU702" s="669"/>
      <c r="VEV702" s="669"/>
      <c r="VEW702" s="671"/>
      <c r="VEX702" s="669"/>
      <c r="VEY702" s="669"/>
      <c r="VEZ702" s="669"/>
      <c r="VFA702" s="669"/>
      <c r="VFB702" s="669"/>
      <c r="VFC702" s="669"/>
      <c r="VFD702" s="669"/>
      <c r="VFE702" s="671"/>
      <c r="VFF702" s="669"/>
      <c r="VFG702" s="669"/>
      <c r="VFH702" s="669"/>
      <c r="VFI702" s="669"/>
      <c r="VFJ702" s="669"/>
      <c r="VFK702" s="669"/>
      <c r="VFL702" s="669"/>
      <c r="VFM702" s="671"/>
      <c r="VFN702" s="669"/>
      <c r="VFO702" s="669"/>
      <c r="VFP702" s="669"/>
      <c r="VFQ702" s="669"/>
      <c r="VFR702" s="669"/>
      <c r="VFS702" s="669"/>
      <c r="VFT702" s="669"/>
      <c r="VFU702" s="671"/>
      <c r="VFV702" s="669"/>
      <c r="VFW702" s="669"/>
      <c r="VFX702" s="669"/>
      <c r="VFY702" s="669"/>
      <c r="VFZ702" s="669"/>
      <c r="VGA702" s="669"/>
      <c r="VGB702" s="669"/>
      <c r="VGC702" s="671"/>
      <c r="VGD702" s="669"/>
      <c r="VGE702" s="669"/>
      <c r="VGF702" s="669"/>
      <c r="VGG702" s="669"/>
      <c r="VGH702" s="669"/>
      <c r="VGI702" s="669"/>
      <c r="VGJ702" s="669"/>
      <c r="VGK702" s="671"/>
      <c r="VGL702" s="669"/>
      <c r="VGM702" s="669"/>
      <c r="VGN702" s="669"/>
      <c r="VGO702" s="669"/>
      <c r="VGP702" s="669"/>
      <c r="VGQ702" s="669"/>
      <c r="VGR702" s="669"/>
      <c r="VGS702" s="671"/>
      <c r="VGT702" s="669"/>
      <c r="VGU702" s="669"/>
      <c r="VGV702" s="669"/>
      <c r="VGW702" s="669"/>
      <c r="VGX702" s="669"/>
      <c r="VGY702" s="669"/>
      <c r="VGZ702" s="669"/>
      <c r="VHA702" s="671"/>
      <c r="VHB702" s="669"/>
      <c r="VHC702" s="669"/>
      <c r="VHD702" s="669"/>
      <c r="VHE702" s="669"/>
      <c r="VHF702" s="669"/>
      <c r="VHG702" s="669"/>
      <c r="VHH702" s="669"/>
      <c r="VHI702" s="671"/>
      <c r="VHJ702" s="669"/>
      <c r="VHK702" s="669"/>
      <c r="VHL702" s="669"/>
      <c r="VHM702" s="669"/>
      <c r="VHN702" s="669"/>
      <c r="VHO702" s="669"/>
      <c r="VHP702" s="669"/>
      <c r="VHQ702" s="671"/>
      <c r="VHR702" s="669"/>
      <c r="VHS702" s="669"/>
      <c r="VHT702" s="669"/>
      <c r="VHU702" s="669"/>
      <c r="VHV702" s="669"/>
      <c r="VHW702" s="669"/>
      <c r="VHX702" s="669"/>
      <c r="VHY702" s="671"/>
      <c r="VHZ702" s="669"/>
      <c r="VIA702" s="669"/>
      <c r="VIB702" s="669"/>
      <c r="VIC702" s="669"/>
      <c r="VID702" s="669"/>
      <c r="VIE702" s="669"/>
      <c r="VIF702" s="669"/>
      <c r="VIG702" s="671"/>
      <c r="VIH702" s="669"/>
      <c r="VII702" s="669"/>
      <c r="VIJ702" s="669"/>
      <c r="VIK702" s="669"/>
      <c r="VIL702" s="669"/>
      <c r="VIM702" s="669"/>
      <c r="VIN702" s="669"/>
      <c r="VIO702" s="671"/>
      <c r="VIP702" s="669"/>
      <c r="VIQ702" s="669"/>
      <c r="VIR702" s="669"/>
      <c r="VIS702" s="669"/>
      <c r="VIT702" s="669"/>
      <c r="VIU702" s="669"/>
      <c r="VIV702" s="669"/>
      <c r="VIW702" s="671"/>
      <c r="VIX702" s="669"/>
      <c r="VIY702" s="669"/>
      <c r="VIZ702" s="669"/>
      <c r="VJA702" s="669"/>
      <c r="VJB702" s="669"/>
      <c r="VJC702" s="669"/>
      <c r="VJD702" s="669"/>
      <c r="VJE702" s="671"/>
      <c r="VJF702" s="669"/>
      <c r="VJG702" s="669"/>
      <c r="VJH702" s="669"/>
      <c r="VJI702" s="669"/>
      <c r="VJJ702" s="669"/>
      <c r="VJK702" s="669"/>
      <c r="VJL702" s="669"/>
      <c r="VJM702" s="671"/>
      <c r="VJN702" s="669"/>
      <c r="VJO702" s="669"/>
      <c r="VJP702" s="669"/>
      <c r="VJQ702" s="669"/>
      <c r="VJR702" s="669"/>
      <c r="VJS702" s="669"/>
      <c r="VJT702" s="669"/>
      <c r="VJU702" s="671"/>
      <c r="VJV702" s="669"/>
      <c r="VJW702" s="669"/>
      <c r="VJX702" s="669"/>
      <c r="VJY702" s="669"/>
      <c r="VJZ702" s="669"/>
      <c r="VKA702" s="669"/>
      <c r="VKB702" s="669"/>
      <c r="VKC702" s="671"/>
      <c r="VKD702" s="669"/>
      <c r="VKE702" s="669"/>
      <c r="VKF702" s="669"/>
      <c r="VKG702" s="669"/>
      <c r="VKH702" s="669"/>
      <c r="VKI702" s="669"/>
      <c r="VKJ702" s="669"/>
      <c r="VKK702" s="671"/>
      <c r="VKL702" s="669"/>
      <c r="VKM702" s="669"/>
      <c r="VKN702" s="669"/>
      <c r="VKO702" s="669"/>
      <c r="VKP702" s="669"/>
      <c r="VKQ702" s="669"/>
      <c r="VKR702" s="669"/>
      <c r="VKS702" s="671"/>
      <c r="VKT702" s="669"/>
      <c r="VKU702" s="669"/>
      <c r="VKV702" s="669"/>
      <c r="VKW702" s="669"/>
      <c r="VKX702" s="669"/>
      <c r="VKY702" s="669"/>
      <c r="VKZ702" s="669"/>
      <c r="VLA702" s="671"/>
      <c r="VLB702" s="669"/>
      <c r="VLC702" s="669"/>
      <c r="VLD702" s="669"/>
      <c r="VLE702" s="669"/>
      <c r="VLF702" s="669"/>
      <c r="VLG702" s="669"/>
      <c r="VLH702" s="669"/>
      <c r="VLI702" s="671"/>
      <c r="VLJ702" s="669"/>
      <c r="VLK702" s="669"/>
      <c r="VLL702" s="669"/>
      <c r="VLM702" s="669"/>
      <c r="VLN702" s="669"/>
      <c r="VLO702" s="669"/>
      <c r="VLP702" s="669"/>
      <c r="VLQ702" s="671"/>
      <c r="VLR702" s="669"/>
      <c r="VLS702" s="669"/>
      <c r="VLT702" s="669"/>
      <c r="VLU702" s="669"/>
      <c r="VLV702" s="669"/>
      <c r="VLW702" s="669"/>
      <c r="VLX702" s="669"/>
      <c r="VLY702" s="671"/>
      <c r="VLZ702" s="669"/>
      <c r="VMA702" s="669"/>
      <c r="VMB702" s="669"/>
      <c r="VMC702" s="669"/>
      <c r="VMD702" s="669"/>
      <c r="VME702" s="669"/>
      <c r="VMF702" s="669"/>
      <c r="VMG702" s="671"/>
      <c r="VMH702" s="669"/>
      <c r="VMI702" s="669"/>
      <c r="VMJ702" s="669"/>
      <c r="VMK702" s="669"/>
      <c r="VML702" s="669"/>
      <c r="VMM702" s="669"/>
      <c r="VMN702" s="669"/>
      <c r="VMO702" s="671"/>
      <c r="VMP702" s="669"/>
      <c r="VMQ702" s="669"/>
      <c r="VMR702" s="669"/>
      <c r="VMS702" s="669"/>
      <c r="VMT702" s="669"/>
      <c r="VMU702" s="669"/>
      <c r="VMV702" s="669"/>
      <c r="VMW702" s="671"/>
      <c r="VMX702" s="669"/>
      <c r="VMY702" s="669"/>
      <c r="VMZ702" s="669"/>
      <c r="VNA702" s="669"/>
      <c r="VNB702" s="669"/>
      <c r="VNC702" s="669"/>
      <c r="VND702" s="669"/>
      <c r="VNE702" s="671"/>
      <c r="VNF702" s="669"/>
      <c r="VNG702" s="669"/>
      <c r="VNH702" s="669"/>
      <c r="VNI702" s="669"/>
      <c r="VNJ702" s="669"/>
      <c r="VNK702" s="669"/>
      <c r="VNL702" s="669"/>
      <c r="VNM702" s="671"/>
      <c r="VNN702" s="669"/>
      <c r="VNO702" s="669"/>
      <c r="VNP702" s="669"/>
      <c r="VNQ702" s="669"/>
      <c r="VNR702" s="669"/>
      <c r="VNS702" s="669"/>
      <c r="VNT702" s="669"/>
      <c r="VNU702" s="671"/>
      <c r="VNV702" s="669"/>
      <c r="VNW702" s="669"/>
      <c r="VNX702" s="669"/>
      <c r="VNY702" s="669"/>
      <c r="VNZ702" s="669"/>
      <c r="VOA702" s="669"/>
      <c r="VOB702" s="669"/>
      <c r="VOC702" s="671"/>
      <c r="VOD702" s="669"/>
      <c r="VOE702" s="669"/>
      <c r="VOF702" s="669"/>
      <c r="VOG702" s="669"/>
      <c r="VOH702" s="669"/>
      <c r="VOI702" s="669"/>
      <c r="VOJ702" s="669"/>
      <c r="VOK702" s="671"/>
      <c r="VOL702" s="669"/>
      <c r="VOM702" s="669"/>
      <c r="VON702" s="669"/>
      <c r="VOO702" s="669"/>
      <c r="VOP702" s="669"/>
      <c r="VOQ702" s="669"/>
      <c r="VOR702" s="669"/>
      <c r="VOS702" s="671"/>
      <c r="VOT702" s="669"/>
      <c r="VOU702" s="669"/>
      <c r="VOV702" s="669"/>
      <c r="VOW702" s="669"/>
      <c r="VOX702" s="669"/>
      <c r="VOY702" s="669"/>
      <c r="VOZ702" s="669"/>
      <c r="VPA702" s="671"/>
      <c r="VPB702" s="669"/>
      <c r="VPC702" s="669"/>
      <c r="VPD702" s="669"/>
      <c r="VPE702" s="669"/>
      <c r="VPF702" s="669"/>
      <c r="VPG702" s="669"/>
      <c r="VPH702" s="669"/>
      <c r="VPI702" s="671"/>
      <c r="VPJ702" s="669"/>
      <c r="VPK702" s="669"/>
      <c r="VPL702" s="669"/>
      <c r="VPM702" s="669"/>
      <c r="VPN702" s="669"/>
      <c r="VPO702" s="669"/>
      <c r="VPP702" s="669"/>
      <c r="VPQ702" s="671"/>
      <c r="VPR702" s="669"/>
      <c r="VPS702" s="669"/>
      <c r="VPT702" s="669"/>
      <c r="VPU702" s="669"/>
      <c r="VPV702" s="669"/>
      <c r="VPW702" s="669"/>
      <c r="VPX702" s="669"/>
      <c r="VPY702" s="671"/>
      <c r="VPZ702" s="669"/>
      <c r="VQA702" s="669"/>
      <c r="VQB702" s="669"/>
      <c r="VQC702" s="669"/>
      <c r="VQD702" s="669"/>
      <c r="VQE702" s="669"/>
      <c r="VQF702" s="669"/>
      <c r="VQG702" s="671"/>
      <c r="VQH702" s="669"/>
      <c r="VQI702" s="669"/>
      <c r="VQJ702" s="669"/>
      <c r="VQK702" s="669"/>
      <c r="VQL702" s="669"/>
      <c r="VQM702" s="669"/>
      <c r="VQN702" s="669"/>
      <c r="VQO702" s="671"/>
      <c r="VQP702" s="669"/>
      <c r="VQQ702" s="669"/>
      <c r="VQR702" s="669"/>
      <c r="VQS702" s="669"/>
      <c r="VQT702" s="669"/>
      <c r="VQU702" s="669"/>
      <c r="VQV702" s="669"/>
      <c r="VQW702" s="671"/>
      <c r="VQX702" s="669"/>
      <c r="VQY702" s="669"/>
      <c r="VQZ702" s="669"/>
      <c r="VRA702" s="669"/>
      <c r="VRB702" s="669"/>
      <c r="VRC702" s="669"/>
      <c r="VRD702" s="669"/>
      <c r="VRE702" s="671"/>
      <c r="VRF702" s="669"/>
      <c r="VRG702" s="669"/>
      <c r="VRH702" s="669"/>
      <c r="VRI702" s="669"/>
      <c r="VRJ702" s="669"/>
      <c r="VRK702" s="669"/>
      <c r="VRL702" s="669"/>
      <c r="VRM702" s="671"/>
      <c r="VRN702" s="669"/>
      <c r="VRO702" s="669"/>
      <c r="VRP702" s="669"/>
      <c r="VRQ702" s="669"/>
      <c r="VRR702" s="669"/>
      <c r="VRS702" s="669"/>
      <c r="VRT702" s="669"/>
      <c r="VRU702" s="671"/>
      <c r="VRV702" s="669"/>
      <c r="VRW702" s="669"/>
      <c r="VRX702" s="669"/>
      <c r="VRY702" s="669"/>
      <c r="VRZ702" s="669"/>
      <c r="VSA702" s="669"/>
      <c r="VSB702" s="669"/>
      <c r="VSC702" s="671"/>
      <c r="VSD702" s="669"/>
      <c r="VSE702" s="669"/>
      <c r="VSF702" s="669"/>
      <c r="VSG702" s="669"/>
      <c r="VSH702" s="669"/>
      <c r="VSI702" s="669"/>
      <c r="VSJ702" s="669"/>
      <c r="VSK702" s="671"/>
      <c r="VSL702" s="669"/>
      <c r="VSM702" s="669"/>
      <c r="VSN702" s="669"/>
      <c r="VSO702" s="669"/>
      <c r="VSP702" s="669"/>
      <c r="VSQ702" s="669"/>
      <c r="VSR702" s="669"/>
      <c r="VSS702" s="671"/>
      <c r="VST702" s="669"/>
      <c r="VSU702" s="669"/>
      <c r="VSV702" s="669"/>
      <c r="VSW702" s="669"/>
      <c r="VSX702" s="669"/>
      <c r="VSY702" s="669"/>
      <c r="VSZ702" s="669"/>
      <c r="VTA702" s="671"/>
      <c r="VTB702" s="669"/>
      <c r="VTC702" s="669"/>
      <c r="VTD702" s="669"/>
      <c r="VTE702" s="669"/>
      <c r="VTF702" s="669"/>
      <c r="VTG702" s="669"/>
      <c r="VTH702" s="669"/>
      <c r="VTI702" s="671"/>
      <c r="VTJ702" s="669"/>
      <c r="VTK702" s="669"/>
      <c r="VTL702" s="669"/>
      <c r="VTM702" s="669"/>
      <c r="VTN702" s="669"/>
      <c r="VTO702" s="669"/>
      <c r="VTP702" s="669"/>
      <c r="VTQ702" s="671"/>
      <c r="VTR702" s="669"/>
      <c r="VTS702" s="669"/>
      <c r="VTT702" s="669"/>
      <c r="VTU702" s="669"/>
      <c r="VTV702" s="669"/>
      <c r="VTW702" s="669"/>
      <c r="VTX702" s="669"/>
      <c r="VTY702" s="671"/>
      <c r="VTZ702" s="669"/>
      <c r="VUA702" s="669"/>
      <c r="VUB702" s="669"/>
      <c r="VUC702" s="669"/>
      <c r="VUD702" s="669"/>
      <c r="VUE702" s="669"/>
      <c r="VUF702" s="669"/>
      <c r="VUG702" s="671"/>
      <c r="VUH702" s="669"/>
      <c r="VUI702" s="669"/>
      <c r="VUJ702" s="669"/>
      <c r="VUK702" s="669"/>
      <c r="VUL702" s="669"/>
      <c r="VUM702" s="669"/>
      <c r="VUN702" s="669"/>
      <c r="VUO702" s="671"/>
      <c r="VUP702" s="669"/>
      <c r="VUQ702" s="669"/>
      <c r="VUR702" s="669"/>
      <c r="VUS702" s="669"/>
      <c r="VUT702" s="669"/>
      <c r="VUU702" s="669"/>
      <c r="VUV702" s="669"/>
      <c r="VUW702" s="671"/>
      <c r="VUX702" s="669"/>
      <c r="VUY702" s="669"/>
      <c r="VUZ702" s="669"/>
      <c r="VVA702" s="669"/>
      <c r="VVB702" s="669"/>
      <c r="VVC702" s="669"/>
      <c r="VVD702" s="669"/>
      <c r="VVE702" s="671"/>
      <c r="VVF702" s="669"/>
      <c r="VVG702" s="669"/>
      <c r="VVH702" s="669"/>
      <c r="VVI702" s="669"/>
      <c r="VVJ702" s="669"/>
      <c r="VVK702" s="669"/>
      <c r="VVL702" s="669"/>
      <c r="VVM702" s="671"/>
      <c r="VVN702" s="669"/>
      <c r="VVO702" s="669"/>
      <c r="VVP702" s="669"/>
      <c r="VVQ702" s="669"/>
      <c r="VVR702" s="669"/>
      <c r="VVS702" s="669"/>
      <c r="VVT702" s="669"/>
      <c r="VVU702" s="671"/>
      <c r="VVV702" s="669"/>
      <c r="VVW702" s="669"/>
      <c r="VVX702" s="669"/>
      <c r="VVY702" s="669"/>
      <c r="VVZ702" s="669"/>
      <c r="VWA702" s="669"/>
      <c r="VWB702" s="669"/>
      <c r="VWC702" s="671"/>
      <c r="VWD702" s="669"/>
      <c r="VWE702" s="669"/>
      <c r="VWF702" s="669"/>
      <c r="VWG702" s="669"/>
      <c r="VWH702" s="669"/>
      <c r="VWI702" s="669"/>
      <c r="VWJ702" s="669"/>
      <c r="VWK702" s="671"/>
      <c r="VWL702" s="669"/>
      <c r="VWM702" s="669"/>
      <c r="VWN702" s="669"/>
      <c r="VWO702" s="669"/>
      <c r="VWP702" s="669"/>
      <c r="VWQ702" s="669"/>
      <c r="VWR702" s="669"/>
      <c r="VWS702" s="671"/>
      <c r="VWT702" s="669"/>
      <c r="VWU702" s="669"/>
      <c r="VWV702" s="669"/>
      <c r="VWW702" s="669"/>
      <c r="VWX702" s="669"/>
      <c r="VWY702" s="669"/>
      <c r="VWZ702" s="669"/>
      <c r="VXA702" s="671"/>
      <c r="VXB702" s="669"/>
      <c r="VXC702" s="669"/>
      <c r="VXD702" s="669"/>
      <c r="VXE702" s="669"/>
      <c r="VXF702" s="669"/>
      <c r="VXG702" s="669"/>
      <c r="VXH702" s="669"/>
      <c r="VXI702" s="671"/>
      <c r="VXJ702" s="669"/>
      <c r="VXK702" s="669"/>
      <c r="VXL702" s="669"/>
      <c r="VXM702" s="669"/>
      <c r="VXN702" s="669"/>
      <c r="VXO702" s="669"/>
      <c r="VXP702" s="669"/>
      <c r="VXQ702" s="671"/>
      <c r="VXR702" s="669"/>
      <c r="VXS702" s="669"/>
      <c r="VXT702" s="669"/>
      <c r="VXU702" s="669"/>
      <c r="VXV702" s="669"/>
      <c r="VXW702" s="669"/>
      <c r="VXX702" s="669"/>
      <c r="VXY702" s="671"/>
      <c r="VXZ702" s="669"/>
      <c r="VYA702" s="669"/>
      <c r="VYB702" s="669"/>
      <c r="VYC702" s="669"/>
      <c r="VYD702" s="669"/>
      <c r="VYE702" s="669"/>
      <c r="VYF702" s="669"/>
      <c r="VYG702" s="671"/>
      <c r="VYH702" s="669"/>
      <c r="VYI702" s="669"/>
      <c r="VYJ702" s="669"/>
      <c r="VYK702" s="669"/>
      <c r="VYL702" s="669"/>
      <c r="VYM702" s="669"/>
      <c r="VYN702" s="669"/>
      <c r="VYO702" s="671"/>
      <c r="VYP702" s="669"/>
      <c r="VYQ702" s="669"/>
      <c r="VYR702" s="669"/>
      <c r="VYS702" s="669"/>
      <c r="VYT702" s="669"/>
      <c r="VYU702" s="669"/>
      <c r="VYV702" s="669"/>
      <c r="VYW702" s="671"/>
      <c r="VYX702" s="669"/>
      <c r="VYY702" s="669"/>
      <c r="VYZ702" s="669"/>
      <c r="VZA702" s="669"/>
      <c r="VZB702" s="669"/>
      <c r="VZC702" s="669"/>
      <c r="VZD702" s="669"/>
      <c r="VZE702" s="671"/>
      <c r="VZF702" s="669"/>
      <c r="VZG702" s="669"/>
      <c r="VZH702" s="669"/>
      <c r="VZI702" s="669"/>
      <c r="VZJ702" s="669"/>
      <c r="VZK702" s="669"/>
      <c r="VZL702" s="669"/>
      <c r="VZM702" s="671"/>
      <c r="VZN702" s="669"/>
      <c r="VZO702" s="669"/>
      <c r="VZP702" s="669"/>
      <c r="VZQ702" s="669"/>
      <c r="VZR702" s="669"/>
      <c r="VZS702" s="669"/>
      <c r="VZT702" s="669"/>
      <c r="VZU702" s="671"/>
      <c r="VZV702" s="669"/>
      <c r="VZW702" s="669"/>
      <c r="VZX702" s="669"/>
      <c r="VZY702" s="669"/>
      <c r="VZZ702" s="669"/>
      <c r="WAA702" s="669"/>
      <c r="WAB702" s="669"/>
      <c r="WAC702" s="671"/>
      <c r="WAD702" s="669"/>
      <c r="WAE702" s="669"/>
      <c r="WAF702" s="669"/>
      <c r="WAG702" s="669"/>
      <c r="WAH702" s="669"/>
      <c r="WAI702" s="669"/>
      <c r="WAJ702" s="669"/>
      <c r="WAK702" s="671"/>
      <c r="WAL702" s="669"/>
      <c r="WAM702" s="669"/>
      <c r="WAN702" s="669"/>
      <c r="WAO702" s="669"/>
      <c r="WAP702" s="669"/>
      <c r="WAQ702" s="669"/>
      <c r="WAR702" s="669"/>
      <c r="WAS702" s="671"/>
      <c r="WAT702" s="669"/>
      <c r="WAU702" s="669"/>
      <c r="WAV702" s="669"/>
      <c r="WAW702" s="669"/>
      <c r="WAX702" s="669"/>
      <c r="WAY702" s="669"/>
      <c r="WAZ702" s="669"/>
      <c r="WBA702" s="671"/>
      <c r="WBB702" s="669"/>
      <c r="WBC702" s="669"/>
      <c r="WBD702" s="669"/>
      <c r="WBE702" s="669"/>
      <c r="WBF702" s="669"/>
      <c r="WBG702" s="669"/>
      <c r="WBH702" s="669"/>
      <c r="WBI702" s="671"/>
      <c r="WBJ702" s="669"/>
      <c r="WBK702" s="669"/>
      <c r="WBL702" s="669"/>
      <c r="WBM702" s="669"/>
      <c r="WBN702" s="669"/>
      <c r="WBO702" s="669"/>
      <c r="WBP702" s="669"/>
      <c r="WBQ702" s="671"/>
      <c r="WBR702" s="669"/>
      <c r="WBS702" s="669"/>
      <c r="WBT702" s="669"/>
      <c r="WBU702" s="669"/>
      <c r="WBV702" s="669"/>
      <c r="WBW702" s="669"/>
      <c r="WBX702" s="669"/>
      <c r="WBY702" s="671"/>
      <c r="WBZ702" s="669"/>
      <c r="WCA702" s="669"/>
      <c r="WCB702" s="669"/>
      <c r="WCC702" s="669"/>
      <c r="WCD702" s="669"/>
      <c r="WCE702" s="669"/>
      <c r="WCF702" s="669"/>
      <c r="WCG702" s="671"/>
      <c r="WCH702" s="669"/>
      <c r="WCI702" s="669"/>
      <c r="WCJ702" s="669"/>
      <c r="WCK702" s="669"/>
      <c r="WCL702" s="669"/>
      <c r="WCM702" s="669"/>
      <c r="WCN702" s="669"/>
      <c r="WCO702" s="671"/>
      <c r="WCP702" s="669"/>
      <c r="WCQ702" s="669"/>
      <c r="WCR702" s="669"/>
      <c r="WCS702" s="669"/>
      <c r="WCT702" s="669"/>
      <c r="WCU702" s="669"/>
      <c r="WCV702" s="669"/>
      <c r="WCW702" s="671"/>
      <c r="WCX702" s="669"/>
      <c r="WCY702" s="669"/>
      <c r="WCZ702" s="669"/>
      <c r="WDA702" s="669"/>
      <c r="WDB702" s="669"/>
      <c r="WDC702" s="669"/>
      <c r="WDD702" s="669"/>
      <c r="WDE702" s="671"/>
      <c r="WDF702" s="669"/>
      <c r="WDG702" s="669"/>
      <c r="WDH702" s="669"/>
      <c r="WDI702" s="669"/>
      <c r="WDJ702" s="669"/>
      <c r="WDK702" s="669"/>
      <c r="WDL702" s="669"/>
      <c r="WDM702" s="671"/>
      <c r="WDN702" s="669"/>
      <c r="WDO702" s="669"/>
      <c r="WDP702" s="669"/>
      <c r="WDQ702" s="669"/>
      <c r="WDR702" s="669"/>
      <c r="WDS702" s="669"/>
      <c r="WDT702" s="669"/>
      <c r="WDU702" s="671"/>
      <c r="WDV702" s="669"/>
      <c r="WDW702" s="669"/>
      <c r="WDX702" s="669"/>
      <c r="WDY702" s="669"/>
      <c r="WDZ702" s="669"/>
      <c r="WEA702" s="669"/>
      <c r="WEB702" s="669"/>
      <c r="WEC702" s="671"/>
      <c r="WED702" s="669"/>
      <c r="WEE702" s="669"/>
      <c r="WEF702" s="669"/>
      <c r="WEG702" s="669"/>
      <c r="WEH702" s="669"/>
      <c r="WEI702" s="669"/>
      <c r="WEJ702" s="669"/>
      <c r="WEK702" s="671"/>
      <c r="WEL702" s="669"/>
      <c r="WEM702" s="669"/>
      <c r="WEN702" s="669"/>
      <c r="WEO702" s="669"/>
      <c r="WEP702" s="669"/>
      <c r="WEQ702" s="669"/>
      <c r="WER702" s="669"/>
      <c r="WES702" s="671"/>
      <c r="WET702" s="669"/>
      <c r="WEU702" s="669"/>
      <c r="WEV702" s="669"/>
      <c r="WEW702" s="669"/>
      <c r="WEX702" s="669"/>
      <c r="WEY702" s="669"/>
      <c r="WEZ702" s="669"/>
      <c r="WFA702" s="671"/>
      <c r="WFB702" s="669"/>
      <c r="WFC702" s="669"/>
      <c r="WFD702" s="669"/>
      <c r="WFE702" s="669"/>
      <c r="WFF702" s="669"/>
      <c r="WFG702" s="669"/>
      <c r="WFH702" s="669"/>
      <c r="WFI702" s="671"/>
      <c r="WFJ702" s="669"/>
      <c r="WFK702" s="669"/>
      <c r="WFL702" s="669"/>
      <c r="WFM702" s="669"/>
      <c r="WFN702" s="669"/>
      <c r="WFO702" s="669"/>
      <c r="WFP702" s="669"/>
      <c r="WFQ702" s="671"/>
      <c r="WFR702" s="669"/>
      <c r="WFS702" s="669"/>
      <c r="WFT702" s="669"/>
      <c r="WFU702" s="669"/>
      <c r="WFV702" s="669"/>
      <c r="WFW702" s="669"/>
      <c r="WFX702" s="669"/>
      <c r="WFY702" s="671"/>
      <c r="WFZ702" s="669"/>
      <c r="WGA702" s="669"/>
      <c r="WGB702" s="669"/>
      <c r="WGC702" s="669"/>
      <c r="WGD702" s="669"/>
      <c r="WGE702" s="669"/>
      <c r="WGF702" s="669"/>
      <c r="WGG702" s="671"/>
      <c r="WGH702" s="669"/>
      <c r="WGI702" s="669"/>
      <c r="WGJ702" s="669"/>
      <c r="WGK702" s="669"/>
      <c r="WGL702" s="669"/>
      <c r="WGM702" s="669"/>
      <c r="WGN702" s="669"/>
      <c r="WGO702" s="671"/>
      <c r="WGP702" s="669"/>
      <c r="WGQ702" s="669"/>
      <c r="WGR702" s="669"/>
      <c r="WGS702" s="669"/>
      <c r="WGT702" s="669"/>
      <c r="WGU702" s="669"/>
      <c r="WGV702" s="669"/>
      <c r="WGW702" s="671"/>
      <c r="WGX702" s="669"/>
      <c r="WGY702" s="669"/>
      <c r="WGZ702" s="669"/>
      <c r="WHA702" s="669"/>
      <c r="WHB702" s="669"/>
      <c r="WHC702" s="669"/>
      <c r="WHD702" s="669"/>
      <c r="WHE702" s="671"/>
      <c r="WHF702" s="669"/>
      <c r="WHG702" s="669"/>
      <c r="WHH702" s="669"/>
      <c r="WHI702" s="669"/>
      <c r="WHJ702" s="669"/>
      <c r="WHK702" s="669"/>
      <c r="WHL702" s="669"/>
      <c r="WHM702" s="671"/>
      <c r="WHN702" s="669"/>
      <c r="WHO702" s="669"/>
      <c r="WHP702" s="669"/>
      <c r="WHQ702" s="669"/>
      <c r="WHR702" s="669"/>
      <c r="WHS702" s="669"/>
      <c r="WHT702" s="669"/>
      <c r="WHU702" s="671"/>
      <c r="WHV702" s="669"/>
      <c r="WHW702" s="669"/>
      <c r="WHX702" s="669"/>
      <c r="WHY702" s="669"/>
      <c r="WHZ702" s="669"/>
      <c r="WIA702" s="669"/>
      <c r="WIB702" s="669"/>
      <c r="WIC702" s="671"/>
      <c r="WID702" s="669"/>
      <c r="WIE702" s="669"/>
      <c r="WIF702" s="669"/>
      <c r="WIG702" s="669"/>
      <c r="WIH702" s="669"/>
      <c r="WII702" s="669"/>
      <c r="WIJ702" s="669"/>
      <c r="WIK702" s="671"/>
      <c r="WIL702" s="669"/>
      <c r="WIM702" s="669"/>
      <c r="WIN702" s="669"/>
      <c r="WIO702" s="669"/>
      <c r="WIP702" s="669"/>
      <c r="WIQ702" s="669"/>
      <c r="WIR702" s="669"/>
      <c r="WIS702" s="671"/>
      <c r="WIT702" s="669"/>
      <c r="WIU702" s="669"/>
      <c r="WIV702" s="669"/>
      <c r="WIW702" s="669"/>
      <c r="WIX702" s="669"/>
      <c r="WIY702" s="669"/>
      <c r="WIZ702" s="669"/>
      <c r="WJA702" s="671"/>
      <c r="WJB702" s="669"/>
      <c r="WJC702" s="669"/>
      <c r="WJD702" s="669"/>
      <c r="WJE702" s="669"/>
      <c r="WJF702" s="669"/>
      <c r="WJG702" s="669"/>
      <c r="WJH702" s="669"/>
      <c r="WJI702" s="671"/>
      <c r="WJJ702" s="669"/>
      <c r="WJK702" s="669"/>
      <c r="WJL702" s="669"/>
      <c r="WJM702" s="669"/>
      <c r="WJN702" s="669"/>
      <c r="WJO702" s="669"/>
      <c r="WJP702" s="669"/>
      <c r="WJQ702" s="671"/>
      <c r="WJR702" s="669"/>
      <c r="WJS702" s="669"/>
      <c r="WJT702" s="669"/>
      <c r="WJU702" s="669"/>
      <c r="WJV702" s="669"/>
      <c r="WJW702" s="669"/>
      <c r="WJX702" s="669"/>
      <c r="WJY702" s="671"/>
      <c r="WJZ702" s="669"/>
      <c r="WKA702" s="669"/>
      <c r="WKB702" s="669"/>
      <c r="WKC702" s="669"/>
      <c r="WKD702" s="669"/>
      <c r="WKE702" s="669"/>
      <c r="WKF702" s="669"/>
      <c r="WKG702" s="671"/>
      <c r="WKH702" s="669"/>
      <c r="WKI702" s="669"/>
      <c r="WKJ702" s="669"/>
      <c r="WKK702" s="669"/>
      <c r="WKL702" s="669"/>
      <c r="WKM702" s="669"/>
      <c r="WKN702" s="669"/>
      <c r="WKO702" s="671"/>
      <c r="WKP702" s="669"/>
      <c r="WKQ702" s="669"/>
      <c r="WKR702" s="669"/>
      <c r="WKS702" s="669"/>
      <c r="WKT702" s="669"/>
      <c r="WKU702" s="669"/>
      <c r="WKV702" s="669"/>
      <c r="WKW702" s="671"/>
      <c r="WKX702" s="669"/>
      <c r="WKY702" s="669"/>
      <c r="WKZ702" s="669"/>
      <c r="WLA702" s="669"/>
      <c r="WLB702" s="669"/>
      <c r="WLC702" s="669"/>
      <c r="WLD702" s="669"/>
      <c r="WLE702" s="671"/>
      <c r="WLF702" s="669"/>
      <c r="WLG702" s="669"/>
      <c r="WLH702" s="669"/>
      <c r="WLI702" s="669"/>
      <c r="WLJ702" s="669"/>
      <c r="WLK702" s="669"/>
      <c r="WLL702" s="669"/>
      <c r="WLM702" s="671"/>
      <c r="WLN702" s="669"/>
      <c r="WLO702" s="669"/>
      <c r="WLP702" s="669"/>
      <c r="WLQ702" s="669"/>
      <c r="WLR702" s="669"/>
      <c r="WLS702" s="669"/>
      <c r="WLT702" s="669"/>
      <c r="WLU702" s="671"/>
      <c r="WLV702" s="669"/>
      <c r="WLW702" s="669"/>
      <c r="WLX702" s="669"/>
      <c r="WLY702" s="669"/>
      <c r="WLZ702" s="669"/>
      <c r="WMA702" s="669"/>
      <c r="WMB702" s="669"/>
      <c r="WMC702" s="671"/>
      <c r="WMD702" s="669"/>
      <c r="WME702" s="669"/>
      <c r="WMF702" s="669"/>
      <c r="WMG702" s="669"/>
      <c r="WMH702" s="669"/>
      <c r="WMI702" s="669"/>
      <c r="WMJ702" s="669"/>
      <c r="WMK702" s="671"/>
      <c r="WML702" s="669"/>
      <c r="WMM702" s="669"/>
      <c r="WMN702" s="669"/>
      <c r="WMO702" s="669"/>
      <c r="WMP702" s="669"/>
      <c r="WMQ702" s="669"/>
      <c r="WMR702" s="669"/>
      <c r="WMS702" s="671"/>
      <c r="WMT702" s="669"/>
      <c r="WMU702" s="669"/>
      <c r="WMV702" s="669"/>
      <c r="WMW702" s="669"/>
      <c r="WMX702" s="669"/>
      <c r="WMY702" s="669"/>
      <c r="WMZ702" s="669"/>
      <c r="WNA702" s="671"/>
      <c r="WNB702" s="669"/>
      <c r="WNC702" s="669"/>
      <c r="WND702" s="669"/>
      <c r="WNE702" s="669"/>
      <c r="WNF702" s="669"/>
      <c r="WNG702" s="669"/>
      <c r="WNH702" s="669"/>
      <c r="WNI702" s="671"/>
      <c r="WNJ702" s="669"/>
      <c r="WNK702" s="669"/>
      <c r="WNL702" s="669"/>
      <c r="WNM702" s="669"/>
      <c r="WNN702" s="669"/>
      <c r="WNO702" s="669"/>
      <c r="WNP702" s="669"/>
      <c r="WNQ702" s="671"/>
      <c r="WNR702" s="669"/>
      <c r="WNS702" s="669"/>
      <c r="WNT702" s="669"/>
      <c r="WNU702" s="669"/>
      <c r="WNV702" s="669"/>
      <c r="WNW702" s="669"/>
      <c r="WNX702" s="669"/>
      <c r="WNY702" s="671"/>
      <c r="WNZ702" s="669"/>
      <c r="WOA702" s="669"/>
      <c r="WOB702" s="669"/>
      <c r="WOC702" s="669"/>
      <c r="WOD702" s="669"/>
      <c r="WOE702" s="669"/>
      <c r="WOF702" s="669"/>
      <c r="WOG702" s="671"/>
      <c r="WOH702" s="669"/>
      <c r="WOI702" s="669"/>
      <c r="WOJ702" s="669"/>
      <c r="WOK702" s="669"/>
      <c r="WOL702" s="669"/>
      <c r="WOM702" s="669"/>
      <c r="WON702" s="669"/>
      <c r="WOO702" s="671"/>
      <c r="WOP702" s="669"/>
      <c r="WOQ702" s="669"/>
      <c r="WOR702" s="669"/>
      <c r="WOS702" s="669"/>
      <c r="WOT702" s="669"/>
      <c r="WOU702" s="669"/>
      <c r="WOV702" s="669"/>
      <c r="WOW702" s="671"/>
      <c r="WOX702" s="669"/>
      <c r="WOY702" s="669"/>
      <c r="WOZ702" s="669"/>
      <c r="WPA702" s="669"/>
      <c r="WPB702" s="669"/>
      <c r="WPC702" s="669"/>
      <c r="WPD702" s="669"/>
      <c r="WPE702" s="671"/>
      <c r="WPF702" s="669"/>
      <c r="WPG702" s="669"/>
      <c r="WPH702" s="669"/>
      <c r="WPI702" s="669"/>
      <c r="WPJ702" s="669"/>
      <c r="WPK702" s="669"/>
      <c r="WPL702" s="669"/>
      <c r="WPM702" s="671"/>
      <c r="WPN702" s="669"/>
      <c r="WPO702" s="669"/>
      <c r="WPP702" s="669"/>
      <c r="WPQ702" s="669"/>
      <c r="WPR702" s="669"/>
      <c r="WPS702" s="669"/>
      <c r="WPT702" s="669"/>
      <c r="WPU702" s="671"/>
      <c r="WPV702" s="669"/>
      <c r="WPW702" s="669"/>
      <c r="WPX702" s="669"/>
      <c r="WPY702" s="669"/>
      <c r="WPZ702" s="669"/>
      <c r="WQA702" s="669"/>
      <c r="WQB702" s="669"/>
      <c r="WQC702" s="671"/>
      <c r="WQD702" s="669"/>
      <c r="WQE702" s="669"/>
      <c r="WQF702" s="669"/>
      <c r="WQG702" s="669"/>
      <c r="WQH702" s="669"/>
      <c r="WQI702" s="669"/>
      <c r="WQJ702" s="669"/>
      <c r="WQK702" s="671"/>
      <c r="WQL702" s="669"/>
      <c r="WQM702" s="669"/>
      <c r="WQN702" s="669"/>
      <c r="WQO702" s="669"/>
      <c r="WQP702" s="669"/>
      <c r="WQQ702" s="669"/>
      <c r="WQR702" s="669"/>
      <c r="WQS702" s="671"/>
      <c r="WQT702" s="669"/>
      <c r="WQU702" s="669"/>
      <c r="WQV702" s="669"/>
      <c r="WQW702" s="669"/>
      <c r="WQX702" s="669"/>
      <c r="WQY702" s="669"/>
      <c r="WQZ702" s="669"/>
      <c r="WRA702" s="671"/>
      <c r="WRB702" s="669"/>
      <c r="WRC702" s="669"/>
      <c r="WRD702" s="669"/>
      <c r="WRE702" s="669"/>
      <c r="WRF702" s="669"/>
      <c r="WRG702" s="669"/>
      <c r="WRH702" s="669"/>
      <c r="WRI702" s="671"/>
      <c r="WRJ702" s="669"/>
      <c r="WRK702" s="669"/>
      <c r="WRL702" s="669"/>
      <c r="WRM702" s="669"/>
      <c r="WRN702" s="669"/>
      <c r="WRO702" s="669"/>
      <c r="WRP702" s="669"/>
      <c r="WRQ702" s="671"/>
      <c r="WRR702" s="669"/>
      <c r="WRS702" s="669"/>
      <c r="WRT702" s="669"/>
      <c r="WRU702" s="669"/>
      <c r="WRV702" s="669"/>
      <c r="WRW702" s="669"/>
      <c r="WRX702" s="669"/>
      <c r="WRY702" s="671"/>
      <c r="WRZ702" s="669"/>
      <c r="WSA702" s="669"/>
      <c r="WSB702" s="669"/>
      <c r="WSC702" s="669"/>
      <c r="WSD702" s="669"/>
      <c r="WSE702" s="669"/>
      <c r="WSF702" s="669"/>
      <c r="WSG702" s="671"/>
      <c r="WSH702" s="669"/>
      <c r="WSI702" s="669"/>
      <c r="WSJ702" s="669"/>
      <c r="WSK702" s="669"/>
      <c r="WSL702" s="669"/>
      <c r="WSM702" s="669"/>
      <c r="WSN702" s="669"/>
      <c r="WSO702" s="671"/>
      <c r="WSP702" s="669"/>
      <c r="WSQ702" s="669"/>
      <c r="WSR702" s="669"/>
      <c r="WSS702" s="669"/>
      <c r="WST702" s="669"/>
      <c r="WSU702" s="669"/>
      <c r="WSV702" s="669"/>
      <c r="WSW702" s="671"/>
      <c r="WSX702" s="669"/>
      <c r="WSY702" s="669"/>
      <c r="WSZ702" s="669"/>
      <c r="WTA702" s="669"/>
      <c r="WTB702" s="669"/>
      <c r="WTC702" s="669"/>
      <c r="WTD702" s="669"/>
      <c r="WTE702" s="671"/>
      <c r="WTF702" s="669"/>
      <c r="WTG702" s="669"/>
      <c r="WTH702" s="669"/>
      <c r="WTI702" s="669"/>
      <c r="WTJ702" s="669"/>
      <c r="WTK702" s="669"/>
      <c r="WTL702" s="669"/>
      <c r="WTM702" s="671"/>
      <c r="WTN702" s="669"/>
      <c r="WTO702" s="669"/>
      <c r="WTP702" s="669"/>
      <c r="WTQ702" s="669"/>
      <c r="WTR702" s="669"/>
      <c r="WTS702" s="669"/>
      <c r="WTT702" s="669"/>
      <c r="WTU702" s="671"/>
      <c r="WTV702" s="669"/>
      <c r="WTW702" s="669"/>
      <c r="WTX702" s="669"/>
      <c r="WTY702" s="669"/>
      <c r="WTZ702" s="669"/>
      <c r="WUA702" s="669"/>
      <c r="WUB702" s="669"/>
      <c r="WUC702" s="671"/>
      <c r="WUD702" s="669"/>
      <c r="WUE702" s="669"/>
      <c r="WUF702" s="669"/>
      <c r="WUG702" s="669"/>
      <c r="WUH702" s="669"/>
      <c r="WUI702" s="669"/>
      <c r="WUJ702" s="669"/>
      <c r="WUK702" s="671"/>
      <c r="WUL702" s="669"/>
      <c r="WUM702" s="669"/>
      <c r="WUN702" s="669"/>
      <c r="WUO702" s="669"/>
      <c r="WUP702" s="669"/>
      <c r="WUQ702" s="669"/>
      <c r="WUR702" s="669"/>
      <c r="WUS702" s="671"/>
      <c r="WUT702" s="669"/>
      <c r="WUU702" s="669"/>
      <c r="WUV702" s="669"/>
      <c r="WUW702" s="669"/>
      <c r="WUX702" s="669"/>
      <c r="WUY702" s="669"/>
      <c r="WUZ702" s="669"/>
      <c r="WVA702" s="671"/>
      <c r="WVB702" s="669"/>
      <c r="WVC702" s="669"/>
      <c r="WVD702" s="669"/>
      <c r="WVE702" s="669"/>
      <c r="WVF702" s="669"/>
      <c r="WVG702" s="669"/>
      <c r="WVH702" s="669"/>
      <c r="WVI702" s="671"/>
      <c r="WVJ702" s="669"/>
      <c r="WVK702" s="669"/>
      <c r="WVL702" s="669"/>
      <c r="WVM702" s="669"/>
      <c r="WVN702" s="669"/>
      <c r="WVO702" s="669"/>
      <c r="WVP702" s="669"/>
      <c r="WVQ702" s="671"/>
      <c r="WVR702" s="669"/>
      <c r="WVS702" s="669"/>
      <c r="WVT702" s="669"/>
      <c r="WVU702" s="669"/>
      <c r="WVV702" s="669"/>
      <c r="WVW702" s="669"/>
      <c r="WVX702" s="669"/>
      <c r="WVY702" s="671"/>
      <c r="WVZ702" s="669"/>
      <c r="WWA702" s="669"/>
      <c r="WWB702" s="669"/>
      <c r="WWC702" s="669"/>
      <c r="WWD702" s="669"/>
      <c r="WWE702" s="669"/>
      <c r="WWF702" s="669"/>
      <c r="WWG702" s="671"/>
      <c r="WWH702" s="669"/>
      <c r="WWI702" s="669"/>
      <c r="WWJ702" s="669"/>
      <c r="WWK702" s="669"/>
      <c r="WWL702" s="669"/>
      <c r="WWM702" s="669"/>
      <c r="WWN702" s="669"/>
      <c r="WWO702" s="671"/>
      <c r="WWP702" s="669"/>
      <c r="WWQ702" s="669"/>
      <c r="WWR702" s="669"/>
      <c r="WWS702" s="669"/>
      <c r="WWT702" s="669"/>
      <c r="WWU702" s="669"/>
      <c r="WWV702" s="669"/>
      <c r="WWW702" s="671"/>
      <c r="WWX702" s="669"/>
      <c r="WWY702" s="669"/>
      <c r="WWZ702" s="669"/>
      <c r="WXA702" s="669"/>
      <c r="WXB702" s="669"/>
      <c r="WXC702" s="669"/>
      <c r="WXD702" s="669"/>
      <c r="WXE702" s="671"/>
      <c r="WXF702" s="669"/>
      <c r="WXG702" s="669"/>
      <c r="WXH702" s="669"/>
      <c r="WXI702" s="669"/>
      <c r="WXJ702" s="669"/>
      <c r="WXK702" s="669"/>
      <c r="WXL702" s="669"/>
      <c r="WXM702" s="671"/>
      <c r="WXN702" s="669"/>
      <c r="WXO702" s="669"/>
      <c r="WXP702" s="669"/>
      <c r="WXQ702" s="669"/>
      <c r="WXR702" s="669"/>
      <c r="WXS702" s="669"/>
      <c r="WXT702" s="669"/>
      <c r="WXU702" s="671"/>
      <c r="WXV702" s="669"/>
      <c r="WXW702" s="669"/>
      <c r="WXX702" s="669"/>
      <c r="WXY702" s="669"/>
      <c r="WXZ702" s="669"/>
      <c r="WYA702" s="669"/>
      <c r="WYB702" s="669"/>
      <c r="WYC702" s="671"/>
      <c r="WYD702" s="669"/>
      <c r="WYE702" s="669"/>
      <c r="WYF702" s="669"/>
      <c r="WYG702" s="669"/>
      <c r="WYH702" s="669"/>
      <c r="WYI702" s="669"/>
      <c r="WYJ702" s="669"/>
      <c r="WYK702" s="671"/>
      <c r="WYL702" s="669"/>
      <c r="WYM702" s="669"/>
      <c r="WYN702" s="669"/>
      <c r="WYO702" s="669"/>
      <c r="WYP702" s="669"/>
      <c r="WYQ702" s="669"/>
      <c r="WYR702" s="669"/>
      <c r="WYS702" s="671"/>
      <c r="WYT702" s="669"/>
      <c r="WYU702" s="669"/>
      <c r="WYV702" s="669"/>
      <c r="WYW702" s="669"/>
      <c r="WYX702" s="669"/>
      <c r="WYY702" s="669"/>
      <c r="WYZ702" s="669"/>
      <c r="WZA702" s="671"/>
      <c r="WZB702" s="669"/>
      <c r="WZC702" s="669"/>
      <c r="WZD702" s="669"/>
      <c r="WZE702" s="669"/>
      <c r="WZF702" s="669"/>
      <c r="WZG702" s="669"/>
      <c r="WZH702" s="669"/>
      <c r="WZI702" s="671"/>
      <c r="WZJ702" s="669"/>
      <c r="WZK702" s="669"/>
      <c r="WZL702" s="669"/>
      <c r="WZM702" s="669"/>
      <c r="WZN702" s="669"/>
      <c r="WZO702" s="669"/>
      <c r="WZP702" s="669"/>
      <c r="WZQ702" s="671"/>
      <c r="WZR702" s="669"/>
      <c r="WZS702" s="669"/>
      <c r="WZT702" s="669"/>
      <c r="WZU702" s="669"/>
      <c r="WZV702" s="669"/>
      <c r="WZW702" s="669"/>
      <c r="WZX702" s="669"/>
      <c r="WZY702" s="671"/>
      <c r="WZZ702" s="669"/>
      <c r="XAA702" s="669"/>
      <c r="XAB702" s="669"/>
      <c r="XAC702" s="669"/>
      <c r="XAD702" s="669"/>
      <c r="XAE702" s="669"/>
      <c r="XAF702" s="669"/>
      <c r="XAG702" s="671"/>
      <c r="XAH702" s="669"/>
      <c r="XAI702" s="669"/>
      <c r="XAJ702" s="669"/>
      <c r="XAK702" s="669"/>
      <c r="XAL702" s="669"/>
      <c r="XAM702" s="669"/>
      <c r="XAN702" s="669"/>
      <c r="XAO702" s="671"/>
      <c r="XAP702" s="669"/>
      <c r="XAQ702" s="669"/>
      <c r="XAR702" s="669"/>
      <c r="XAS702" s="669"/>
      <c r="XAT702" s="669"/>
      <c r="XAU702" s="669"/>
      <c r="XAV702" s="669"/>
      <c r="XAW702" s="671"/>
      <c r="XAX702" s="669"/>
      <c r="XAY702" s="669"/>
      <c r="XAZ702" s="669"/>
      <c r="XBA702" s="669"/>
      <c r="XBB702" s="669"/>
      <c r="XBC702" s="669"/>
      <c r="XBD702" s="669"/>
      <c r="XBE702" s="671"/>
      <c r="XBF702" s="669"/>
      <c r="XBG702" s="669"/>
      <c r="XBH702" s="669"/>
      <c r="XBI702" s="669"/>
      <c r="XBJ702" s="669"/>
      <c r="XBK702" s="669"/>
      <c r="XBL702" s="669"/>
      <c r="XBM702" s="671"/>
      <c r="XBN702" s="669"/>
      <c r="XBO702" s="669"/>
      <c r="XBP702" s="669"/>
      <c r="XBQ702" s="669"/>
      <c r="XBR702" s="669"/>
      <c r="XBS702" s="669"/>
      <c r="XBT702" s="669"/>
      <c r="XBU702" s="671"/>
      <c r="XBV702" s="669"/>
      <c r="XBW702" s="669"/>
      <c r="XBX702" s="669"/>
      <c r="XBY702" s="669"/>
      <c r="XBZ702" s="669"/>
      <c r="XCA702" s="669"/>
      <c r="XCB702" s="669"/>
      <c r="XCC702" s="671"/>
      <c r="XCD702" s="669"/>
      <c r="XCE702" s="669"/>
      <c r="XCF702" s="669"/>
      <c r="XCG702" s="669"/>
      <c r="XCH702" s="669"/>
      <c r="XCI702" s="669"/>
      <c r="XCJ702" s="669"/>
      <c r="XCK702" s="671"/>
      <c r="XCL702" s="669"/>
      <c r="XCM702" s="669"/>
      <c r="XCN702" s="669"/>
      <c r="XCO702" s="669"/>
      <c r="XCP702" s="669"/>
      <c r="XCQ702" s="669"/>
      <c r="XCR702" s="669"/>
      <c r="XCS702" s="671"/>
      <c r="XCT702" s="669"/>
      <c r="XCU702" s="669"/>
      <c r="XCV702" s="669"/>
      <c r="XCW702" s="669"/>
      <c r="XCX702" s="669"/>
      <c r="XCY702" s="669"/>
      <c r="XCZ702" s="669"/>
      <c r="XDA702" s="671"/>
      <c r="XDB702" s="669"/>
      <c r="XDC702" s="669"/>
      <c r="XDD702" s="669"/>
      <c r="XDE702" s="669"/>
      <c r="XDF702" s="669"/>
      <c r="XDG702" s="669"/>
      <c r="XDH702" s="669"/>
      <c r="XDI702" s="671"/>
      <c r="XDJ702" s="669"/>
      <c r="XDK702" s="669"/>
      <c r="XDL702" s="669"/>
      <c r="XDM702" s="669"/>
      <c r="XDN702" s="669"/>
      <c r="XDO702" s="669"/>
      <c r="XDP702" s="669"/>
      <c r="XDQ702" s="671"/>
      <c r="XDR702" s="669"/>
      <c r="XDS702" s="669"/>
      <c r="XDT702" s="669"/>
      <c r="XDU702" s="669"/>
      <c r="XDV702" s="669"/>
      <c r="XDW702" s="669"/>
      <c r="XDX702" s="669"/>
      <c r="XDY702" s="671"/>
      <c r="XDZ702" s="669"/>
      <c r="XEA702" s="669"/>
      <c r="XEB702" s="669"/>
      <c r="XEC702" s="669"/>
      <c r="XED702" s="669"/>
      <c r="XEE702" s="669"/>
      <c r="XEF702" s="669"/>
      <c r="XEG702" s="671"/>
      <c r="XEH702" s="669"/>
      <c r="XEI702" s="669"/>
      <c r="XEJ702" s="669"/>
      <c r="XEK702" s="669"/>
      <c r="XEL702" s="669"/>
      <c r="XEM702" s="669"/>
      <c r="XEN702" s="669"/>
      <c r="XEO702" s="671"/>
      <c r="XEP702" s="669"/>
      <c r="XEQ702" s="669"/>
      <c r="XER702" s="669"/>
      <c r="XES702" s="669"/>
      <c r="XET702" s="669"/>
      <c r="XEU702" s="669"/>
      <c r="XEV702" s="669"/>
      <c r="XEW702" s="671"/>
      <c r="XEX702" s="671"/>
      <c r="XEY702" s="671"/>
      <c r="XEZ702" s="671"/>
      <c r="XFA702" s="671"/>
      <c r="XFB702" s="671"/>
      <c r="XFC702" s="671"/>
      <c r="XFD702" s="671"/>
    </row>
    <row r="703" spans="1:16384" customFormat="1" x14ac:dyDescent="0.25">
      <c r="A703" s="670" t="s">
        <v>1307</v>
      </c>
      <c r="B703" s="669"/>
      <c r="C703" s="669"/>
      <c r="D703" s="669"/>
      <c r="E703" s="669"/>
      <c r="F703" s="669"/>
      <c r="G703" s="669"/>
      <c r="H703" s="669"/>
      <c r="I703" s="671"/>
      <c r="J703" s="669"/>
      <c r="K703" s="669"/>
      <c r="L703" s="669"/>
      <c r="M703" s="669"/>
      <c r="N703" s="669"/>
      <c r="O703" s="669"/>
      <c r="P703" s="669"/>
      <c r="Q703" s="670" t="s">
        <v>1307</v>
      </c>
      <c r="R703" s="669"/>
      <c r="S703" s="669"/>
      <c r="T703" s="669"/>
      <c r="U703" s="669"/>
      <c r="V703" s="669"/>
      <c r="W703" s="669"/>
      <c r="X703" s="669"/>
      <c r="Y703" s="670" t="s">
        <v>1307</v>
      </c>
      <c r="Z703" s="669"/>
      <c r="AA703" s="669"/>
      <c r="AB703" s="669"/>
      <c r="AC703" s="669"/>
      <c r="AD703" s="669"/>
      <c r="AE703" s="669"/>
      <c r="AF703" s="669"/>
      <c r="AG703" s="670" t="s">
        <v>1307</v>
      </c>
      <c r="AH703" s="669"/>
      <c r="AI703" s="669"/>
      <c r="AJ703" s="669"/>
      <c r="AK703" s="669"/>
      <c r="AL703" s="669"/>
      <c r="AM703" s="669"/>
      <c r="AN703" s="669"/>
      <c r="AO703" s="670" t="s">
        <v>1307</v>
      </c>
      <c r="AP703" s="669"/>
      <c r="AQ703" s="669"/>
      <c r="AR703" s="669"/>
      <c r="AS703" s="669"/>
      <c r="AT703" s="669"/>
      <c r="AU703" s="669"/>
      <c r="AV703" s="669"/>
      <c r="AW703" s="670" t="s">
        <v>1307</v>
      </c>
      <c r="AX703" s="669"/>
      <c r="AY703" s="669"/>
      <c r="AZ703" s="669"/>
      <c r="BA703" s="669"/>
      <c r="BB703" s="669"/>
      <c r="BC703" s="669"/>
      <c r="BD703" s="669"/>
      <c r="BE703" s="670" t="s">
        <v>1307</v>
      </c>
      <c r="BF703" s="669"/>
      <c r="BG703" s="669"/>
      <c r="BH703" s="669"/>
      <c r="BI703" s="669"/>
      <c r="BJ703" s="669"/>
      <c r="BK703" s="669"/>
      <c r="BL703" s="669"/>
      <c r="BM703" s="670" t="s">
        <v>1307</v>
      </c>
      <c r="BN703" s="669"/>
      <c r="BO703" s="669"/>
      <c r="BP703" s="669"/>
      <c r="BQ703" s="669"/>
      <c r="BR703" s="669"/>
      <c r="BS703" s="669"/>
      <c r="BT703" s="669"/>
      <c r="BU703" s="670" t="s">
        <v>1307</v>
      </c>
      <c r="BV703" s="669"/>
      <c r="BW703" s="669"/>
      <c r="BX703" s="669"/>
      <c r="BY703" s="669"/>
      <c r="BZ703" s="669"/>
      <c r="CA703" s="669"/>
      <c r="CB703" s="669"/>
      <c r="CC703" s="670" t="s">
        <v>1307</v>
      </c>
      <c r="CD703" s="669"/>
      <c r="CE703" s="669"/>
      <c r="CF703" s="669"/>
      <c r="CG703" s="669"/>
      <c r="CH703" s="669"/>
      <c r="CI703" s="669"/>
      <c r="CJ703" s="669"/>
      <c r="CK703" s="670" t="s">
        <v>1307</v>
      </c>
      <c r="CL703" s="669"/>
      <c r="CM703" s="669"/>
      <c r="CN703" s="669"/>
      <c r="CO703" s="669"/>
      <c r="CP703" s="669"/>
      <c r="CQ703" s="669"/>
      <c r="CR703" s="669"/>
      <c r="CS703" s="670" t="s">
        <v>1307</v>
      </c>
      <c r="CT703" s="669"/>
      <c r="CU703" s="669"/>
      <c r="CV703" s="669"/>
      <c r="CW703" s="669"/>
      <c r="CX703" s="669"/>
      <c r="CY703" s="669"/>
      <c r="CZ703" s="669"/>
      <c r="DA703" s="670" t="s">
        <v>1307</v>
      </c>
      <c r="DB703" s="669"/>
      <c r="DC703" s="669"/>
      <c r="DD703" s="669"/>
      <c r="DE703" s="669"/>
      <c r="DF703" s="669"/>
      <c r="DG703" s="669"/>
      <c r="DH703" s="669"/>
      <c r="DI703" s="670" t="s">
        <v>1307</v>
      </c>
      <c r="DJ703" s="669"/>
      <c r="DK703" s="669"/>
      <c r="DL703" s="669"/>
      <c r="DM703" s="669"/>
      <c r="DN703" s="669"/>
      <c r="DO703" s="669"/>
      <c r="DP703" s="669"/>
      <c r="DQ703" s="670" t="s">
        <v>1307</v>
      </c>
      <c r="DR703" s="669"/>
      <c r="DS703" s="669"/>
      <c r="DT703" s="669"/>
      <c r="DU703" s="669"/>
      <c r="DV703" s="669"/>
      <c r="DW703" s="669"/>
      <c r="DX703" s="669"/>
      <c r="DY703" s="670" t="s">
        <v>1307</v>
      </c>
      <c r="DZ703" s="669"/>
      <c r="EA703" s="669"/>
      <c r="EB703" s="669"/>
      <c r="EC703" s="669"/>
      <c r="ED703" s="669"/>
      <c r="EE703" s="669"/>
      <c r="EF703" s="669"/>
      <c r="EG703" s="670" t="s">
        <v>1307</v>
      </c>
      <c r="EH703" s="669"/>
      <c r="EI703" s="669"/>
      <c r="EJ703" s="669"/>
      <c r="EK703" s="669"/>
      <c r="EL703" s="669"/>
      <c r="EM703" s="669"/>
      <c r="EN703" s="669"/>
      <c r="EO703" s="670" t="s">
        <v>1307</v>
      </c>
      <c r="EP703" s="669"/>
      <c r="EQ703" s="669"/>
      <c r="ER703" s="669"/>
      <c r="ES703" s="669"/>
      <c r="ET703" s="669"/>
      <c r="EU703" s="669"/>
      <c r="EV703" s="669"/>
      <c r="EW703" s="670" t="s">
        <v>1307</v>
      </c>
      <c r="EX703" s="669"/>
      <c r="EY703" s="669"/>
      <c r="EZ703" s="669"/>
      <c r="FA703" s="669"/>
      <c r="FB703" s="669"/>
      <c r="FC703" s="669"/>
      <c r="FD703" s="669"/>
      <c r="FE703" s="670" t="s">
        <v>1307</v>
      </c>
      <c r="FF703" s="669"/>
      <c r="FG703" s="669"/>
      <c r="FH703" s="669"/>
      <c r="FI703" s="669"/>
      <c r="FJ703" s="669"/>
      <c r="FK703" s="669"/>
      <c r="FL703" s="669"/>
      <c r="FM703" s="670" t="s">
        <v>1307</v>
      </c>
      <c r="FN703" s="669"/>
      <c r="FO703" s="669"/>
      <c r="FP703" s="669"/>
      <c r="FQ703" s="669"/>
      <c r="FR703" s="669"/>
      <c r="FS703" s="669"/>
      <c r="FT703" s="669"/>
      <c r="FU703" s="670" t="s">
        <v>1307</v>
      </c>
      <c r="FV703" s="669"/>
      <c r="FW703" s="669"/>
      <c r="FX703" s="669"/>
      <c r="FY703" s="669"/>
      <c r="FZ703" s="669"/>
      <c r="GA703" s="669"/>
      <c r="GB703" s="669"/>
      <c r="GC703" s="670" t="s">
        <v>1307</v>
      </c>
      <c r="GD703" s="669"/>
      <c r="GE703" s="669"/>
      <c r="GF703" s="669"/>
      <c r="GG703" s="669"/>
      <c r="GH703" s="669"/>
      <c r="GI703" s="669"/>
      <c r="GJ703" s="669"/>
      <c r="GK703" s="670" t="s">
        <v>1307</v>
      </c>
      <c r="GL703" s="669"/>
      <c r="GM703" s="669"/>
      <c r="GN703" s="669"/>
      <c r="GO703" s="669"/>
      <c r="GP703" s="669"/>
      <c r="GQ703" s="669"/>
      <c r="GR703" s="669"/>
      <c r="GS703" s="670" t="s">
        <v>1307</v>
      </c>
      <c r="GT703" s="669"/>
      <c r="GU703" s="669"/>
      <c r="GV703" s="669"/>
      <c r="GW703" s="669"/>
      <c r="GX703" s="669"/>
      <c r="GY703" s="669"/>
      <c r="GZ703" s="669"/>
      <c r="HA703" s="670" t="s">
        <v>1307</v>
      </c>
      <c r="HB703" s="669"/>
      <c r="HC703" s="669"/>
      <c r="HD703" s="669"/>
      <c r="HE703" s="669"/>
      <c r="HF703" s="669"/>
      <c r="HG703" s="669"/>
      <c r="HH703" s="669"/>
      <c r="HI703" s="670" t="s">
        <v>1307</v>
      </c>
      <c r="HJ703" s="669"/>
      <c r="HK703" s="669"/>
      <c r="HL703" s="669"/>
      <c r="HM703" s="669"/>
      <c r="HN703" s="669"/>
      <c r="HO703" s="669"/>
      <c r="HP703" s="669"/>
      <c r="HQ703" s="670" t="s">
        <v>1307</v>
      </c>
      <c r="HR703" s="669"/>
      <c r="HS703" s="669"/>
      <c r="HT703" s="669"/>
      <c r="HU703" s="669"/>
      <c r="HV703" s="669"/>
      <c r="HW703" s="669"/>
      <c r="HX703" s="669"/>
      <c r="HY703" s="670" t="s">
        <v>1307</v>
      </c>
      <c r="HZ703" s="669"/>
      <c r="IA703" s="669"/>
      <c r="IB703" s="669"/>
      <c r="IC703" s="669"/>
      <c r="ID703" s="669"/>
      <c r="IE703" s="669"/>
      <c r="IF703" s="669"/>
      <c r="IG703" s="670" t="s">
        <v>1307</v>
      </c>
      <c r="IH703" s="669"/>
      <c r="II703" s="669"/>
      <c r="IJ703" s="669"/>
      <c r="IK703" s="669"/>
      <c r="IL703" s="669"/>
      <c r="IM703" s="669"/>
      <c r="IN703" s="669"/>
      <c r="IO703" s="670" t="s">
        <v>1307</v>
      </c>
      <c r="IP703" s="669"/>
      <c r="IQ703" s="669"/>
      <c r="IR703" s="669"/>
      <c r="IS703" s="669"/>
      <c r="IT703" s="669"/>
      <c r="IU703" s="669"/>
      <c r="IV703" s="669"/>
      <c r="IW703" s="670" t="s">
        <v>1307</v>
      </c>
      <c r="IX703" s="669"/>
      <c r="IY703" s="669"/>
      <c r="IZ703" s="669"/>
      <c r="JA703" s="669"/>
      <c r="JB703" s="669"/>
      <c r="JC703" s="669"/>
      <c r="JD703" s="669"/>
      <c r="JE703" s="670" t="s">
        <v>1307</v>
      </c>
      <c r="JF703" s="669"/>
      <c r="JG703" s="669"/>
      <c r="JH703" s="669"/>
      <c r="JI703" s="669"/>
      <c r="JJ703" s="669"/>
      <c r="JK703" s="669"/>
      <c r="JL703" s="669"/>
      <c r="JM703" s="670" t="s">
        <v>1307</v>
      </c>
      <c r="JN703" s="669"/>
      <c r="JO703" s="669"/>
      <c r="JP703" s="669"/>
      <c r="JQ703" s="669"/>
      <c r="JR703" s="669"/>
      <c r="JS703" s="669"/>
      <c r="JT703" s="669"/>
      <c r="JU703" s="670" t="s">
        <v>1307</v>
      </c>
      <c r="JV703" s="669"/>
      <c r="JW703" s="669"/>
      <c r="JX703" s="669"/>
      <c r="JY703" s="669"/>
      <c r="JZ703" s="669"/>
      <c r="KA703" s="669"/>
      <c r="KB703" s="669"/>
      <c r="KC703" s="670" t="s">
        <v>1307</v>
      </c>
      <c r="KD703" s="669"/>
      <c r="KE703" s="669"/>
      <c r="KF703" s="669"/>
      <c r="KG703" s="669"/>
      <c r="KH703" s="669"/>
      <c r="KI703" s="669"/>
      <c r="KJ703" s="669"/>
      <c r="KK703" s="670" t="s">
        <v>1307</v>
      </c>
      <c r="KL703" s="669"/>
      <c r="KM703" s="669"/>
      <c r="KN703" s="669"/>
      <c r="KO703" s="669"/>
      <c r="KP703" s="669"/>
      <c r="KQ703" s="669"/>
      <c r="KR703" s="669"/>
      <c r="KS703" s="670" t="s">
        <v>1307</v>
      </c>
      <c r="KT703" s="669"/>
      <c r="KU703" s="669"/>
      <c r="KV703" s="669"/>
      <c r="KW703" s="669"/>
      <c r="KX703" s="669"/>
      <c r="KY703" s="669"/>
      <c r="KZ703" s="669"/>
      <c r="LA703" s="670" t="s">
        <v>1307</v>
      </c>
      <c r="LB703" s="669"/>
      <c r="LC703" s="669"/>
      <c r="LD703" s="669"/>
      <c r="LE703" s="669"/>
      <c r="LF703" s="669"/>
      <c r="LG703" s="669"/>
      <c r="LH703" s="669"/>
      <c r="LI703" s="670" t="s">
        <v>1307</v>
      </c>
      <c r="LJ703" s="669"/>
      <c r="LK703" s="669"/>
      <c r="LL703" s="669"/>
      <c r="LM703" s="669"/>
      <c r="LN703" s="669"/>
      <c r="LO703" s="669"/>
      <c r="LP703" s="669"/>
      <c r="LQ703" s="670" t="s">
        <v>1307</v>
      </c>
      <c r="LR703" s="669"/>
      <c r="LS703" s="669"/>
      <c r="LT703" s="669"/>
      <c r="LU703" s="669"/>
      <c r="LV703" s="669"/>
      <c r="LW703" s="669"/>
      <c r="LX703" s="669"/>
      <c r="LY703" s="670" t="s">
        <v>1307</v>
      </c>
      <c r="LZ703" s="669"/>
      <c r="MA703" s="669"/>
      <c r="MB703" s="669"/>
      <c r="MC703" s="669"/>
      <c r="MD703" s="669"/>
      <c r="ME703" s="669"/>
      <c r="MF703" s="669"/>
      <c r="MG703" s="670" t="s">
        <v>1307</v>
      </c>
      <c r="MH703" s="669"/>
      <c r="MI703" s="669"/>
      <c r="MJ703" s="669"/>
      <c r="MK703" s="669"/>
      <c r="ML703" s="669"/>
      <c r="MM703" s="669"/>
      <c r="MN703" s="669"/>
      <c r="MO703" s="670" t="s">
        <v>1307</v>
      </c>
      <c r="MP703" s="669"/>
      <c r="MQ703" s="669"/>
      <c r="MR703" s="669"/>
      <c r="MS703" s="669"/>
      <c r="MT703" s="669"/>
      <c r="MU703" s="669"/>
      <c r="MV703" s="669"/>
      <c r="MW703" s="670" t="s">
        <v>1307</v>
      </c>
      <c r="MX703" s="669"/>
      <c r="MY703" s="669"/>
      <c r="MZ703" s="669"/>
      <c r="NA703" s="669"/>
      <c r="NB703" s="669"/>
      <c r="NC703" s="669"/>
      <c r="ND703" s="669"/>
      <c r="NE703" s="670" t="s">
        <v>1307</v>
      </c>
      <c r="NF703" s="669"/>
      <c r="NG703" s="669"/>
      <c r="NH703" s="669"/>
      <c r="NI703" s="669"/>
      <c r="NJ703" s="669"/>
      <c r="NK703" s="669"/>
      <c r="NL703" s="669"/>
      <c r="NM703" s="670" t="s">
        <v>1307</v>
      </c>
      <c r="NN703" s="669"/>
      <c r="NO703" s="669"/>
      <c r="NP703" s="669"/>
      <c r="NQ703" s="669"/>
      <c r="NR703" s="669"/>
      <c r="NS703" s="669"/>
      <c r="NT703" s="669"/>
      <c r="NU703" s="670" t="s">
        <v>1307</v>
      </c>
      <c r="NV703" s="669"/>
      <c r="NW703" s="669"/>
      <c r="NX703" s="669"/>
      <c r="NY703" s="669"/>
      <c r="NZ703" s="669"/>
      <c r="OA703" s="669"/>
      <c r="OB703" s="669"/>
      <c r="OC703" s="670" t="s">
        <v>1307</v>
      </c>
      <c r="OD703" s="669"/>
      <c r="OE703" s="669"/>
      <c r="OF703" s="669"/>
      <c r="OG703" s="669"/>
      <c r="OH703" s="669"/>
      <c r="OI703" s="669"/>
      <c r="OJ703" s="669"/>
      <c r="OK703" s="670" t="s">
        <v>1307</v>
      </c>
      <c r="OL703" s="669"/>
      <c r="OM703" s="669"/>
      <c r="ON703" s="669"/>
      <c r="OO703" s="669"/>
      <c r="OP703" s="669"/>
      <c r="OQ703" s="669"/>
      <c r="OR703" s="669"/>
      <c r="OS703" s="670" t="s">
        <v>1307</v>
      </c>
      <c r="OT703" s="669"/>
      <c r="OU703" s="669"/>
      <c r="OV703" s="669"/>
      <c r="OW703" s="669"/>
      <c r="OX703" s="669"/>
      <c r="OY703" s="669"/>
      <c r="OZ703" s="669"/>
      <c r="PA703" s="670" t="s">
        <v>1307</v>
      </c>
      <c r="PB703" s="669"/>
      <c r="PC703" s="669"/>
      <c r="PD703" s="669"/>
      <c r="PE703" s="669"/>
      <c r="PF703" s="669"/>
      <c r="PG703" s="669"/>
      <c r="PH703" s="669"/>
      <c r="PI703" s="670" t="s">
        <v>1307</v>
      </c>
      <c r="PJ703" s="669"/>
      <c r="PK703" s="669"/>
      <c r="PL703" s="669"/>
      <c r="PM703" s="669"/>
      <c r="PN703" s="669"/>
      <c r="PO703" s="669"/>
      <c r="PP703" s="669"/>
      <c r="PQ703" s="670" t="s">
        <v>1307</v>
      </c>
      <c r="PR703" s="669"/>
      <c r="PS703" s="669"/>
      <c r="PT703" s="669"/>
      <c r="PU703" s="669"/>
      <c r="PV703" s="669"/>
      <c r="PW703" s="669"/>
      <c r="PX703" s="669"/>
      <c r="PY703" s="670" t="s">
        <v>1307</v>
      </c>
      <c r="PZ703" s="669"/>
      <c r="QA703" s="669"/>
      <c r="QB703" s="669"/>
      <c r="QC703" s="669"/>
      <c r="QD703" s="669"/>
      <c r="QE703" s="669"/>
      <c r="QF703" s="669"/>
      <c r="QG703" s="670" t="s">
        <v>1307</v>
      </c>
      <c r="QH703" s="669"/>
      <c r="QI703" s="669"/>
      <c r="QJ703" s="669"/>
      <c r="QK703" s="669"/>
      <c r="QL703" s="669"/>
      <c r="QM703" s="669"/>
      <c r="QN703" s="669"/>
      <c r="QO703" s="670" t="s">
        <v>1307</v>
      </c>
      <c r="QP703" s="669"/>
      <c r="QQ703" s="669"/>
      <c r="QR703" s="669"/>
      <c r="QS703" s="669"/>
      <c r="QT703" s="669"/>
      <c r="QU703" s="669"/>
      <c r="QV703" s="669"/>
      <c r="QW703" s="670" t="s">
        <v>1307</v>
      </c>
      <c r="QX703" s="669"/>
      <c r="QY703" s="669"/>
      <c r="QZ703" s="669"/>
      <c r="RA703" s="669"/>
      <c r="RB703" s="669"/>
      <c r="RC703" s="669"/>
      <c r="RD703" s="669"/>
      <c r="RE703" s="670" t="s">
        <v>1307</v>
      </c>
      <c r="RF703" s="669"/>
      <c r="RG703" s="669"/>
      <c r="RH703" s="669"/>
      <c r="RI703" s="669"/>
      <c r="RJ703" s="669"/>
      <c r="RK703" s="669"/>
      <c r="RL703" s="669"/>
      <c r="RM703" s="670" t="s">
        <v>1307</v>
      </c>
      <c r="RN703" s="669"/>
      <c r="RO703" s="669"/>
      <c r="RP703" s="669"/>
      <c r="RQ703" s="669"/>
      <c r="RR703" s="669"/>
      <c r="RS703" s="669"/>
      <c r="RT703" s="669"/>
      <c r="RU703" s="670" t="s">
        <v>1307</v>
      </c>
      <c r="RV703" s="669"/>
      <c r="RW703" s="669"/>
      <c r="RX703" s="669"/>
      <c r="RY703" s="669"/>
      <c r="RZ703" s="669"/>
      <c r="SA703" s="669"/>
      <c r="SB703" s="669"/>
      <c r="SC703" s="670" t="s">
        <v>1307</v>
      </c>
      <c r="SD703" s="669"/>
      <c r="SE703" s="669"/>
      <c r="SF703" s="669"/>
      <c r="SG703" s="669"/>
      <c r="SH703" s="669"/>
      <c r="SI703" s="669"/>
      <c r="SJ703" s="669"/>
      <c r="SK703" s="670" t="s">
        <v>1307</v>
      </c>
      <c r="SL703" s="669"/>
      <c r="SM703" s="669"/>
      <c r="SN703" s="669"/>
      <c r="SO703" s="669"/>
      <c r="SP703" s="669"/>
      <c r="SQ703" s="669"/>
      <c r="SR703" s="669"/>
      <c r="SS703" s="670" t="s">
        <v>1307</v>
      </c>
      <c r="ST703" s="669"/>
      <c r="SU703" s="669"/>
      <c r="SV703" s="669"/>
      <c r="SW703" s="669"/>
      <c r="SX703" s="669"/>
      <c r="SY703" s="669"/>
      <c r="SZ703" s="669"/>
      <c r="TA703" s="670" t="s">
        <v>1307</v>
      </c>
      <c r="TB703" s="669"/>
      <c r="TC703" s="669"/>
      <c r="TD703" s="669"/>
      <c r="TE703" s="669"/>
      <c r="TF703" s="669"/>
      <c r="TG703" s="669"/>
      <c r="TH703" s="669"/>
      <c r="TI703" s="670" t="s">
        <v>1307</v>
      </c>
      <c r="TJ703" s="669"/>
      <c r="TK703" s="669"/>
      <c r="TL703" s="669"/>
      <c r="TM703" s="669"/>
      <c r="TN703" s="669"/>
      <c r="TO703" s="669"/>
      <c r="TP703" s="669"/>
      <c r="TQ703" s="670" t="s">
        <v>1307</v>
      </c>
      <c r="TR703" s="669"/>
      <c r="TS703" s="669"/>
      <c r="TT703" s="669"/>
      <c r="TU703" s="669"/>
      <c r="TV703" s="669"/>
      <c r="TW703" s="669"/>
      <c r="TX703" s="669"/>
      <c r="TY703" s="670" t="s">
        <v>1307</v>
      </c>
      <c r="TZ703" s="669"/>
      <c r="UA703" s="669"/>
      <c r="UB703" s="669"/>
      <c r="UC703" s="669"/>
      <c r="UD703" s="669"/>
      <c r="UE703" s="669"/>
      <c r="UF703" s="669"/>
      <c r="UG703" s="670" t="s">
        <v>1307</v>
      </c>
      <c r="UH703" s="669"/>
      <c r="UI703" s="669"/>
      <c r="UJ703" s="669"/>
      <c r="UK703" s="669"/>
      <c r="UL703" s="669"/>
      <c r="UM703" s="669"/>
      <c r="UN703" s="669"/>
      <c r="UO703" s="670" t="s">
        <v>1307</v>
      </c>
      <c r="UP703" s="669"/>
      <c r="UQ703" s="669"/>
      <c r="UR703" s="669"/>
      <c r="US703" s="669"/>
      <c r="UT703" s="669"/>
      <c r="UU703" s="669"/>
      <c r="UV703" s="669"/>
      <c r="UW703" s="670" t="s">
        <v>1307</v>
      </c>
      <c r="UX703" s="669"/>
      <c r="UY703" s="669"/>
      <c r="UZ703" s="669"/>
      <c r="VA703" s="669"/>
      <c r="VB703" s="669"/>
      <c r="VC703" s="669"/>
      <c r="VD703" s="669"/>
      <c r="VE703" s="670" t="s">
        <v>1307</v>
      </c>
      <c r="VF703" s="669"/>
      <c r="VG703" s="669"/>
      <c r="VH703" s="669"/>
      <c r="VI703" s="669"/>
      <c r="VJ703" s="669"/>
      <c r="VK703" s="669"/>
      <c r="VL703" s="669"/>
      <c r="VM703" s="670" t="s">
        <v>1307</v>
      </c>
      <c r="VN703" s="669"/>
      <c r="VO703" s="669"/>
      <c r="VP703" s="669"/>
      <c r="VQ703" s="669"/>
      <c r="VR703" s="669"/>
      <c r="VS703" s="669"/>
      <c r="VT703" s="669"/>
      <c r="VU703" s="670" t="s">
        <v>1307</v>
      </c>
      <c r="VV703" s="669"/>
      <c r="VW703" s="669"/>
      <c r="VX703" s="669"/>
      <c r="VY703" s="669"/>
      <c r="VZ703" s="669"/>
      <c r="WA703" s="669"/>
      <c r="WB703" s="669"/>
      <c r="WC703" s="670" t="s">
        <v>1307</v>
      </c>
      <c r="WD703" s="669"/>
      <c r="WE703" s="669"/>
      <c r="WF703" s="669"/>
      <c r="WG703" s="669"/>
      <c r="WH703" s="669"/>
      <c r="WI703" s="669"/>
      <c r="WJ703" s="669"/>
      <c r="WK703" s="670" t="s">
        <v>1307</v>
      </c>
      <c r="WL703" s="669"/>
      <c r="WM703" s="669"/>
      <c r="WN703" s="669"/>
      <c r="WO703" s="669"/>
      <c r="WP703" s="669"/>
      <c r="WQ703" s="669"/>
      <c r="WR703" s="669"/>
      <c r="WS703" s="670" t="s">
        <v>1307</v>
      </c>
      <c r="WT703" s="669"/>
      <c r="WU703" s="669"/>
      <c r="WV703" s="669"/>
      <c r="WW703" s="669"/>
      <c r="WX703" s="669"/>
      <c r="WY703" s="669"/>
      <c r="WZ703" s="669"/>
      <c r="XA703" s="670" t="s">
        <v>1307</v>
      </c>
      <c r="XB703" s="669"/>
      <c r="XC703" s="669"/>
      <c r="XD703" s="669"/>
      <c r="XE703" s="669"/>
      <c r="XF703" s="669"/>
      <c r="XG703" s="669"/>
      <c r="XH703" s="669"/>
      <c r="XI703" s="670" t="s">
        <v>1307</v>
      </c>
      <c r="XJ703" s="669"/>
      <c r="XK703" s="669"/>
      <c r="XL703" s="669"/>
      <c r="XM703" s="669"/>
      <c r="XN703" s="669"/>
      <c r="XO703" s="669"/>
      <c r="XP703" s="669"/>
      <c r="XQ703" s="670" t="s">
        <v>1307</v>
      </c>
      <c r="XR703" s="669"/>
      <c r="XS703" s="669"/>
      <c r="XT703" s="669"/>
      <c r="XU703" s="669"/>
      <c r="XV703" s="669"/>
      <c r="XW703" s="669"/>
      <c r="XX703" s="669"/>
      <c r="XY703" s="670" t="s">
        <v>1307</v>
      </c>
      <c r="XZ703" s="669"/>
      <c r="YA703" s="669"/>
      <c r="YB703" s="669"/>
      <c r="YC703" s="669"/>
      <c r="YD703" s="669"/>
      <c r="YE703" s="669"/>
      <c r="YF703" s="669"/>
      <c r="YG703" s="670" t="s">
        <v>1307</v>
      </c>
      <c r="YH703" s="669"/>
      <c r="YI703" s="669"/>
      <c r="YJ703" s="669"/>
      <c r="YK703" s="669"/>
      <c r="YL703" s="669"/>
      <c r="YM703" s="669"/>
      <c r="YN703" s="669"/>
      <c r="YO703" s="670" t="s">
        <v>1307</v>
      </c>
      <c r="YP703" s="669"/>
      <c r="YQ703" s="669"/>
      <c r="YR703" s="669"/>
      <c r="YS703" s="669"/>
      <c r="YT703" s="669"/>
      <c r="YU703" s="669"/>
      <c r="YV703" s="669"/>
      <c r="YW703" s="670" t="s">
        <v>1307</v>
      </c>
      <c r="YX703" s="669"/>
      <c r="YY703" s="669"/>
      <c r="YZ703" s="669"/>
      <c r="ZA703" s="669"/>
      <c r="ZB703" s="669"/>
      <c r="ZC703" s="669"/>
      <c r="ZD703" s="669"/>
      <c r="ZE703" s="670" t="s">
        <v>1307</v>
      </c>
      <c r="ZF703" s="669"/>
      <c r="ZG703" s="669"/>
      <c r="ZH703" s="669"/>
      <c r="ZI703" s="669"/>
      <c r="ZJ703" s="669"/>
      <c r="ZK703" s="669"/>
      <c r="ZL703" s="669"/>
      <c r="ZM703" s="670" t="s">
        <v>1307</v>
      </c>
      <c r="ZN703" s="669"/>
      <c r="ZO703" s="669"/>
      <c r="ZP703" s="669"/>
      <c r="ZQ703" s="669"/>
      <c r="ZR703" s="669"/>
      <c r="ZS703" s="669"/>
      <c r="ZT703" s="669"/>
      <c r="ZU703" s="670" t="s">
        <v>1307</v>
      </c>
      <c r="ZV703" s="669"/>
      <c r="ZW703" s="669"/>
      <c r="ZX703" s="669"/>
      <c r="ZY703" s="669"/>
      <c r="ZZ703" s="669"/>
      <c r="AAA703" s="669"/>
      <c r="AAB703" s="669"/>
      <c r="AAC703" s="670" t="s">
        <v>1307</v>
      </c>
      <c r="AAD703" s="669"/>
      <c r="AAE703" s="669"/>
      <c r="AAF703" s="669"/>
      <c r="AAG703" s="669"/>
      <c r="AAH703" s="669"/>
      <c r="AAI703" s="669"/>
      <c r="AAJ703" s="669"/>
      <c r="AAK703" s="670" t="s">
        <v>1307</v>
      </c>
      <c r="AAL703" s="669"/>
      <c r="AAM703" s="669"/>
      <c r="AAN703" s="669"/>
      <c r="AAO703" s="669"/>
      <c r="AAP703" s="669"/>
      <c r="AAQ703" s="669"/>
      <c r="AAR703" s="669"/>
      <c r="AAS703" s="670" t="s">
        <v>1307</v>
      </c>
      <c r="AAT703" s="669"/>
      <c r="AAU703" s="669"/>
      <c r="AAV703" s="669"/>
      <c r="AAW703" s="669"/>
      <c r="AAX703" s="669"/>
      <c r="AAY703" s="669"/>
      <c r="AAZ703" s="669"/>
      <c r="ABA703" s="670" t="s">
        <v>1307</v>
      </c>
      <c r="ABB703" s="669"/>
      <c r="ABC703" s="669"/>
      <c r="ABD703" s="669"/>
      <c r="ABE703" s="669"/>
      <c r="ABF703" s="669"/>
      <c r="ABG703" s="669"/>
      <c r="ABH703" s="669"/>
      <c r="ABI703" s="670" t="s">
        <v>1307</v>
      </c>
      <c r="ABJ703" s="669"/>
      <c r="ABK703" s="669"/>
      <c r="ABL703" s="669"/>
      <c r="ABM703" s="669"/>
      <c r="ABN703" s="669"/>
      <c r="ABO703" s="669"/>
      <c r="ABP703" s="669"/>
      <c r="ABQ703" s="670" t="s">
        <v>1307</v>
      </c>
      <c r="ABR703" s="669"/>
      <c r="ABS703" s="669"/>
      <c r="ABT703" s="669"/>
      <c r="ABU703" s="669"/>
      <c r="ABV703" s="669"/>
      <c r="ABW703" s="669"/>
      <c r="ABX703" s="669"/>
      <c r="ABY703" s="670" t="s">
        <v>1307</v>
      </c>
      <c r="ABZ703" s="669"/>
      <c r="ACA703" s="669"/>
      <c r="ACB703" s="669"/>
      <c r="ACC703" s="669"/>
      <c r="ACD703" s="669"/>
      <c r="ACE703" s="669"/>
      <c r="ACF703" s="669"/>
      <c r="ACG703" s="670" t="s">
        <v>1307</v>
      </c>
      <c r="ACH703" s="669"/>
      <c r="ACI703" s="669"/>
      <c r="ACJ703" s="669"/>
      <c r="ACK703" s="669"/>
      <c r="ACL703" s="669"/>
      <c r="ACM703" s="669"/>
      <c r="ACN703" s="669"/>
      <c r="ACO703" s="670" t="s">
        <v>1307</v>
      </c>
      <c r="ACP703" s="669"/>
      <c r="ACQ703" s="669"/>
      <c r="ACR703" s="669"/>
      <c r="ACS703" s="669"/>
      <c r="ACT703" s="669"/>
      <c r="ACU703" s="669"/>
      <c r="ACV703" s="669"/>
      <c r="ACW703" s="670" t="s">
        <v>1307</v>
      </c>
      <c r="ACX703" s="669"/>
      <c r="ACY703" s="669"/>
      <c r="ACZ703" s="669"/>
      <c r="ADA703" s="669"/>
      <c r="ADB703" s="669"/>
      <c r="ADC703" s="669"/>
      <c r="ADD703" s="669"/>
      <c r="ADE703" s="670" t="s">
        <v>1307</v>
      </c>
      <c r="ADF703" s="669"/>
      <c r="ADG703" s="669"/>
      <c r="ADH703" s="669"/>
      <c r="ADI703" s="669"/>
      <c r="ADJ703" s="669"/>
      <c r="ADK703" s="669"/>
      <c r="ADL703" s="669"/>
      <c r="ADM703" s="670" t="s">
        <v>1307</v>
      </c>
      <c r="ADN703" s="669"/>
      <c r="ADO703" s="669"/>
      <c r="ADP703" s="669"/>
      <c r="ADQ703" s="669"/>
      <c r="ADR703" s="669"/>
      <c r="ADS703" s="669"/>
      <c r="ADT703" s="669"/>
      <c r="ADU703" s="670" t="s">
        <v>1307</v>
      </c>
      <c r="ADV703" s="669"/>
      <c r="ADW703" s="669"/>
      <c r="ADX703" s="669"/>
      <c r="ADY703" s="669"/>
      <c r="ADZ703" s="669"/>
      <c r="AEA703" s="669"/>
      <c r="AEB703" s="669"/>
      <c r="AEC703" s="670" t="s">
        <v>1307</v>
      </c>
      <c r="AED703" s="669"/>
      <c r="AEE703" s="669"/>
      <c r="AEF703" s="669"/>
      <c r="AEG703" s="669"/>
      <c r="AEH703" s="669"/>
      <c r="AEI703" s="669"/>
      <c r="AEJ703" s="669"/>
      <c r="AEK703" s="670" t="s">
        <v>1307</v>
      </c>
      <c r="AEL703" s="669"/>
      <c r="AEM703" s="669"/>
      <c r="AEN703" s="669"/>
      <c r="AEO703" s="669"/>
      <c r="AEP703" s="669"/>
      <c r="AEQ703" s="669"/>
      <c r="AER703" s="669"/>
      <c r="AES703" s="670" t="s">
        <v>1307</v>
      </c>
      <c r="AET703" s="669"/>
      <c r="AEU703" s="669"/>
      <c r="AEV703" s="669"/>
      <c r="AEW703" s="669"/>
      <c r="AEX703" s="669"/>
      <c r="AEY703" s="669"/>
      <c r="AEZ703" s="669"/>
      <c r="AFA703" s="670" t="s">
        <v>1307</v>
      </c>
      <c r="AFB703" s="669"/>
      <c r="AFC703" s="669"/>
      <c r="AFD703" s="669"/>
      <c r="AFE703" s="669"/>
      <c r="AFF703" s="669"/>
      <c r="AFG703" s="669"/>
      <c r="AFH703" s="669"/>
      <c r="AFI703" s="670" t="s">
        <v>1307</v>
      </c>
      <c r="AFJ703" s="669"/>
      <c r="AFK703" s="669"/>
      <c r="AFL703" s="669"/>
      <c r="AFM703" s="669"/>
      <c r="AFN703" s="669"/>
      <c r="AFO703" s="669"/>
      <c r="AFP703" s="669"/>
      <c r="AFQ703" s="670" t="s">
        <v>1307</v>
      </c>
      <c r="AFR703" s="669"/>
      <c r="AFS703" s="669"/>
      <c r="AFT703" s="669"/>
      <c r="AFU703" s="669"/>
      <c r="AFV703" s="669"/>
      <c r="AFW703" s="669"/>
      <c r="AFX703" s="669"/>
      <c r="AFY703" s="670" t="s">
        <v>1307</v>
      </c>
      <c r="AFZ703" s="669"/>
      <c r="AGA703" s="669"/>
      <c r="AGB703" s="669"/>
      <c r="AGC703" s="669"/>
      <c r="AGD703" s="669"/>
      <c r="AGE703" s="669"/>
      <c r="AGF703" s="669"/>
      <c r="AGG703" s="670" t="s">
        <v>1307</v>
      </c>
      <c r="AGH703" s="669"/>
      <c r="AGI703" s="669"/>
      <c r="AGJ703" s="669"/>
      <c r="AGK703" s="669"/>
      <c r="AGL703" s="669"/>
      <c r="AGM703" s="669"/>
      <c r="AGN703" s="669"/>
      <c r="AGO703" s="670" t="s">
        <v>1307</v>
      </c>
      <c r="AGP703" s="669"/>
      <c r="AGQ703" s="669"/>
      <c r="AGR703" s="669"/>
      <c r="AGS703" s="669"/>
      <c r="AGT703" s="669"/>
      <c r="AGU703" s="669"/>
      <c r="AGV703" s="669"/>
      <c r="AGW703" s="670" t="s">
        <v>1307</v>
      </c>
      <c r="AGX703" s="669"/>
      <c r="AGY703" s="669"/>
      <c r="AGZ703" s="669"/>
      <c r="AHA703" s="669"/>
      <c r="AHB703" s="669"/>
      <c r="AHC703" s="669"/>
      <c r="AHD703" s="669"/>
      <c r="AHE703" s="670" t="s">
        <v>1307</v>
      </c>
      <c r="AHF703" s="669"/>
      <c r="AHG703" s="669"/>
      <c r="AHH703" s="669"/>
      <c r="AHI703" s="669"/>
      <c r="AHJ703" s="669"/>
      <c r="AHK703" s="669"/>
      <c r="AHL703" s="669"/>
      <c r="AHM703" s="670" t="s">
        <v>1307</v>
      </c>
      <c r="AHN703" s="669"/>
      <c r="AHO703" s="669"/>
      <c r="AHP703" s="669"/>
      <c r="AHQ703" s="669"/>
      <c r="AHR703" s="669"/>
      <c r="AHS703" s="669"/>
      <c r="AHT703" s="669"/>
      <c r="AHU703" s="670" t="s">
        <v>1307</v>
      </c>
      <c r="AHV703" s="669"/>
      <c r="AHW703" s="669"/>
      <c r="AHX703" s="669"/>
      <c r="AHY703" s="669"/>
      <c r="AHZ703" s="669"/>
      <c r="AIA703" s="669"/>
      <c r="AIB703" s="669"/>
      <c r="AIC703" s="670" t="s">
        <v>1307</v>
      </c>
      <c r="AID703" s="669"/>
      <c r="AIE703" s="669"/>
      <c r="AIF703" s="669"/>
      <c r="AIG703" s="669"/>
      <c r="AIH703" s="669"/>
      <c r="AII703" s="669"/>
      <c r="AIJ703" s="669"/>
      <c r="AIK703" s="670" t="s">
        <v>1307</v>
      </c>
      <c r="AIL703" s="669"/>
      <c r="AIM703" s="669"/>
      <c r="AIN703" s="669"/>
      <c r="AIO703" s="669"/>
      <c r="AIP703" s="669"/>
      <c r="AIQ703" s="669"/>
      <c r="AIR703" s="669"/>
      <c r="AIS703" s="670" t="s">
        <v>1307</v>
      </c>
      <c r="AIT703" s="669"/>
      <c r="AIU703" s="669"/>
      <c r="AIV703" s="669"/>
      <c r="AIW703" s="669"/>
      <c r="AIX703" s="669"/>
      <c r="AIY703" s="669"/>
      <c r="AIZ703" s="669"/>
      <c r="AJA703" s="670" t="s">
        <v>1307</v>
      </c>
      <c r="AJB703" s="669"/>
      <c r="AJC703" s="669"/>
      <c r="AJD703" s="669"/>
      <c r="AJE703" s="669"/>
      <c r="AJF703" s="669"/>
      <c r="AJG703" s="669"/>
      <c r="AJH703" s="669"/>
      <c r="AJI703" s="670" t="s">
        <v>1307</v>
      </c>
      <c r="AJJ703" s="669"/>
      <c r="AJK703" s="669"/>
      <c r="AJL703" s="669"/>
      <c r="AJM703" s="669"/>
      <c r="AJN703" s="669"/>
      <c r="AJO703" s="669"/>
      <c r="AJP703" s="669"/>
      <c r="AJQ703" s="670" t="s">
        <v>1307</v>
      </c>
      <c r="AJR703" s="669"/>
      <c r="AJS703" s="669"/>
      <c r="AJT703" s="669"/>
      <c r="AJU703" s="669"/>
      <c r="AJV703" s="669"/>
      <c r="AJW703" s="669"/>
      <c r="AJX703" s="669"/>
      <c r="AJY703" s="670" t="s">
        <v>1307</v>
      </c>
      <c r="AJZ703" s="669"/>
      <c r="AKA703" s="669"/>
      <c r="AKB703" s="669"/>
      <c r="AKC703" s="669"/>
      <c r="AKD703" s="669"/>
      <c r="AKE703" s="669"/>
      <c r="AKF703" s="669"/>
      <c r="AKG703" s="670" t="s">
        <v>1307</v>
      </c>
      <c r="AKH703" s="669"/>
      <c r="AKI703" s="669"/>
      <c r="AKJ703" s="669"/>
      <c r="AKK703" s="669"/>
      <c r="AKL703" s="669"/>
      <c r="AKM703" s="669"/>
      <c r="AKN703" s="669"/>
      <c r="AKO703" s="670" t="s">
        <v>1307</v>
      </c>
      <c r="AKP703" s="669"/>
      <c r="AKQ703" s="669"/>
      <c r="AKR703" s="669"/>
      <c r="AKS703" s="669"/>
      <c r="AKT703" s="669"/>
      <c r="AKU703" s="669"/>
      <c r="AKV703" s="669"/>
      <c r="AKW703" s="670" t="s">
        <v>1307</v>
      </c>
      <c r="AKX703" s="669"/>
      <c r="AKY703" s="669"/>
      <c r="AKZ703" s="669"/>
      <c r="ALA703" s="669"/>
      <c r="ALB703" s="669"/>
      <c r="ALC703" s="669"/>
      <c r="ALD703" s="669"/>
      <c r="ALE703" s="670" t="s">
        <v>1307</v>
      </c>
      <c r="ALF703" s="669"/>
      <c r="ALG703" s="669"/>
      <c r="ALH703" s="669"/>
      <c r="ALI703" s="669"/>
      <c r="ALJ703" s="669"/>
      <c r="ALK703" s="669"/>
      <c r="ALL703" s="669"/>
      <c r="ALM703" s="670" t="s">
        <v>1307</v>
      </c>
      <c r="ALN703" s="669"/>
      <c r="ALO703" s="669"/>
      <c r="ALP703" s="669"/>
      <c r="ALQ703" s="669"/>
      <c r="ALR703" s="669"/>
      <c r="ALS703" s="669"/>
      <c r="ALT703" s="669"/>
      <c r="ALU703" s="670" t="s">
        <v>1307</v>
      </c>
      <c r="ALV703" s="669"/>
      <c r="ALW703" s="669"/>
      <c r="ALX703" s="669"/>
      <c r="ALY703" s="669"/>
      <c r="ALZ703" s="669"/>
      <c r="AMA703" s="669"/>
      <c r="AMB703" s="669"/>
      <c r="AMC703" s="670" t="s">
        <v>1307</v>
      </c>
      <c r="AMD703" s="669"/>
      <c r="AME703" s="669"/>
      <c r="AMF703" s="669"/>
      <c r="AMG703" s="669"/>
      <c r="AMH703" s="669"/>
      <c r="AMI703" s="669"/>
      <c r="AMJ703" s="669"/>
      <c r="AMK703" s="670" t="s">
        <v>1307</v>
      </c>
      <c r="AML703" s="669"/>
      <c r="AMM703" s="669"/>
      <c r="AMN703" s="669"/>
      <c r="AMO703" s="669"/>
      <c r="AMP703" s="669"/>
      <c r="AMQ703" s="669"/>
      <c r="AMR703" s="669"/>
      <c r="AMS703" s="670" t="s">
        <v>1307</v>
      </c>
      <c r="AMT703" s="669"/>
      <c r="AMU703" s="669"/>
      <c r="AMV703" s="669"/>
      <c r="AMW703" s="669"/>
      <c r="AMX703" s="669"/>
      <c r="AMY703" s="669"/>
      <c r="AMZ703" s="669"/>
      <c r="ANA703" s="670" t="s">
        <v>1307</v>
      </c>
      <c r="ANB703" s="669"/>
      <c r="ANC703" s="669"/>
      <c r="AND703" s="669"/>
      <c r="ANE703" s="669"/>
      <c r="ANF703" s="669"/>
      <c r="ANG703" s="669"/>
      <c r="ANH703" s="669"/>
      <c r="ANI703" s="670" t="s">
        <v>1307</v>
      </c>
      <c r="ANJ703" s="669"/>
      <c r="ANK703" s="669"/>
      <c r="ANL703" s="669"/>
      <c r="ANM703" s="669"/>
      <c r="ANN703" s="669"/>
      <c r="ANO703" s="669"/>
      <c r="ANP703" s="669"/>
      <c r="ANQ703" s="670" t="s">
        <v>1307</v>
      </c>
      <c r="ANR703" s="669"/>
      <c r="ANS703" s="669"/>
      <c r="ANT703" s="669"/>
      <c r="ANU703" s="669"/>
      <c r="ANV703" s="669"/>
      <c r="ANW703" s="669"/>
      <c r="ANX703" s="669"/>
      <c r="ANY703" s="670" t="s">
        <v>1307</v>
      </c>
      <c r="ANZ703" s="669"/>
      <c r="AOA703" s="669"/>
      <c r="AOB703" s="669"/>
      <c r="AOC703" s="669"/>
      <c r="AOD703" s="669"/>
      <c r="AOE703" s="669"/>
      <c r="AOF703" s="669"/>
      <c r="AOG703" s="670" t="s">
        <v>1307</v>
      </c>
      <c r="AOH703" s="669"/>
      <c r="AOI703" s="669"/>
      <c r="AOJ703" s="669"/>
      <c r="AOK703" s="669"/>
      <c r="AOL703" s="669"/>
      <c r="AOM703" s="669"/>
      <c r="AON703" s="669"/>
      <c r="AOO703" s="670" t="s">
        <v>1307</v>
      </c>
      <c r="AOP703" s="669"/>
      <c r="AOQ703" s="669"/>
      <c r="AOR703" s="669"/>
      <c r="AOS703" s="669"/>
      <c r="AOT703" s="669"/>
      <c r="AOU703" s="669"/>
      <c r="AOV703" s="669"/>
      <c r="AOW703" s="670" t="s">
        <v>1307</v>
      </c>
      <c r="AOX703" s="669"/>
      <c r="AOY703" s="669"/>
      <c r="AOZ703" s="669"/>
      <c r="APA703" s="669"/>
      <c r="APB703" s="669"/>
      <c r="APC703" s="669"/>
      <c r="APD703" s="669"/>
      <c r="APE703" s="670" t="s">
        <v>1307</v>
      </c>
      <c r="APF703" s="669"/>
      <c r="APG703" s="669"/>
      <c r="APH703" s="669"/>
      <c r="API703" s="669"/>
      <c r="APJ703" s="669"/>
      <c r="APK703" s="669"/>
      <c r="APL703" s="669"/>
      <c r="APM703" s="670" t="s">
        <v>1307</v>
      </c>
      <c r="APN703" s="669"/>
      <c r="APO703" s="669"/>
      <c r="APP703" s="669"/>
      <c r="APQ703" s="669"/>
      <c r="APR703" s="669"/>
      <c r="APS703" s="669"/>
      <c r="APT703" s="669"/>
      <c r="APU703" s="670" t="s">
        <v>1307</v>
      </c>
      <c r="APV703" s="669"/>
      <c r="APW703" s="669"/>
      <c r="APX703" s="669"/>
      <c r="APY703" s="669"/>
      <c r="APZ703" s="669"/>
      <c r="AQA703" s="669"/>
      <c r="AQB703" s="669"/>
      <c r="AQC703" s="670" t="s">
        <v>1307</v>
      </c>
      <c r="AQD703" s="669"/>
      <c r="AQE703" s="669"/>
      <c r="AQF703" s="669"/>
      <c r="AQG703" s="669"/>
      <c r="AQH703" s="669"/>
      <c r="AQI703" s="669"/>
      <c r="AQJ703" s="669"/>
      <c r="AQK703" s="670" t="s">
        <v>1307</v>
      </c>
      <c r="AQL703" s="669"/>
      <c r="AQM703" s="669"/>
      <c r="AQN703" s="669"/>
      <c r="AQO703" s="669"/>
      <c r="AQP703" s="669"/>
      <c r="AQQ703" s="669"/>
      <c r="AQR703" s="669"/>
      <c r="AQS703" s="670" t="s">
        <v>1307</v>
      </c>
      <c r="AQT703" s="669"/>
      <c r="AQU703" s="669"/>
      <c r="AQV703" s="669"/>
      <c r="AQW703" s="669"/>
      <c r="AQX703" s="669"/>
      <c r="AQY703" s="669"/>
      <c r="AQZ703" s="669"/>
      <c r="ARA703" s="670" t="s">
        <v>1307</v>
      </c>
      <c r="ARB703" s="669"/>
      <c r="ARC703" s="669"/>
      <c r="ARD703" s="669"/>
      <c r="ARE703" s="669"/>
      <c r="ARF703" s="669"/>
      <c r="ARG703" s="669"/>
      <c r="ARH703" s="669"/>
      <c r="ARI703" s="670" t="s">
        <v>1307</v>
      </c>
      <c r="ARJ703" s="669"/>
      <c r="ARK703" s="669"/>
      <c r="ARL703" s="669"/>
      <c r="ARM703" s="669"/>
      <c r="ARN703" s="669"/>
      <c r="ARO703" s="669"/>
      <c r="ARP703" s="669"/>
      <c r="ARQ703" s="670" t="s">
        <v>1307</v>
      </c>
      <c r="ARR703" s="669"/>
      <c r="ARS703" s="669"/>
      <c r="ART703" s="669"/>
      <c r="ARU703" s="669"/>
      <c r="ARV703" s="669"/>
      <c r="ARW703" s="669"/>
      <c r="ARX703" s="669"/>
      <c r="ARY703" s="670" t="s">
        <v>1307</v>
      </c>
      <c r="ARZ703" s="669"/>
      <c r="ASA703" s="669"/>
      <c r="ASB703" s="669"/>
      <c r="ASC703" s="669"/>
      <c r="ASD703" s="669"/>
      <c r="ASE703" s="669"/>
      <c r="ASF703" s="669"/>
      <c r="ASG703" s="670" t="s">
        <v>1307</v>
      </c>
      <c r="ASH703" s="669"/>
      <c r="ASI703" s="669"/>
      <c r="ASJ703" s="669"/>
      <c r="ASK703" s="669"/>
      <c r="ASL703" s="669"/>
      <c r="ASM703" s="669"/>
      <c r="ASN703" s="669"/>
      <c r="ASO703" s="670" t="s">
        <v>1307</v>
      </c>
      <c r="ASP703" s="669"/>
      <c r="ASQ703" s="669"/>
      <c r="ASR703" s="669"/>
      <c r="ASS703" s="669"/>
      <c r="AST703" s="669"/>
      <c r="ASU703" s="669"/>
      <c r="ASV703" s="669"/>
      <c r="ASW703" s="670" t="s">
        <v>1307</v>
      </c>
      <c r="ASX703" s="669"/>
      <c r="ASY703" s="669"/>
      <c r="ASZ703" s="669"/>
      <c r="ATA703" s="669"/>
      <c r="ATB703" s="669"/>
      <c r="ATC703" s="669"/>
      <c r="ATD703" s="669"/>
      <c r="ATE703" s="670" t="s">
        <v>1307</v>
      </c>
      <c r="ATF703" s="669"/>
      <c r="ATG703" s="669"/>
      <c r="ATH703" s="669"/>
      <c r="ATI703" s="669"/>
      <c r="ATJ703" s="669"/>
      <c r="ATK703" s="669"/>
      <c r="ATL703" s="669"/>
      <c r="ATM703" s="670" t="s">
        <v>1307</v>
      </c>
      <c r="ATN703" s="669"/>
      <c r="ATO703" s="669"/>
      <c r="ATP703" s="669"/>
      <c r="ATQ703" s="669"/>
      <c r="ATR703" s="669"/>
      <c r="ATS703" s="669"/>
      <c r="ATT703" s="669"/>
      <c r="ATU703" s="670" t="s">
        <v>1307</v>
      </c>
      <c r="ATV703" s="669"/>
      <c r="ATW703" s="669"/>
      <c r="ATX703" s="669"/>
      <c r="ATY703" s="669"/>
      <c r="ATZ703" s="669"/>
      <c r="AUA703" s="669"/>
      <c r="AUB703" s="669"/>
      <c r="AUC703" s="670" t="s">
        <v>1307</v>
      </c>
      <c r="AUD703" s="669"/>
      <c r="AUE703" s="669"/>
      <c r="AUF703" s="669"/>
      <c r="AUG703" s="669"/>
      <c r="AUH703" s="669"/>
      <c r="AUI703" s="669"/>
      <c r="AUJ703" s="669"/>
      <c r="AUK703" s="670" t="s">
        <v>1307</v>
      </c>
      <c r="AUL703" s="669"/>
      <c r="AUM703" s="669"/>
      <c r="AUN703" s="669"/>
      <c r="AUO703" s="669"/>
      <c r="AUP703" s="669"/>
      <c r="AUQ703" s="669"/>
      <c r="AUR703" s="669"/>
      <c r="AUS703" s="670" t="s">
        <v>1307</v>
      </c>
      <c r="AUT703" s="669"/>
      <c r="AUU703" s="669"/>
      <c r="AUV703" s="669"/>
      <c r="AUW703" s="669"/>
      <c r="AUX703" s="669"/>
      <c r="AUY703" s="669"/>
      <c r="AUZ703" s="669"/>
      <c r="AVA703" s="670" t="s">
        <v>1307</v>
      </c>
      <c r="AVB703" s="669"/>
      <c r="AVC703" s="669"/>
      <c r="AVD703" s="669"/>
      <c r="AVE703" s="669"/>
      <c r="AVF703" s="669"/>
      <c r="AVG703" s="669"/>
      <c r="AVH703" s="669"/>
      <c r="AVI703" s="670" t="s">
        <v>1307</v>
      </c>
      <c r="AVJ703" s="669"/>
      <c r="AVK703" s="669"/>
      <c r="AVL703" s="669"/>
      <c r="AVM703" s="669"/>
      <c r="AVN703" s="669"/>
      <c r="AVO703" s="669"/>
      <c r="AVP703" s="669"/>
      <c r="AVQ703" s="670" t="s">
        <v>1307</v>
      </c>
      <c r="AVR703" s="669"/>
      <c r="AVS703" s="669"/>
      <c r="AVT703" s="669"/>
      <c r="AVU703" s="669"/>
      <c r="AVV703" s="669"/>
      <c r="AVW703" s="669"/>
      <c r="AVX703" s="669"/>
      <c r="AVY703" s="670" t="s">
        <v>1307</v>
      </c>
      <c r="AVZ703" s="669"/>
      <c r="AWA703" s="669"/>
      <c r="AWB703" s="669"/>
      <c r="AWC703" s="669"/>
      <c r="AWD703" s="669"/>
      <c r="AWE703" s="669"/>
      <c r="AWF703" s="669"/>
      <c r="AWG703" s="670" t="s">
        <v>1307</v>
      </c>
      <c r="AWH703" s="669"/>
      <c r="AWI703" s="669"/>
      <c r="AWJ703" s="669"/>
      <c r="AWK703" s="669"/>
      <c r="AWL703" s="669"/>
      <c r="AWM703" s="669"/>
      <c r="AWN703" s="669"/>
      <c r="AWO703" s="670" t="s">
        <v>1307</v>
      </c>
      <c r="AWP703" s="669"/>
      <c r="AWQ703" s="669"/>
      <c r="AWR703" s="669"/>
      <c r="AWS703" s="669"/>
      <c r="AWT703" s="669"/>
      <c r="AWU703" s="669"/>
      <c r="AWV703" s="669"/>
      <c r="AWW703" s="670" t="s">
        <v>1307</v>
      </c>
      <c r="AWX703" s="669"/>
      <c r="AWY703" s="669"/>
      <c r="AWZ703" s="669"/>
      <c r="AXA703" s="669"/>
      <c r="AXB703" s="669"/>
      <c r="AXC703" s="669"/>
      <c r="AXD703" s="669"/>
      <c r="AXE703" s="670" t="s">
        <v>1307</v>
      </c>
      <c r="AXF703" s="669"/>
      <c r="AXG703" s="669"/>
      <c r="AXH703" s="669"/>
      <c r="AXI703" s="669"/>
      <c r="AXJ703" s="669"/>
      <c r="AXK703" s="669"/>
      <c r="AXL703" s="669"/>
      <c r="AXM703" s="670" t="s">
        <v>1307</v>
      </c>
      <c r="AXN703" s="669"/>
      <c r="AXO703" s="669"/>
      <c r="AXP703" s="669"/>
      <c r="AXQ703" s="669"/>
      <c r="AXR703" s="669"/>
      <c r="AXS703" s="669"/>
      <c r="AXT703" s="669"/>
      <c r="AXU703" s="670" t="s">
        <v>1307</v>
      </c>
      <c r="AXV703" s="669"/>
      <c r="AXW703" s="669"/>
      <c r="AXX703" s="669"/>
      <c r="AXY703" s="669"/>
      <c r="AXZ703" s="669"/>
      <c r="AYA703" s="669"/>
      <c r="AYB703" s="669"/>
      <c r="AYC703" s="670" t="s">
        <v>1307</v>
      </c>
      <c r="AYD703" s="669"/>
      <c r="AYE703" s="669"/>
      <c r="AYF703" s="669"/>
      <c r="AYG703" s="669"/>
      <c r="AYH703" s="669"/>
      <c r="AYI703" s="669"/>
      <c r="AYJ703" s="669"/>
      <c r="AYK703" s="670" t="s">
        <v>1307</v>
      </c>
      <c r="AYL703" s="669"/>
      <c r="AYM703" s="669"/>
      <c r="AYN703" s="669"/>
      <c r="AYO703" s="669"/>
      <c r="AYP703" s="669"/>
      <c r="AYQ703" s="669"/>
      <c r="AYR703" s="669"/>
      <c r="AYS703" s="670" t="s">
        <v>1307</v>
      </c>
      <c r="AYT703" s="669"/>
      <c r="AYU703" s="669"/>
      <c r="AYV703" s="669"/>
      <c r="AYW703" s="669"/>
      <c r="AYX703" s="669"/>
      <c r="AYY703" s="669"/>
      <c r="AYZ703" s="669"/>
      <c r="AZA703" s="670" t="s">
        <v>1307</v>
      </c>
      <c r="AZB703" s="669"/>
      <c r="AZC703" s="669"/>
      <c r="AZD703" s="669"/>
      <c r="AZE703" s="669"/>
      <c r="AZF703" s="669"/>
      <c r="AZG703" s="669"/>
      <c r="AZH703" s="669"/>
      <c r="AZI703" s="670" t="s">
        <v>1307</v>
      </c>
      <c r="AZJ703" s="669"/>
      <c r="AZK703" s="669"/>
      <c r="AZL703" s="669"/>
      <c r="AZM703" s="669"/>
      <c r="AZN703" s="669"/>
      <c r="AZO703" s="669"/>
      <c r="AZP703" s="669"/>
      <c r="AZQ703" s="670" t="s">
        <v>1307</v>
      </c>
      <c r="AZR703" s="669"/>
      <c r="AZS703" s="669"/>
      <c r="AZT703" s="669"/>
      <c r="AZU703" s="669"/>
      <c r="AZV703" s="669"/>
      <c r="AZW703" s="669"/>
      <c r="AZX703" s="669"/>
      <c r="AZY703" s="670" t="s">
        <v>1307</v>
      </c>
      <c r="AZZ703" s="669"/>
      <c r="BAA703" s="669"/>
      <c r="BAB703" s="669"/>
      <c r="BAC703" s="669"/>
      <c r="BAD703" s="669"/>
      <c r="BAE703" s="669"/>
      <c r="BAF703" s="669"/>
      <c r="BAG703" s="670" t="s">
        <v>1307</v>
      </c>
      <c r="BAH703" s="669"/>
      <c r="BAI703" s="669"/>
      <c r="BAJ703" s="669"/>
      <c r="BAK703" s="669"/>
      <c r="BAL703" s="669"/>
      <c r="BAM703" s="669"/>
      <c r="BAN703" s="669"/>
      <c r="BAO703" s="670" t="s">
        <v>1307</v>
      </c>
      <c r="BAP703" s="669"/>
      <c r="BAQ703" s="669"/>
      <c r="BAR703" s="669"/>
      <c r="BAS703" s="669"/>
      <c r="BAT703" s="669"/>
      <c r="BAU703" s="669"/>
      <c r="BAV703" s="669"/>
      <c r="BAW703" s="670" t="s">
        <v>1307</v>
      </c>
      <c r="BAX703" s="669"/>
      <c r="BAY703" s="669"/>
      <c r="BAZ703" s="669"/>
      <c r="BBA703" s="669"/>
      <c r="BBB703" s="669"/>
      <c r="BBC703" s="669"/>
      <c r="BBD703" s="669"/>
      <c r="BBE703" s="670" t="s">
        <v>1307</v>
      </c>
      <c r="BBF703" s="669"/>
      <c r="BBG703" s="669"/>
      <c r="BBH703" s="669"/>
      <c r="BBI703" s="669"/>
      <c r="BBJ703" s="669"/>
      <c r="BBK703" s="669"/>
      <c r="BBL703" s="669"/>
      <c r="BBM703" s="670" t="s">
        <v>1307</v>
      </c>
      <c r="BBN703" s="669"/>
      <c r="BBO703" s="669"/>
      <c r="BBP703" s="669"/>
      <c r="BBQ703" s="669"/>
      <c r="BBR703" s="669"/>
      <c r="BBS703" s="669"/>
      <c r="BBT703" s="669"/>
      <c r="BBU703" s="670" t="s">
        <v>1307</v>
      </c>
      <c r="BBV703" s="669"/>
      <c r="BBW703" s="669"/>
      <c r="BBX703" s="669"/>
      <c r="BBY703" s="669"/>
      <c r="BBZ703" s="669"/>
      <c r="BCA703" s="669"/>
      <c r="BCB703" s="669"/>
      <c r="BCC703" s="670" t="s">
        <v>1307</v>
      </c>
      <c r="BCD703" s="669"/>
      <c r="BCE703" s="669"/>
      <c r="BCF703" s="669"/>
      <c r="BCG703" s="669"/>
      <c r="BCH703" s="669"/>
      <c r="BCI703" s="669"/>
      <c r="BCJ703" s="669"/>
      <c r="BCK703" s="670" t="s">
        <v>1307</v>
      </c>
      <c r="BCL703" s="669"/>
      <c r="BCM703" s="669"/>
      <c r="BCN703" s="669"/>
      <c r="BCO703" s="669"/>
      <c r="BCP703" s="669"/>
      <c r="BCQ703" s="669"/>
      <c r="BCR703" s="669"/>
      <c r="BCS703" s="670" t="s">
        <v>1307</v>
      </c>
      <c r="BCT703" s="669"/>
      <c r="BCU703" s="669"/>
      <c r="BCV703" s="669"/>
      <c r="BCW703" s="669"/>
      <c r="BCX703" s="669"/>
      <c r="BCY703" s="669"/>
      <c r="BCZ703" s="669"/>
      <c r="BDA703" s="670" t="s">
        <v>1307</v>
      </c>
      <c r="BDB703" s="669"/>
      <c r="BDC703" s="669"/>
      <c r="BDD703" s="669"/>
      <c r="BDE703" s="669"/>
      <c r="BDF703" s="669"/>
      <c r="BDG703" s="669"/>
      <c r="BDH703" s="669"/>
      <c r="BDI703" s="670" t="s">
        <v>1307</v>
      </c>
      <c r="BDJ703" s="669"/>
      <c r="BDK703" s="669"/>
      <c r="BDL703" s="669"/>
      <c r="BDM703" s="669"/>
      <c r="BDN703" s="669"/>
      <c r="BDO703" s="669"/>
      <c r="BDP703" s="669"/>
      <c r="BDQ703" s="670" t="s">
        <v>1307</v>
      </c>
      <c r="BDR703" s="669"/>
      <c r="BDS703" s="669"/>
      <c r="BDT703" s="669"/>
      <c r="BDU703" s="669"/>
      <c r="BDV703" s="669"/>
      <c r="BDW703" s="669"/>
      <c r="BDX703" s="669"/>
      <c r="BDY703" s="670" t="s">
        <v>1307</v>
      </c>
      <c r="BDZ703" s="669"/>
      <c r="BEA703" s="669"/>
      <c r="BEB703" s="669"/>
      <c r="BEC703" s="669"/>
      <c r="BED703" s="669"/>
      <c r="BEE703" s="669"/>
      <c r="BEF703" s="669"/>
      <c r="BEG703" s="670" t="s">
        <v>1307</v>
      </c>
      <c r="BEH703" s="669"/>
      <c r="BEI703" s="669"/>
      <c r="BEJ703" s="669"/>
      <c r="BEK703" s="669"/>
      <c r="BEL703" s="669"/>
      <c r="BEM703" s="669"/>
      <c r="BEN703" s="669"/>
      <c r="BEO703" s="670" t="s">
        <v>1307</v>
      </c>
      <c r="BEP703" s="669"/>
      <c r="BEQ703" s="669"/>
      <c r="BER703" s="669"/>
      <c r="BES703" s="669"/>
      <c r="BET703" s="669"/>
      <c r="BEU703" s="669"/>
      <c r="BEV703" s="669"/>
      <c r="BEW703" s="670" t="s">
        <v>1307</v>
      </c>
      <c r="BEX703" s="669"/>
      <c r="BEY703" s="669"/>
      <c r="BEZ703" s="669"/>
      <c r="BFA703" s="669"/>
      <c r="BFB703" s="669"/>
      <c r="BFC703" s="669"/>
      <c r="BFD703" s="669"/>
      <c r="BFE703" s="670" t="s">
        <v>1307</v>
      </c>
      <c r="BFF703" s="669"/>
      <c r="BFG703" s="669"/>
      <c r="BFH703" s="669"/>
      <c r="BFI703" s="669"/>
      <c r="BFJ703" s="669"/>
      <c r="BFK703" s="669"/>
      <c r="BFL703" s="669"/>
      <c r="BFM703" s="670" t="s">
        <v>1307</v>
      </c>
      <c r="BFN703" s="669"/>
      <c r="BFO703" s="669"/>
      <c r="BFP703" s="669"/>
      <c r="BFQ703" s="669"/>
      <c r="BFR703" s="669"/>
      <c r="BFS703" s="669"/>
      <c r="BFT703" s="669"/>
      <c r="BFU703" s="670" t="s">
        <v>1307</v>
      </c>
      <c r="BFV703" s="669"/>
      <c r="BFW703" s="669"/>
      <c r="BFX703" s="669"/>
      <c r="BFY703" s="669"/>
      <c r="BFZ703" s="669"/>
      <c r="BGA703" s="669"/>
      <c r="BGB703" s="669"/>
      <c r="BGC703" s="670" t="s">
        <v>1307</v>
      </c>
      <c r="BGD703" s="669"/>
      <c r="BGE703" s="669"/>
      <c r="BGF703" s="669"/>
      <c r="BGG703" s="669"/>
      <c r="BGH703" s="669"/>
      <c r="BGI703" s="669"/>
      <c r="BGJ703" s="669"/>
      <c r="BGK703" s="670" t="s">
        <v>1307</v>
      </c>
      <c r="BGL703" s="669"/>
      <c r="BGM703" s="669"/>
      <c r="BGN703" s="669"/>
      <c r="BGO703" s="669"/>
      <c r="BGP703" s="669"/>
      <c r="BGQ703" s="669"/>
      <c r="BGR703" s="669"/>
      <c r="BGS703" s="670" t="s">
        <v>1307</v>
      </c>
      <c r="BGT703" s="669"/>
      <c r="BGU703" s="669"/>
      <c r="BGV703" s="669"/>
      <c r="BGW703" s="669"/>
      <c r="BGX703" s="669"/>
      <c r="BGY703" s="669"/>
      <c r="BGZ703" s="669"/>
      <c r="BHA703" s="670" t="s">
        <v>1307</v>
      </c>
      <c r="BHB703" s="669"/>
      <c r="BHC703" s="669"/>
      <c r="BHD703" s="669"/>
      <c r="BHE703" s="669"/>
      <c r="BHF703" s="669"/>
      <c r="BHG703" s="669"/>
      <c r="BHH703" s="669"/>
      <c r="BHI703" s="670" t="s">
        <v>1307</v>
      </c>
      <c r="BHJ703" s="669"/>
      <c r="BHK703" s="669"/>
      <c r="BHL703" s="669"/>
      <c r="BHM703" s="669"/>
      <c r="BHN703" s="669"/>
      <c r="BHO703" s="669"/>
      <c r="BHP703" s="669"/>
      <c r="BHQ703" s="670" t="s">
        <v>1307</v>
      </c>
      <c r="BHR703" s="669"/>
      <c r="BHS703" s="669"/>
      <c r="BHT703" s="669"/>
      <c r="BHU703" s="669"/>
      <c r="BHV703" s="669"/>
      <c r="BHW703" s="669"/>
      <c r="BHX703" s="669"/>
      <c r="BHY703" s="670" t="s">
        <v>1307</v>
      </c>
      <c r="BHZ703" s="669"/>
      <c r="BIA703" s="669"/>
      <c r="BIB703" s="669"/>
      <c r="BIC703" s="669"/>
      <c r="BID703" s="669"/>
      <c r="BIE703" s="669"/>
      <c r="BIF703" s="669"/>
      <c r="BIG703" s="670" t="s">
        <v>1307</v>
      </c>
      <c r="BIH703" s="669"/>
      <c r="BII703" s="669"/>
      <c r="BIJ703" s="669"/>
      <c r="BIK703" s="669"/>
      <c r="BIL703" s="669"/>
      <c r="BIM703" s="669"/>
      <c r="BIN703" s="669"/>
      <c r="BIO703" s="670" t="s">
        <v>1307</v>
      </c>
      <c r="BIP703" s="669"/>
      <c r="BIQ703" s="669"/>
      <c r="BIR703" s="669"/>
      <c r="BIS703" s="669"/>
      <c r="BIT703" s="669"/>
      <c r="BIU703" s="669"/>
      <c r="BIV703" s="669"/>
      <c r="BIW703" s="670" t="s">
        <v>1307</v>
      </c>
      <c r="BIX703" s="669"/>
      <c r="BIY703" s="669"/>
      <c r="BIZ703" s="669"/>
      <c r="BJA703" s="669"/>
      <c r="BJB703" s="669"/>
      <c r="BJC703" s="669"/>
      <c r="BJD703" s="669"/>
      <c r="BJE703" s="670" t="s">
        <v>1307</v>
      </c>
      <c r="BJF703" s="669"/>
      <c r="BJG703" s="669"/>
      <c r="BJH703" s="669"/>
      <c r="BJI703" s="669"/>
      <c r="BJJ703" s="669"/>
      <c r="BJK703" s="669"/>
      <c r="BJL703" s="669"/>
      <c r="BJM703" s="670" t="s">
        <v>1307</v>
      </c>
      <c r="BJN703" s="669"/>
      <c r="BJO703" s="669"/>
      <c r="BJP703" s="669"/>
      <c r="BJQ703" s="669"/>
      <c r="BJR703" s="669"/>
      <c r="BJS703" s="669"/>
      <c r="BJT703" s="669"/>
      <c r="BJU703" s="670" t="s">
        <v>1307</v>
      </c>
      <c r="BJV703" s="669"/>
      <c r="BJW703" s="669"/>
      <c r="BJX703" s="669"/>
      <c r="BJY703" s="669"/>
      <c r="BJZ703" s="669"/>
      <c r="BKA703" s="669"/>
      <c r="BKB703" s="669"/>
      <c r="BKC703" s="670" t="s">
        <v>1307</v>
      </c>
      <c r="BKD703" s="669"/>
      <c r="BKE703" s="669"/>
      <c r="BKF703" s="669"/>
      <c r="BKG703" s="669"/>
      <c r="BKH703" s="669"/>
      <c r="BKI703" s="669"/>
      <c r="BKJ703" s="669"/>
      <c r="BKK703" s="670" t="s">
        <v>1307</v>
      </c>
      <c r="BKL703" s="669"/>
      <c r="BKM703" s="669"/>
      <c r="BKN703" s="669"/>
      <c r="BKO703" s="669"/>
      <c r="BKP703" s="669"/>
      <c r="BKQ703" s="669"/>
      <c r="BKR703" s="669"/>
      <c r="BKS703" s="670" t="s">
        <v>1307</v>
      </c>
      <c r="BKT703" s="669"/>
      <c r="BKU703" s="669"/>
      <c r="BKV703" s="669"/>
      <c r="BKW703" s="669"/>
      <c r="BKX703" s="669"/>
      <c r="BKY703" s="669"/>
      <c r="BKZ703" s="669"/>
      <c r="BLA703" s="670" t="s">
        <v>1307</v>
      </c>
      <c r="BLB703" s="669"/>
      <c r="BLC703" s="669"/>
      <c r="BLD703" s="669"/>
      <c r="BLE703" s="669"/>
      <c r="BLF703" s="669"/>
      <c r="BLG703" s="669"/>
      <c r="BLH703" s="669"/>
      <c r="BLI703" s="670" t="s">
        <v>1307</v>
      </c>
      <c r="BLJ703" s="669"/>
      <c r="BLK703" s="669"/>
      <c r="BLL703" s="669"/>
      <c r="BLM703" s="669"/>
      <c r="BLN703" s="669"/>
      <c r="BLO703" s="669"/>
      <c r="BLP703" s="669"/>
      <c r="BLQ703" s="670" t="s">
        <v>1307</v>
      </c>
      <c r="BLR703" s="669"/>
      <c r="BLS703" s="669"/>
      <c r="BLT703" s="669"/>
      <c r="BLU703" s="669"/>
      <c r="BLV703" s="669"/>
      <c r="BLW703" s="669"/>
      <c r="BLX703" s="669"/>
      <c r="BLY703" s="670" t="s">
        <v>1307</v>
      </c>
      <c r="BLZ703" s="669"/>
      <c r="BMA703" s="669"/>
      <c r="BMB703" s="669"/>
      <c r="BMC703" s="669"/>
      <c r="BMD703" s="669"/>
      <c r="BME703" s="669"/>
      <c r="BMF703" s="669"/>
      <c r="BMG703" s="670" t="s">
        <v>1307</v>
      </c>
      <c r="BMH703" s="669"/>
      <c r="BMI703" s="669"/>
      <c r="BMJ703" s="669"/>
      <c r="BMK703" s="669"/>
      <c r="BML703" s="669"/>
      <c r="BMM703" s="669"/>
      <c r="BMN703" s="669"/>
      <c r="BMO703" s="670" t="s">
        <v>1307</v>
      </c>
      <c r="BMP703" s="669"/>
      <c r="BMQ703" s="669"/>
      <c r="BMR703" s="669"/>
      <c r="BMS703" s="669"/>
      <c r="BMT703" s="669"/>
      <c r="BMU703" s="669"/>
      <c r="BMV703" s="669"/>
      <c r="BMW703" s="670" t="s">
        <v>1307</v>
      </c>
      <c r="BMX703" s="669"/>
      <c r="BMY703" s="669"/>
      <c r="BMZ703" s="669"/>
      <c r="BNA703" s="669"/>
      <c r="BNB703" s="669"/>
      <c r="BNC703" s="669"/>
      <c r="BND703" s="669"/>
      <c r="BNE703" s="670" t="s">
        <v>1307</v>
      </c>
      <c r="BNF703" s="669"/>
      <c r="BNG703" s="669"/>
      <c r="BNH703" s="669"/>
      <c r="BNI703" s="669"/>
      <c r="BNJ703" s="669"/>
      <c r="BNK703" s="669"/>
      <c r="BNL703" s="669"/>
      <c r="BNM703" s="670" t="s">
        <v>1307</v>
      </c>
      <c r="BNN703" s="669"/>
      <c r="BNO703" s="669"/>
      <c r="BNP703" s="669"/>
      <c r="BNQ703" s="669"/>
      <c r="BNR703" s="669"/>
      <c r="BNS703" s="669"/>
      <c r="BNT703" s="669"/>
      <c r="BNU703" s="670" t="s">
        <v>1307</v>
      </c>
      <c r="BNV703" s="669"/>
      <c r="BNW703" s="669"/>
      <c r="BNX703" s="669"/>
      <c r="BNY703" s="669"/>
      <c r="BNZ703" s="669"/>
      <c r="BOA703" s="669"/>
      <c r="BOB703" s="669"/>
      <c r="BOC703" s="670" t="s">
        <v>1307</v>
      </c>
      <c r="BOD703" s="669"/>
      <c r="BOE703" s="669"/>
      <c r="BOF703" s="669"/>
      <c r="BOG703" s="669"/>
      <c r="BOH703" s="669"/>
      <c r="BOI703" s="669"/>
      <c r="BOJ703" s="669"/>
      <c r="BOK703" s="670" t="s">
        <v>1307</v>
      </c>
      <c r="BOL703" s="669"/>
      <c r="BOM703" s="669"/>
      <c r="BON703" s="669"/>
      <c r="BOO703" s="669"/>
      <c r="BOP703" s="669"/>
      <c r="BOQ703" s="669"/>
      <c r="BOR703" s="669"/>
      <c r="BOS703" s="670" t="s">
        <v>1307</v>
      </c>
      <c r="BOT703" s="669"/>
      <c r="BOU703" s="669"/>
      <c r="BOV703" s="669"/>
      <c r="BOW703" s="669"/>
      <c r="BOX703" s="669"/>
      <c r="BOY703" s="669"/>
      <c r="BOZ703" s="669"/>
      <c r="BPA703" s="670" t="s">
        <v>1307</v>
      </c>
      <c r="BPB703" s="669"/>
      <c r="BPC703" s="669"/>
      <c r="BPD703" s="669"/>
      <c r="BPE703" s="669"/>
      <c r="BPF703" s="669"/>
      <c r="BPG703" s="669"/>
      <c r="BPH703" s="669"/>
      <c r="BPI703" s="670" t="s">
        <v>1307</v>
      </c>
      <c r="BPJ703" s="669"/>
      <c r="BPK703" s="669"/>
      <c r="BPL703" s="669"/>
      <c r="BPM703" s="669"/>
      <c r="BPN703" s="669"/>
      <c r="BPO703" s="669"/>
      <c r="BPP703" s="669"/>
      <c r="BPQ703" s="670" t="s">
        <v>1307</v>
      </c>
      <c r="BPR703" s="669"/>
      <c r="BPS703" s="669"/>
      <c r="BPT703" s="669"/>
      <c r="BPU703" s="669"/>
      <c r="BPV703" s="669"/>
      <c r="BPW703" s="669"/>
      <c r="BPX703" s="669"/>
      <c r="BPY703" s="670" t="s">
        <v>1307</v>
      </c>
      <c r="BPZ703" s="669"/>
      <c r="BQA703" s="669"/>
      <c r="BQB703" s="669"/>
      <c r="BQC703" s="669"/>
      <c r="BQD703" s="669"/>
      <c r="BQE703" s="669"/>
      <c r="BQF703" s="669"/>
      <c r="BQG703" s="670" t="s">
        <v>1307</v>
      </c>
      <c r="BQH703" s="669"/>
      <c r="BQI703" s="669"/>
      <c r="BQJ703" s="669"/>
      <c r="BQK703" s="669"/>
      <c r="BQL703" s="669"/>
      <c r="BQM703" s="669"/>
      <c r="BQN703" s="669"/>
      <c r="BQO703" s="670" t="s">
        <v>1307</v>
      </c>
      <c r="BQP703" s="669"/>
      <c r="BQQ703" s="669"/>
      <c r="BQR703" s="669"/>
      <c r="BQS703" s="669"/>
      <c r="BQT703" s="669"/>
      <c r="BQU703" s="669"/>
      <c r="BQV703" s="669"/>
      <c r="BQW703" s="670" t="s">
        <v>1307</v>
      </c>
      <c r="BQX703" s="669"/>
      <c r="BQY703" s="669"/>
      <c r="BQZ703" s="669"/>
      <c r="BRA703" s="669"/>
      <c r="BRB703" s="669"/>
      <c r="BRC703" s="669"/>
      <c r="BRD703" s="669"/>
      <c r="BRE703" s="670" t="s">
        <v>1307</v>
      </c>
      <c r="BRF703" s="669"/>
      <c r="BRG703" s="669"/>
      <c r="BRH703" s="669"/>
      <c r="BRI703" s="669"/>
      <c r="BRJ703" s="669"/>
      <c r="BRK703" s="669"/>
      <c r="BRL703" s="669"/>
      <c r="BRM703" s="670" t="s">
        <v>1307</v>
      </c>
      <c r="BRN703" s="669"/>
      <c r="BRO703" s="669"/>
      <c r="BRP703" s="669"/>
      <c r="BRQ703" s="669"/>
      <c r="BRR703" s="669"/>
      <c r="BRS703" s="669"/>
      <c r="BRT703" s="669"/>
      <c r="BRU703" s="670" t="s">
        <v>1307</v>
      </c>
      <c r="BRV703" s="669"/>
      <c r="BRW703" s="669"/>
      <c r="BRX703" s="669"/>
      <c r="BRY703" s="669"/>
      <c r="BRZ703" s="669"/>
      <c r="BSA703" s="669"/>
      <c r="BSB703" s="669"/>
      <c r="BSC703" s="670" t="s">
        <v>1307</v>
      </c>
      <c r="BSD703" s="669"/>
      <c r="BSE703" s="669"/>
      <c r="BSF703" s="669"/>
      <c r="BSG703" s="669"/>
      <c r="BSH703" s="669"/>
      <c r="BSI703" s="669"/>
      <c r="BSJ703" s="669"/>
      <c r="BSK703" s="670" t="s">
        <v>1307</v>
      </c>
      <c r="BSL703" s="669"/>
      <c r="BSM703" s="669"/>
      <c r="BSN703" s="669"/>
      <c r="BSO703" s="669"/>
      <c r="BSP703" s="669"/>
      <c r="BSQ703" s="669"/>
      <c r="BSR703" s="669"/>
      <c r="BSS703" s="670" t="s">
        <v>1307</v>
      </c>
      <c r="BST703" s="669"/>
      <c r="BSU703" s="669"/>
      <c r="BSV703" s="669"/>
      <c r="BSW703" s="669"/>
      <c r="BSX703" s="669"/>
      <c r="BSY703" s="669"/>
      <c r="BSZ703" s="669"/>
      <c r="BTA703" s="670" t="s">
        <v>1307</v>
      </c>
      <c r="BTB703" s="669"/>
      <c r="BTC703" s="669"/>
      <c r="BTD703" s="669"/>
      <c r="BTE703" s="669"/>
      <c r="BTF703" s="669"/>
      <c r="BTG703" s="669"/>
      <c r="BTH703" s="669"/>
      <c r="BTI703" s="670" t="s">
        <v>1307</v>
      </c>
      <c r="BTJ703" s="669"/>
      <c r="BTK703" s="669"/>
      <c r="BTL703" s="669"/>
      <c r="BTM703" s="669"/>
      <c r="BTN703" s="669"/>
      <c r="BTO703" s="669"/>
      <c r="BTP703" s="669"/>
      <c r="BTQ703" s="670" t="s">
        <v>1307</v>
      </c>
      <c r="BTR703" s="669"/>
      <c r="BTS703" s="669"/>
      <c r="BTT703" s="669"/>
      <c r="BTU703" s="669"/>
      <c r="BTV703" s="669"/>
      <c r="BTW703" s="669"/>
      <c r="BTX703" s="669"/>
      <c r="BTY703" s="670" t="s">
        <v>1307</v>
      </c>
      <c r="BTZ703" s="669"/>
      <c r="BUA703" s="669"/>
      <c r="BUB703" s="669"/>
      <c r="BUC703" s="669"/>
      <c r="BUD703" s="669"/>
      <c r="BUE703" s="669"/>
      <c r="BUF703" s="669"/>
      <c r="BUG703" s="670" t="s">
        <v>1307</v>
      </c>
      <c r="BUH703" s="669"/>
      <c r="BUI703" s="669"/>
      <c r="BUJ703" s="669"/>
      <c r="BUK703" s="669"/>
      <c r="BUL703" s="669"/>
      <c r="BUM703" s="669"/>
      <c r="BUN703" s="669"/>
      <c r="BUO703" s="670" t="s">
        <v>1307</v>
      </c>
      <c r="BUP703" s="669"/>
      <c r="BUQ703" s="669"/>
      <c r="BUR703" s="669"/>
      <c r="BUS703" s="669"/>
      <c r="BUT703" s="669"/>
      <c r="BUU703" s="669"/>
      <c r="BUV703" s="669"/>
      <c r="BUW703" s="670" t="s">
        <v>1307</v>
      </c>
      <c r="BUX703" s="669"/>
      <c r="BUY703" s="669"/>
      <c r="BUZ703" s="669"/>
      <c r="BVA703" s="669"/>
      <c r="BVB703" s="669"/>
      <c r="BVC703" s="669"/>
      <c r="BVD703" s="669"/>
      <c r="BVE703" s="670" t="s">
        <v>1307</v>
      </c>
      <c r="BVF703" s="669"/>
      <c r="BVG703" s="669"/>
      <c r="BVH703" s="669"/>
      <c r="BVI703" s="669"/>
      <c r="BVJ703" s="669"/>
      <c r="BVK703" s="669"/>
      <c r="BVL703" s="669"/>
      <c r="BVM703" s="670" t="s">
        <v>1307</v>
      </c>
      <c r="BVN703" s="669"/>
      <c r="BVO703" s="669"/>
      <c r="BVP703" s="669"/>
      <c r="BVQ703" s="669"/>
      <c r="BVR703" s="669"/>
      <c r="BVS703" s="669"/>
      <c r="BVT703" s="669"/>
      <c r="BVU703" s="670" t="s">
        <v>1307</v>
      </c>
      <c r="BVV703" s="669"/>
      <c r="BVW703" s="669"/>
      <c r="BVX703" s="669"/>
      <c r="BVY703" s="669"/>
      <c r="BVZ703" s="669"/>
      <c r="BWA703" s="669"/>
      <c r="BWB703" s="669"/>
      <c r="BWC703" s="670" t="s">
        <v>1307</v>
      </c>
      <c r="BWD703" s="669"/>
      <c r="BWE703" s="669"/>
      <c r="BWF703" s="669"/>
      <c r="BWG703" s="669"/>
      <c r="BWH703" s="669"/>
      <c r="BWI703" s="669"/>
      <c r="BWJ703" s="669"/>
      <c r="BWK703" s="670" t="s">
        <v>1307</v>
      </c>
      <c r="BWL703" s="669"/>
      <c r="BWM703" s="669"/>
      <c r="BWN703" s="669"/>
      <c r="BWO703" s="669"/>
      <c r="BWP703" s="669"/>
      <c r="BWQ703" s="669"/>
      <c r="BWR703" s="669"/>
      <c r="BWS703" s="670" t="s">
        <v>1307</v>
      </c>
      <c r="BWT703" s="669"/>
      <c r="BWU703" s="669"/>
      <c r="BWV703" s="669"/>
      <c r="BWW703" s="669"/>
      <c r="BWX703" s="669"/>
      <c r="BWY703" s="669"/>
      <c r="BWZ703" s="669"/>
      <c r="BXA703" s="670" t="s">
        <v>1307</v>
      </c>
      <c r="BXB703" s="669"/>
      <c r="BXC703" s="669"/>
      <c r="BXD703" s="669"/>
      <c r="BXE703" s="669"/>
      <c r="BXF703" s="669"/>
      <c r="BXG703" s="669"/>
      <c r="BXH703" s="669"/>
      <c r="BXI703" s="670" t="s">
        <v>1307</v>
      </c>
      <c r="BXJ703" s="669"/>
      <c r="BXK703" s="669"/>
      <c r="BXL703" s="669"/>
      <c r="BXM703" s="669"/>
      <c r="BXN703" s="669"/>
      <c r="BXO703" s="669"/>
      <c r="BXP703" s="669"/>
      <c r="BXQ703" s="670" t="s">
        <v>1307</v>
      </c>
      <c r="BXR703" s="669"/>
      <c r="BXS703" s="669"/>
      <c r="BXT703" s="669"/>
      <c r="BXU703" s="669"/>
      <c r="BXV703" s="669"/>
      <c r="BXW703" s="669"/>
      <c r="BXX703" s="669"/>
      <c r="BXY703" s="670" t="s">
        <v>1307</v>
      </c>
      <c r="BXZ703" s="669"/>
      <c r="BYA703" s="669"/>
      <c r="BYB703" s="669"/>
      <c r="BYC703" s="669"/>
      <c r="BYD703" s="669"/>
      <c r="BYE703" s="669"/>
      <c r="BYF703" s="669"/>
      <c r="BYG703" s="670" t="s">
        <v>1307</v>
      </c>
      <c r="BYH703" s="669"/>
      <c r="BYI703" s="669"/>
      <c r="BYJ703" s="669"/>
      <c r="BYK703" s="669"/>
      <c r="BYL703" s="669"/>
      <c r="BYM703" s="669"/>
      <c r="BYN703" s="669"/>
      <c r="BYO703" s="670" t="s">
        <v>1307</v>
      </c>
      <c r="BYP703" s="669"/>
      <c r="BYQ703" s="669"/>
      <c r="BYR703" s="669"/>
      <c r="BYS703" s="669"/>
      <c r="BYT703" s="669"/>
      <c r="BYU703" s="669"/>
      <c r="BYV703" s="669"/>
      <c r="BYW703" s="670" t="s">
        <v>1307</v>
      </c>
      <c r="BYX703" s="669"/>
      <c r="BYY703" s="669"/>
      <c r="BYZ703" s="669"/>
      <c r="BZA703" s="669"/>
      <c r="BZB703" s="669"/>
      <c r="BZC703" s="669"/>
      <c r="BZD703" s="669"/>
      <c r="BZE703" s="670" t="s">
        <v>1307</v>
      </c>
      <c r="BZF703" s="669"/>
      <c r="BZG703" s="669"/>
      <c r="BZH703" s="669"/>
      <c r="BZI703" s="669"/>
      <c r="BZJ703" s="669"/>
      <c r="BZK703" s="669"/>
      <c r="BZL703" s="669"/>
      <c r="BZM703" s="670" t="s">
        <v>1307</v>
      </c>
      <c r="BZN703" s="669"/>
      <c r="BZO703" s="669"/>
      <c r="BZP703" s="669"/>
      <c r="BZQ703" s="669"/>
      <c r="BZR703" s="669"/>
      <c r="BZS703" s="669"/>
      <c r="BZT703" s="669"/>
      <c r="BZU703" s="670" t="s">
        <v>1307</v>
      </c>
      <c r="BZV703" s="669"/>
      <c r="BZW703" s="669"/>
      <c r="BZX703" s="669"/>
      <c r="BZY703" s="669"/>
      <c r="BZZ703" s="669"/>
      <c r="CAA703" s="669"/>
      <c r="CAB703" s="669"/>
      <c r="CAC703" s="670" t="s">
        <v>1307</v>
      </c>
      <c r="CAD703" s="669"/>
      <c r="CAE703" s="669"/>
      <c r="CAF703" s="669"/>
      <c r="CAG703" s="669"/>
      <c r="CAH703" s="669"/>
      <c r="CAI703" s="669"/>
      <c r="CAJ703" s="669"/>
      <c r="CAK703" s="670" t="s">
        <v>1307</v>
      </c>
      <c r="CAL703" s="669"/>
      <c r="CAM703" s="669"/>
      <c r="CAN703" s="669"/>
      <c r="CAO703" s="669"/>
      <c r="CAP703" s="669"/>
      <c r="CAQ703" s="669"/>
      <c r="CAR703" s="669"/>
      <c r="CAS703" s="670" t="s">
        <v>1307</v>
      </c>
      <c r="CAT703" s="669"/>
      <c r="CAU703" s="669"/>
      <c r="CAV703" s="669"/>
      <c r="CAW703" s="669"/>
      <c r="CAX703" s="669"/>
      <c r="CAY703" s="669"/>
      <c r="CAZ703" s="669"/>
      <c r="CBA703" s="670" t="s">
        <v>1307</v>
      </c>
      <c r="CBB703" s="669"/>
      <c r="CBC703" s="669"/>
      <c r="CBD703" s="669"/>
      <c r="CBE703" s="669"/>
      <c r="CBF703" s="669"/>
      <c r="CBG703" s="669"/>
      <c r="CBH703" s="669"/>
      <c r="CBI703" s="670" t="s">
        <v>1307</v>
      </c>
      <c r="CBJ703" s="669"/>
      <c r="CBK703" s="669"/>
      <c r="CBL703" s="669"/>
      <c r="CBM703" s="669"/>
      <c r="CBN703" s="669"/>
      <c r="CBO703" s="669"/>
      <c r="CBP703" s="669"/>
      <c r="CBQ703" s="670" t="s">
        <v>1307</v>
      </c>
      <c r="CBR703" s="669"/>
      <c r="CBS703" s="669"/>
      <c r="CBT703" s="669"/>
      <c r="CBU703" s="669"/>
      <c r="CBV703" s="669"/>
      <c r="CBW703" s="669"/>
      <c r="CBX703" s="669"/>
      <c r="CBY703" s="670" t="s">
        <v>1307</v>
      </c>
      <c r="CBZ703" s="669"/>
      <c r="CCA703" s="669"/>
      <c r="CCB703" s="669"/>
      <c r="CCC703" s="669"/>
      <c r="CCD703" s="669"/>
      <c r="CCE703" s="669"/>
      <c r="CCF703" s="669"/>
      <c r="CCG703" s="670" t="s">
        <v>1307</v>
      </c>
      <c r="CCH703" s="669"/>
      <c r="CCI703" s="669"/>
      <c r="CCJ703" s="669"/>
      <c r="CCK703" s="669"/>
      <c r="CCL703" s="669"/>
      <c r="CCM703" s="669"/>
      <c r="CCN703" s="669"/>
      <c r="CCO703" s="670" t="s">
        <v>1307</v>
      </c>
      <c r="CCP703" s="669"/>
      <c r="CCQ703" s="669"/>
      <c r="CCR703" s="669"/>
      <c r="CCS703" s="669"/>
      <c r="CCT703" s="669"/>
      <c r="CCU703" s="669"/>
      <c r="CCV703" s="669"/>
      <c r="CCW703" s="670" t="s">
        <v>1307</v>
      </c>
      <c r="CCX703" s="669"/>
      <c r="CCY703" s="669"/>
      <c r="CCZ703" s="669"/>
      <c r="CDA703" s="669"/>
      <c r="CDB703" s="669"/>
      <c r="CDC703" s="669"/>
      <c r="CDD703" s="669"/>
      <c r="CDE703" s="670" t="s">
        <v>1307</v>
      </c>
      <c r="CDF703" s="669"/>
      <c r="CDG703" s="669"/>
      <c r="CDH703" s="669"/>
      <c r="CDI703" s="669"/>
      <c r="CDJ703" s="669"/>
      <c r="CDK703" s="669"/>
      <c r="CDL703" s="669"/>
      <c r="CDM703" s="670" t="s">
        <v>1307</v>
      </c>
      <c r="CDN703" s="669"/>
      <c r="CDO703" s="669"/>
      <c r="CDP703" s="669"/>
      <c r="CDQ703" s="669"/>
      <c r="CDR703" s="669"/>
      <c r="CDS703" s="669"/>
      <c r="CDT703" s="669"/>
      <c r="CDU703" s="670" t="s">
        <v>1307</v>
      </c>
      <c r="CDV703" s="669"/>
      <c r="CDW703" s="669"/>
      <c r="CDX703" s="669"/>
      <c r="CDY703" s="669"/>
      <c r="CDZ703" s="669"/>
      <c r="CEA703" s="669"/>
      <c r="CEB703" s="669"/>
      <c r="CEC703" s="670" t="s">
        <v>1307</v>
      </c>
      <c r="CED703" s="669"/>
      <c r="CEE703" s="669"/>
      <c r="CEF703" s="669"/>
      <c r="CEG703" s="669"/>
      <c r="CEH703" s="669"/>
      <c r="CEI703" s="669"/>
      <c r="CEJ703" s="669"/>
      <c r="CEK703" s="670" t="s">
        <v>1307</v>
      </c>
      <c r="CEL703" s="669"/>
      <c r="CEM703" s="669"/>
      <c r="CEN703" s="669"/>
      <c r="CEO703" s="669"/>
      <c r="CEP703" s="669"/>
      <c r="CEQ703" s="669"/>
      <c r="CER703" s="669"/>
      <c r="CES703" s="670" t="s">
        <v>1307</v>
      </c>
      <c r="CET703" s="669"/>
      <c r="CEU703" s="669"/>
      <c r="CEV703" s="669"/>
      <c r="CEW703" s="669"/>
      <c r="CEX703" s="669"/>
      <c r="CEY703" s="669"/>
      <c r="CEZ703" s="669"/>
      <c r="CFA703" s="670" t="s">
        <v>1307</v>
      </c>
      <c r="CFB703" s="669"/>
      <c r="CFC703" s="669"/>
      <c r="CFD703" s="669"/>
      <c r="CFE703" s="669"/>
      <c r="CFF703" s="669"/>
      <c r="CFG703" s="669"/>
      <c r="CFH703" s="669"/>
      <c r="CFI703" s="670" t="s">
        <v>1307</v>
      </c>
      <c r="CFJ703" s="669"/>
      <c r="CFK703" s="669"/>
      <c r="CFL703" s="669"/>
      <c r="CFM703" s="669"/>
      <c r="CFN703" s="669"/>
      <c r="CFO703" s="669"/>
      <c r="CFP703" s="669"/>
      <c r="CFQ703" s="670" t="s">
        <v>1307</v>
      </c>
      <c r="CFR703" s="669"/>
      <c r="CFS703" s="669"/>
      <c r="CFT703" s="669"/>
      <c r="CFU703" s="669"/>
      <c r="CFV703" s="669"/>
      <c r="CFW703" s="669"/>
      <c r="CFX703" s="669"/>
      <c r="CFY703" s="670" t="s">
        <v>1307</v>
      </c>
      <c r="CFZ703" s="669"/>
      <c r="CGA703" s="669"/>
      <c r="CGB703" s="669"/>
      <c r="CGC703" s="669"/>
      <c r="CGD703" s="669"/>
      <c r="CGE703" s="669"/>
      <c r="CGF703" s="669"/>
      <c r="CGG703" s="670" t="s">
        <v>1307</v>
      </c>
      <c r="CGH703" s="669"/>
      <c r="CGI703" s="669"/>
      <c r="CGJ703" s="669"/>
      <c r="CGK703" s="669"/>
      <c r="CGL703" s="669"/>
      <c r="CGM703" s="669"/>
      <c r="CGN703" s="669"/>
      <c r="CGO703" s="670" t="s">
        <v>1307</v>
      </c>
      <c r="CGP703" s="669"/>
      <c r="CGQ703" s="669"/>
      <c r="CGR703" s="669"/>
      <c r="CGS703" s="669"/>
      <c r="CGT703" s="669"/>
      <c r="CGU703" s="669"/>
      <c r="CGV703" s="669"/>
      <c r="CGW703" s="670" t="s">
        <v>1307</v>
      </c>
      <c r="CGX703" s="669"/>
      <c r="CGY703" s="669"/>
      <c r="CGZ703" s="669"/>
      <c r="CHA703" s="669"/>
      <c r="CHB703" s="669"/>
      <c r="CHC703" s="669"/>
      <c r="CHD703" s="669"/>
      <c r="CHE703" s="670" t="s">
        <v>1307</v>
      </c>
      <c r="CHF703" s="669"/>
      <c r="CHG703" s="669"/>
      <c r="CHH703" s="669"/>
      <c r="CHI703" s="669"/>
      <c r="CHJ703" s="669"/>
      <c r="CHK703" s="669"/>
      <c r="CHL703" s="669"/>
      <c r="CHM703" s="670" t="s">
        <v>1307</v>
      </c>
      <c r="CHN703" s="669"/>
      <c r="CHO703" s="669"/>
      <c r="CHP703" s="669"/>
      <c r="CHQ703" s="669"/>
      <c r="CHR703" s="669"/>
      <c r="CHS703" s="669"/>
      <c r="CHT703" s="669"/>
      <c r="CHU703" s="670" t="s">
        <v>1307</v>
      </c>
      <c r="CHV703" s="669"/>
      <c r="CHW703" s="669"/>
      <c r="CHX703" s="669"/>
      <c r="CHY703" s="669"/>
      <c r="CHZ703" s="669"/>
      <c r="CIA703" s="669"/>
      <c r="CIB703" s="669"/>
      <c r="CIC703" s="670" t="s">
        <v>1307</v>
      </c>
      <c r="CID703" s="669"/>
      <c r="CIE703" s="669"/>
      <c r="CIF703" s="669"/>
      <c r="CIG703" s="669"/>
      <c r="CIH703" s="669"/>
      <c r="CII703" s="669"/>
      <c r="CIJ703" s="669"/>
      <c r="CIK703" s="670" t="s">
        <v>1307</v>
      </c>
      <c r="CIL703" s="669"/>
      <c r="CIM703" s="669"/>
      <c r="CIN703" s="669"/>
      <c r="CIO703" s="669"/>
      <c r="CIP703" s="669"/>
      <c r="CIQ703" s="669"/>
      <c r="CIR703" s="669"/>
      <c r="CIS703" s="670" t="s">
        <v>1307</v>
      </c>
      <c r="CIT703" s="669"/>
      <c r="CIU703" s="669"/>
      <c r="CIV703" s="669"/>
      <c r="CIW703" s="669"/>
      <c r="CIX703" s="669"/>
      <c r="CIY703" s="669"/>
      <c r="CIZ703" s="669"/>
      <c r="CJA703" s="670" t="s">
        <v>1307</v>
      </c>
      <c r="CJB703" s="669"/>
      <c r="CJC703" s="669"/>
      <c r="CJD703" s="669"/>
      <c r="CJE703" s="669"/>
      <c r="CJF703" s="669"/>
      <c r="CJG703" s="669"/>
      <c r="CJH703" s="669"/>
      <c r="CJI703" s="670" t="s">
        <v>1307</v>
      </c>
      <c r="CJJ703" s="669"/>
      <c r="CJK703" s="669"/>
      <c r="CJL703" s="669"/>
      <c r="CJM703" s="669"/>
      <c r="CJN703" s="669"/>
      <c r="CJO703" s="669"/>
      <c r="CJP703" s="669"/>
      <c r="CJQ703" s="670" t="s">
        <v>1307</v>
      </c>
      <c r="CJR703" s="669"/>
      <c r="CJS703" s="669"/>
      <c r="CJT703" s="669"/>
      <c r="CJU703" s="669"/>
      <c r="CJV703" s="669"/>
      <c r="CJW703" s="669"/>
      <c r="CJX703" s="669"/>
      <c r="CJY703" s="670" t="s">
        <v>1307</v>
      </c>
      <c r="CJZ703" s="669"/>
      <c r="CKA703" s="669"/>
      <c r="CKB703" s="669"/>
      <c r="CKC703" s="669"/>
      <c r="CKD703" s="669"/>
      <c r="CKE703" s="669"/>
      <c r="CKF703" s="669"/>
      <c r="CKG703" s="670" t="s">
        <v>1307</v>
      </c>
      <c r="CKH703" s="669"/>
      <c r="CKI703" s="669"/>
      <c r="CKJ703" s="669"/>
      <c r="CKK703" s="669"/>
      <c r="CKL703" s="669"/>
      <c r="CKM703" s="669"/>
      <c r="CKN703" s="669"/>
      <c r="CKO703" s="670" t="s">
        <v>1307</v>
      </c>
      <c r="CKP703" s="669"/>
      <c r="CKQ703" s="669"/>
      <c r="CKR703" s="669"/>
      <c r="CKS703" s="669"/>
      <c r="CKT703" s="669"/>
      <c r="CKU703" s="669"/>
      <c r="CKV703" s="669"/>
      <c r="CKW703" s="670" t="s">
        <v>1307</v>
      </c>
      <c r="CKX703" s="669"/>
      <c r="CKY703" s="669"/>
      <c r="CKZ703" s="669"/>
      <c r="CLA703" s="669"/>
      <c r="CLB703" s="669"/>
      <c r="CLC703" s="669"/>
      <c r="CLD703" s="669"/>
      <c r="CLE703" s="670" t="s">
        <v>1307</v>
      </c>
      <c r="CLF703" s="669"/>
      <c r="CLG703" s="669"/>
      <c r="CLH703" s="669"/>
      <c r="CLI703" s="669"/>
      <c r="CLJ703" s="669"/>
      <c r="CLK703" s="669"/>
      <c r="CLL703" s="669"/>
      <c r="CLM703" s="670" t="s">
        <v>1307</v>
      </c>
      <c r="CLN703" s="669"/>
      <c r="CLO703" s="669"/>
      <c r="CLP703" s="669"/>
      <c r="CLQ703" s="669"/>
      <c r="CLR703" s="669"/>
      <c r="CLS703" s="669"/>
      <c r="CLT703" s="669"/>
      <c r="CLU703" s="670" t="s">
        <v>1307</v>
      </c>
      <c r="CLV703" s="669"/>
      <c r="CLW703" s="669"/>
      <c r="CLX703" s="669"/>
      <c r="CLY703" s="669"/>
      <c r="CLZ703" s="669"/>
      <c r="CMA703" s="669"/>
      <c r="CMB703" s="669"/>
      <c r="CMC703" s="670" t="s">
        <v>1307</v>
      </c>
      <c r="CMD703" s="669"/>
      <c r="CME703" s="669"/>
      <c r="CMF703" s="669"/>
      <c r="CMG703" s="669"/>
      <c r="CMH703" s="669"/>
      <c r="CMI703" s="669"/>
      <c r="CMJ703" s="669"/>
      <c r="CMK703" s="670" t="s">
        <v>1307</v>
      </c>
      <c r="CML703" s="669"/>
      <c r="CMM703" s="669"/>
      <c r="CMN703" s="669"/>
      <c r="CMO703" s="669"/>
      <c r="CMP703" s="669"/>
      <c r="CMQ703" s="669"/>
      <c r="CMR703" s="669"/>
      <c r="CMS703" s="670" t="s">
        <v>1307</v>
      </c>
      <c r="CMT703" s="669"/>
      <c r="CMU703" s="669"/>
      <c r="CMV703" s="669"/>
      <c r="CMW703" s="669"/>
      <c r="CMX703" s="669"/>
      <c r="CMY703" s="669"/>
      <c r="CMZ703" s="669"/>
      <c r="CNA703" s="670" t="s">
        <v>1307</v>
      </c>
      <c r="CNB703" s="669"/>
      <c r="CNC703" s="669"/>
      <c r="CND703" s="669"/>
      <c r="CNE703" s="669"/>
      <c r="CNF703" s="669"/>
      <c r="CNG703" s="669"/>
      <c r="CNH703" s="669"/>
      <c r="CNI703" s="670" t="s">
        <v>1307</v>
      </c>
      <c r="CNJ703" s="669"/>
      <c r="CNK703" s="669"/>
      <c r="CNL703" s="669"/>
      <c r="CNM703" s="669"/>
      <c r="CNN703" s="669"/>
      <c r="CNO703" s="669"/>
      <c r="CNP703" s="669"/>
      <c r="CNQ703" s="670" t="s">
        <v>1307</v>
      </c>
      <c r="CNR703" s="669"/>
      <c r="CNS703" s="669"/>
      <c r="CNT703" s="669"/>
      <c r="CNU703" s="669"/>
      <c r="CNV703" s="669"/>
      <c r="CNW703" s="669"/>
      <c r="CNX703" s="669"/>
      <c r="CNY703" s="670" t="s">
        <v>1307</v>
      </c>
      <c r="CNZ703" s="669"/>
      <c r="COA703" s="669"/>
      <c r="COB703" s="669"/>
      <c r="COC703" s="669"/>
      <c r="COD703" s="669"/>
      <c r="COE703" s="669"/>
      <c r="COF703" s="669"/>
      <c r="COG703" s="670" t="s">
        <v>1307</v>
      </c>
      <c r="COH703" s="669"/>
      <c r="COI703" s="669"/>
      <c r="COJ703" s="669"/>
      <c r="COK703" s="669"/>
      <c r="COL703" s="669"/>
      <c r="COM703" s="669"/>
      <c r="CON703" s="669"/>
      <c r="COO703" s="670" t="s">
        <v>1307</v>
      </c>
      <c r="COP703" s="669"/>
      <c r="COQ703" s="669"/>
      <c r="COR703" s="669"/>
      <c r="COS703" s="669"/>
      <c r="COT703" s="669"/>
      <c r="COU703" s="669"/>
      <c r="COV703" s="669"/>
      <c r="COW703" s="670" t="s">
        <v>1307</v>
      </c>
      <c r="COX703" s="669"/>
      <c r="COY703" s="669"/>
      <c r="COZ703" s="669"/>
      <c r="CPA703" s="669"/>
      <c r="CPB703" s="669"/>
      <c r="CPC703" s="669"/>
      <c r="CPD703" s="669"/>
      <c r="CPE703" s="670" t="s">
        <v>1307</v>
      </c>
      <c r="CPF703" s="669"/>
      <c r="CPG703" s="669"/>
      <c r="CPH703" s="669"/>
      <c r="CPI703" s="669"/>
      <c r="CPJ703" s="669"/>
      <c r="CPK703" s="669"/>
      <c r="CPL703" s="669"/>
      <c r="CPM703" s="670" t="s">
        <v>1307</v>
      </c>
      <c r="CPN703" s="669"/>
      <c r="CPO703" s="669"/>
      <c r="CPP703" s="669"/>
      <c r="CPQ703" s="669"/>
      <c r="CPR703" s="669"/>
      <c r="CPS703" s="669"/>
      <c r="CPT703" s="669"/>
      <c r="CPU703" s="670" t="s">
        <v>1307</v>
      </c>
      <c r="CPV703" s="669"/>
      <c r="CPW703" s="669"/>
      <c r="CPX703" s="669"/>
      <c r="CPY703" s="669"/>
      <c r="CPZ703" s="669"/>
      <c r="CQA703" s="669"/>
      <c r="CQB703" s="669"/>
      <c r="CQC703" s="670" t="s">
        <v>1307</v>
      </c>
      <c r="CQD703" s="669"/>
      <c r="CQE703" s="669"/>
      <c r="CQF703" s="669"/>
      <c r="CQG703" s="669"/>
      <c r="CQH703" s="669"/>
      <c r="CQI703" s="669"/>
      <c r="CQJ703" s="669"/>
      <c r="CQK703" s="670" t="s">
        <v>1307</v>
      </c>
      <c r="CQL703" s="669"/>
      <c r="CQM703" s="669"/>
      <c r="CQN703" s="669"/>
      <c r="CQO703" s="669"/>
      <c r="CQP703" s="669"/>
      <c r="CQQ703" s="669"/>
      <c r="CQR703" s="669"/>
      <c r="CQS703" s="670" t="s">
        <v>1307</v>
      </c>
      <c r="CQT703" s="669"/>
      <c r="CQU703" s="669"/>
      <c r="CQV703" s="669"/>
      <c r="CQW703" s="669"/>
      <c r="CQX703" s="669"/>
      <c r="CQY703" s="669"/>
      <c r="CQZ703" s="669"/>
      <c r="CRA703" s="670" t="s">
        <v>1307</v>
      </c>
      <c r="CRB703" s="669"/>
      <c r="CRC703" s="669"/>
      <c r="CRD703" s="669"/>
      <c r="CRE703" s="669"/>
      <c r="CRF703" s="669"/>
      <c r="CRG703" s="669"/>
      <c r="CRH703" s="669"/>
      <c r="CRI703" s="670" t="s">
        <v>1307</v>
      </c>
      <c r="CRJ703" s="669"/>
      <c r="CRK703" s="669"/>
      <c r="CRL703" s="669"/>
      <c r="CRM703" s="669"/>
      <c r="CRN703" s="669"/>
      <c r="CRO703" s="669"/>
      <c r="CRP703" s="669"/>
      <c r="CRQ703" s="670" t="s">
        <v>1307</v>
      </c>
      <c r="CRR703" s="669"/>
      <c r="CRS703" s="669"/>
      <c r="CRT703" s="669"/>
      <c r="CRU703" s="669"/>
      <c r="CRV703" s="669"/>
      <c r="CRW703" s="669"/>
      <c r="CRX703" s="669"/>
      <c r="CRY703" s="670" t="s">
        <v>1307</v>
      </c>
      <c r="CRZ703" s="669"/>
      <c r="CSA703" s="669"/>
      <c r="CSB703" s="669"/>
      <c r="CSC703" s="669"/>
      <c r="CSD703" s="669"/>
      <c r="CSE703" s="669"/>
      <c r="CSF703" s="669"/>
      <c r="CSG703" s="670" t="s">
        <v>1307</v>
      </c>
      <c r="CSH703" s="669"/>
      <c r="CSI703" s="669"/>
      <c r="CSJ703" s="669"/>
      <c r="CSK703" s="669"/>
      <c r="CSL703" s="669"/>
      <c r="CSM703" s="669"/>
      <c r="CSN703" s="669"/>
      <c r="CSO703" s="670" t="s">
        <v>1307</v>
      </c>
      <c r="CSP703" s="669"/>
      <c r="CSQ703" s="669"/>
      <c r="CSR703" s="669"/>
      <c r="CSS703" s="669"/>
      <c r="CST703" s="669"/>
      <c r="CSU703" s="669"/>
      <c r="CSV703" s="669"/>
      <c r="CSW703" s="670" t="s">
        <v>1307</v>
      </c>
      <c r="CSX703" s="669"/>
      <c r="CSY703" s="669"/>
      <c r="CSZ703" s="669"/>
      <c r="CTA703" s="669"/>
      <c r="CTB703" s="669"/>
      <c r="CTC703" s="669"/>
      <c r="CTD703" s="669"/>
      <c r="CTE703" s="670" t="s">
        <v>1307</v>
      </c>
      <c r="CTF703" s="669"/>
      <c r="CTG703" s="669"/>
      <c r="CTH703" s="669"/>
      <c r="CTI703" s="669"/>
      <c r="CTJ703" s="669"/>
      <c r="CTK703" s="669"/>
      <c r="CTL703" s="669"/>
      <c r="CTM703" s="670" t="s">
        <v>1307</v>
      </c>
      <c r="CTN703" s="669"/>
      <c r="CTO703" s="669"/>
      <c r="CTP703" s="669"/>
      <c r="CTQ703" s="669"/>
      <c r="CTR703" s="669"/>
      <c r="CTS703" s="669"/>
      <c r="CTT703" s="669"/>
      <c r="CTU703" s="670" t="s">
        <v>1307</v>
      </c>
      <c r="CTV703" s="669"/>
      <c r="CTW703" s="669"/>
      <c r="CTX703" s="669"/>
      <c r="CTY703" s="669"/>
      <c r="CTZ703" s="669"/>
      <c r="CUA703" s="669"/>
      <c r="CUB703" s="669"/>
      <c r="CUC703" s="670" t="s">
        <v>1307</v>
      </c>
      <c r="CUD703" s="669"/>
      <c r="CUE703" s="669"/>
      <c r="CUF703" s="669"/>
      <c r="CUG703" s="669"/>
      <c r="CUH703" s="669"/>
      <c r="CUI703" s="669"/>
      <c r="CUJ703" s="669"/>
      <c r="CUK703" s="670" t="s">
        <v>1307</v>
      </c>
      <c r="CUL703" s="669"/>
      <c r="CUM703" s="669"/>
      <c r="CUN703" s="669"/>
      <c r="CUO703" s="669"/>
      <c r="CUP703" s="669"/>
      <c r="CUQ703" s="669"/>
      <c r="CUR703" s="669"/>
      <c r="CUS703" s="670" t="s">
        <v>1307</v>
      </c>
      <c r="CUT703" s="669"/>
      <c r="CUU703" s="669"/>
      <c r="CUV703" s="669"/>
      <c r="CUW703" s="669"/>
      <c r="CUX703" s="669"/>
      <c r="CUY703" s="669"/>
      <c r="CUZ703" s="669"/>
      <c r="CVA703" s="670" t="s">
        <v>1307</v>
      </c>
      <c r="CVB703" s="669"/>
      <c r="CVC703" s="669"/>
      <c r="CVD703" s="669"/>
      <c r="CVE703" s="669"/>
      <c r="CVF703" s="669"/>
      <c r="CVG703" s="669"/>
      <c r="CVH703" s="669"/>
      <c r="CVI703" s="670" t="s">
        <v>1307</v>
      </c>
      <c r="CVJ703" s="669"/>
      <c r="CVK703" s="669"/>
      <c r="CVL703" s="669"/>
      <c r="CVM703" s="669"/>
      <c r="CVN703" s="669"/>
      <c r="CVO703" s="669"/>
      <c r="CVP703" s="669"/>
      <c r="CVQ703" s="670" t="s">
        <v>1307</v>
      </c>
      <c r="CVR703" s="669"/>
      <c r="CVS703" s="669"/>
      <c r="CVT703" s="669"/>
      <c r="CVU703" s="669"/>
      <c r="CVV703" s="669"/>
      <c r="CVW703" s="669"/>
      <c r="CVX703" s="669"/>
      <c r="CVY703" s="670" t="s">
        <v>1307</v>
      </c>
      <c r="CVZ703" s="669"/>
      <c r="CWA703" s="669"/>
      <c r="CWB703" s="669"/>
      <c r="CWC703" s="669"/>
      <c r="CWD703" s="669"/>
      <c r="CWE703" s="669"/>
      <c r="CWF703" s="669"/>
      <c r="CWG703" s="670" t="s">
        <v>1307</v>
      </c>
      <c r="CWH703" s="669"/>
      <c r="CWI703" s="669"/>
      <c r="CWJ703" s="669"/>
      <c r="CWK703" s="669"/>
      <c r="CWL703" s="669"/>
      <c r="CWM703" s="669"/>
      <c r="CWN703" s="669"/>
      <c r="CWO703" s="670" t="s">
        <v>1307</v>
      </c>
      <c r="CWP703" s="669"/>
      <c r="CWQ703" s="669"/>
      <c r="CWR703" s="669"/>
      <c r="CWS703" s="669"/>
      <c r="CWT703" s="669"/>
      <c r="CWU703" s="669"/>
      <c r="CWV703" s="669"/>
      <c r="CWW703" s="670" t="s">
        <v>1307</v>
      </c>
      <c r="CWX703" s="669"/>
      <c r="CWY703" s="669"/>
      <c r="CWZ703" s="669"/>
      <c r="CXA703" s="669"/>
      <c r="CXB703" s="669"/>
      <c r="CXC703" s="669"/>
      <c r="CXD703" s="669"/>
      <c r="CXE703" s="670" t="s">
        <v>1307</v>
      </c>
      <c r="CXF703" s="669"/>
      <c r="CXG703" s="669"/>
      <c r="CXH703" s="669"/>
      <c r="CXI703" s="669"/>
      <c r="CXJ703" s="669"/>
      <c r="CXK703" s="669"/>
      <c r="CXL703" s="669"/>
      <c r="CXM703" s="670" t="s">
        <v>1307</v>
      </c>
      <c r="CXN703" s="669"/>
      <c r="CXO703" s="669"/>
      <c r="CXP703" s="669"/>
      <c r="CXQ703" s="669"/>
      <c r="CXR703" s="669"/>
      <c r="CXS703" s="669"/>
      <c r="CXT703" s="669"/>
      <c r="CXU703" s="670" t="s">
        <v>1307</v>
      </c>
      <c r="CXV703" s="669"/>
      <c r="CXW703" s="669"/>
      <c r="CXX703" s="669"/>
      <c r="CXY703" s="669"/>
      <c r="CXZ703" s="669"/>
      <c r="CYA703" s="669"/>
      <c r="CYB703" s="669"/>
      <c r="CYC703" s="670" t="s">
        <v>1307</v>
      </c>
      <c r="CYD703" s="669"/>
      <c r="CYE703" s="669"/>
      <c r="CYF703" s="669"/>
      <c r="CYG703" s="669"/>
      <c r="CYH703" s="669"/>
      <c r="CYI703" s="669"/>
      <c r="CYJ703" s="669"/>
      <c r="CYK703" s="670" t="s">
        <v>1307</v>
      </c>
      <c r="CYL703" s="669"/>
      <c r="CYM703" s="669"/>
      <c r="CYN703" s="669"/>
      <c r="CYO703" s="669"/>
      <c r="CYP703" s="669"/>
      <c r="CYQ703" s="669"/>
      <c r="CYR703" s="669"/>
      <c r="CYS703" s="670" t="s">
        <v>1307</v>
      </c>
      <c r="CYT703" s="669"/>
      <c r="CYU703" s="669"/>
      <c r="CYV703" s="669"/>
      <c r="CYW703" s="669"/>
      <c r="CYX703" s="669"/>
      <c r="CYY703" s="669"/>
      <c r="CYZ703" s="669"/>
      <c r="CZA703" s="670" t="s">
        <v>1307</v>
      </c>
      <c r="CZB703" s="669"/>
      <c r="CZC703" s="669"/>
      <c r="CZD703" s="669"/>
      <c r="CZE703" s="669"/>
      <c r="CZF703" s="669"/>
      <c r="CZG703" s="669"/>
      <c r="CZH703" s="669"/>
      <c r="CZI703" s="670" t="s">
        <v>1307</v>
      </c>
      <c r="CZJ703" s="669"/>
      <c r="CZK703" s="669"/>
      <c r="CZL703" s="669"/>
      <c r="CZM703" s="669"/>
      <c r="CZN703" s="669"/>
      <c r="CZO703" s="669"/>
      <c r="CZP703" s="669"/>
      <c r="CZQ703" s="670" t="s">
        <v>1307</v>
      </c>
      <c r="CZR703" s="669"/>
      <c r="CZS703" s="669"/>
      <c r="CZT703" s="669"/>
      <c r="CZU703" s="669"/>
      <c r="CZV703" s="669"/>
      <c r="CZW703" s="669"/>
      <c r="CZX703" s="669"/>
      <c r="CZY703" s="670" t="s">
        <v>1307</v>
      </c>
      <c r="CZZ703" s="669"/>
      <c r="DAA703" s="669"/>
      <c r="DAB703" s="669"/>
      <c r="DAC703" s="669"/>
      <c r="DAD703" s="669"/>
      <c r="DAE703" s="669"/>
      <c r="DAF703" s="669"/>
      <c r="DAG703" s="670" t="s">
        <v>1307</v>
      </c>
      <c r="DAH703" s="669"/>
      <c r="DAI703" s="669"/>
      <c r="DAJ703" s="669"/>
      <c r="DAK703" s="669"/>
      <c r="DAL703" s="669"/>
      <c r="DAM703" s="669"/>
      <c r="DAN703" s="669"/>
      <c r="DAO703" s="670" t="s">
        <v>1307</v>
      </c>
      <c r="DAP703" s="669"/>
      <c r="DAQ703" s="669"/>
      <c r="DAR703" s="669"/>
      <c r="DAS703" s="669"/>
      <c r="DAT703" s="669"/>
      <c r="DAU703" s="669"/>
      <c r="DAV703" s="669"/>
      <c r="DAW703" s="670" t="s">
        <v>1307</v>
      </c>
      <c r="DAX703" s="669"/>
      <c r="DAY703" s="669"/>
      <c r="DAZ703" s="669"/>
      <c r="DBA703" s="669"/>
      <c r="DBB703" s="669"/>
      <c r="DBC703" s="669"/>
      <c r="DBD703" s="669"/>
      <c r="DBE703" s="670" t="s">
        <v>1307</v>
      </c>
      <c r="DBF703" s="669"/>
      <c r="DBG703" s="669"/>
      <c r="DBH703" s="669"/>
      <c r="DBI703" s="669"/>
      <c r="DBJ703" s="669"/>
      <c r="DBK703" s="669"/>
      <c r="DBL703" s="669"/>
      <c r="DBM703" s="670" t="s">
        <v>1307</v>
      </c>
      <c r="DBN703" s="669"/>
      <c r="DBO703" s="669"/>
      <c r="DBP703" s="669"/>
      <c r="DBQ703" s="669"/>
      <c r="DBR703" s="669"/>
      <c r="DBS703" s="669"/>
      <c r="DBT703" s="669"/>
      <c r="DBU703" s="670" t="s">
        <v>1307</v>
      </c>
      <c r="DBV703" s="669"/>
      <c r="DBW703" s="669"/>
      <c r="DBX703" s="669"/>
      <c r="DBY703" s="669"/>
      <c r="DBZ703" s="669"/>
      <c r="DCA703" s="669"/>
      <c r="DCB703" s="669"/>
      <c r="DCC703" s="670" t="s">
        <v>1307</v>
      </c>
      <c r="DCD703" s="669"/>
      <c r="DCE703" s="669"/>
      <c r="DCF703" s="669"/>
      <c r="DCG703" s="669"/>
      <c r="DCH703" s="669"/>
      <c r="DCI703" s="669"/>
      <c r="DCJ703" s="669"/>
      <c r="DCK703" s="670" t="s">
        <v>1307</v>
      </c>
      <c r="DCL703" s="669"/>
      <c r="DCM703" s="669"/>
      <c r="DCN703" s="669"/>
      <c r="DCO703" s="669"/>
      <c r="DCP703" s="669"/>
      <c r="DCQ703" s="669"/>
      <c r="DCR703" s="669"/>
      <c r="DCS703" s="670" t="s">
        <v>1307</v>
      </c>
      <c r="DCT703" s="669"/>
      <c r="DCU703" s="669"/>
      <c r="DCV703" s="669"/>
      <c r="DCW703" s="669"/>
      <c r="DCX703" s="669"/>
      <c r="DCY703" s="669"/>
      <c r="DCZ703" s="669"/>
      <c r="DDA703" s="670" t="s">
        <v>1307</v>
      </c>
      <c r="DDB703" s="669"/>
      <c r="DDC703" s="669"/>
      <c r="DDD703" s="669"/>
      <c r="DDE703" s="669"/>
      <c r="DDF703" s="669"/>
      <c r="DDG703" s="669"/>
      <c r="DDH703" s="669"/>
      <c r="DDI703" s="670" t="s">
        <v>1307</v>
      </c>
      <c r="DDJ703" s="669"/>
      <c r="DDK703" s="669"/>
      <c r="DDL703" s="669"/>
      <c r="DDM703" s="669"/>
      <c r="DDN703" s="669"/>
      <c r="DDO703" s="669"/>
      <c r="DDP703" s="669"/>
      <c r="DDQ703" s="670" t="s">
        <v>1307</v>
      </c>
      <c r="DDR703" s="669"/>
      <c r="DDS703" s="669"/>
      <c r="DDT703" s="669"/>
      <c r="DDU703" s="669"/>
      <c r="DDV703" s="669"/>
      <c r="DDW703" s="669"/>
      <c r="DDX703" s="669"/>
      <c r="DDY703" s="670" t="s">
        <v>1307</v>
      </c>
      <c r="DDZ703" s="669"/>
      <c r="DEA703" s="669"/>
      <c r="DEB703" s="669"/>
      <c r="DEC703" s="669"/>
      <c r="DED703" s="669"/>
      <c r="DEE703" s="669"/>
      <c r="DEF703" s="669"/>
      <c r="DEG703" s="670" t="s">
        <v>1307</v>
      </c>
      <c r="DEH703" s="669"/>
      <c r="DEI703" s="669"/>
      <c r="DEJ703" s="669"/>
      <c r="DEK703" s="669"/>
      <c r="DEL703" s="669"/>
      <c r="DEM703" s="669"/>
      <c r="DEN703" s="669"/>
      <c r="DEO703" s="670" t="s">
        <v>1307</v>
      </c>
      <c r="DEP703" s="669"/>
      <c r="DEQ703" s="669"/>
      <c r="DER703" s="669"/>
      <c r="DES703" s="669"/>
      <c r="DET703" s="669"/>
      <c r="DEU703" s="669"/>
      <c r="DEV703" s="669"/>
      <c r="DEW703" s="670" t="s">
        <v>1307</v>
      </c>
      <c r="DEX703" s="669"/>
      <c r="DEY703" s="669"/>
      <c r="DEZ703" s="669"/>
      <c r="DFA703" s="669"/>
      <c r="DFB703" s="669"/>
      <c r="DFC703" s="669"/>
      <c r="DFD703" s="669"/>
      <c r="DFE703" s="670" t="s">
        <v>1307</v>
      </c>
      <c r="DFF703" s="669"/>
      <c r="DFG703" s="669"/>
      <c r="DFH703" s="669"/>
      <c r="DFI703" s="669"/>
      <c r="DFJ703" s="669"/>
      <c r="DFK703" s="669"/>
      <c r="DFL703" s="669"/>
      <c r="DFM703" s="670" t="s">
        <v>1307</v>
      </c>
      <c r="DFN703" s="669"/>
      <c r="DFO703" s="669"/>
      <c r="DFP703" s="669"/>
      <c r="DFQ703" s="669"/>
      <c r="DFR703" s="669"/>
      <c r="DFS703" s="669"/>
      <c r="DFT703" s="669"/>
      <c r="DFU703" s="670" t="s">
        <v>1307</v>
      </c>
      <c r="DFV703" s="669"/>
      <c r="DFW703" s="669"/>
      <c r="DFX703" s="669"/>
      <c r="DFY703" s="669"/>
      <c r="DFZ703" s="669"/>
      <c r="DGA703" s="669"/>
      <c r="DGB703" s="669"/>
      <c r="DGC703" s="670" t="s">
        <v>1307</v>
      </c>
      <c r="DGD703" s="669"/>
      <c r="DGE703" s="669"/>
      <c r="DGF703" s="669"/>
      <c r="DGG703" s="669"/>
      <c r="DGH703" s="669"/>
      <c r="DGI703" s="669"/>
      <c r="DGJ703" s="669"/>
      <c r="DGK703" s="670" t="s">
        <v>1307</v>
      </c>
      <c r="DGL703" s="669"/>
      <c r="DGM703" s="669"/>
      <c r="DGN703" s="669"/>
      <c r="DGO703" s="669"/>
      <c r="DGP703" s="669"/>
      <c r="DGQ703" s="669"/>
      <c r="DGR703" s="669"/>
      <c r="DGS703" s="670" t="s">
        <v>1307</v>
      </c>
      <c r="DGT703" s="669"/>
      <c r="DGU703" s="669"/>
      <c r="DGV703" s="669"/>
      <c r="DGW703" s="669"/>
      <c r="DGX703" s="669"/>
      <c r="DGY703" s="669"/>
      <c r="DGZ703" s="669"/>
      <c r="DHA703" s="670" t="s">
        <v>1307</v>
      </c>
      <c r="DHB703" s="669"/>
      <c r="DHC703" s="669"/>
      <c r="DHD703" s="669"/>
      <c r="DHE703" s="669"/>
      <c r="DHF703" s="669"/>
      <c r="DHG703" s="669"/>
      <c r="DHH703" s="669"/>
      <c r="DHI703" s="670" t="s">
        <v>1307</v>
      </c>
      <c r="DHJ703" s="669"/>
      <c r="DHK703" s="669"/>
      <c r="DHL703" s="669"/>
      <c r="DHM703" s="669"/>
      <c r="DHN703" s="669"/>
      <c r="DHO703" s="669"/>
      <c r="DHP703" s="669"/>
      <c r="DHQ703" s="670" t="s">
        <v>1307</v>
      </c>
      <c r="DHR703" s="669"/>
      <c r="DHS703" s="669"/>
      <c r="DHT703" s="669"/>
      <c r="DHU703" s="669"/>
      <c r="DHV703" s="669"/>
      <c r="DHW703" s="669"/>
      <c r="DHX703" s="669"/>
      <c r="DHY703" s="670" t="s">
        <v>1307</v>
      </c>
      <c r="DHZ703" s="669"/>
      <c r="DIA703" s="669"/>
      <c r="DIB703" s="669"/>
      <c r="DIC703" s="669"/>
      <c r="DID703" s="669"/>
      <c r="DIE703" s="669"/>
      <c r="DIF703" s="669"/>
      <c r="DIG703" s="670" t="s">
        <v>1307</v>
      </c>
      <c r="DIH703" s="669"/>
      <c r="DII703" s="669"/>
      <c r="DIJ703" s="669"/>
      <c r="DIK703" s="669"/>
      <c r="DIL703" s="669"/>
      <c r="DIM703" s="669"/>
      <c r="DIN703" s="669"/>
      <c r="DIO703" s="670" t="s">
        <v>1307</v>
      </c>
      <c r="DIP703" s="669"/>
      <c r="DIQ703" s="669"/>
      <c r="DIR703" s="669"/>
      <c r="DIS703" s="669"/>
      <c r="DIT703" s="669"/>
      <c r="DIU703" s="669"/>
      <c r="DIV703" s="669"/>
      <c r="DIW703" s="670" t="s">
        <v>1307</v>
      </c>
      <c r="DIX703" s="669"/>
      <c r="DIY703" s="669"/>
      <c r="DIZ703" s="669"/>
      <c r="DJA703" s="669"/>
      <c r="DJB703" s="669"/>
      <c r="DJC703" s="669"/>
      <c r="DJD703" s="669"/>
      <c r="DJE703" s="670" t="s">
        <v>1307</v>
      </c>
      <c r="DJF703" s="669"/>
      <c r="DJG703" s="669"/>
      <c r="DJH703" s="669"/>
      <c r="DJI703" s="669"/>
      <c r="DJJ703" s="669"/>
      <c r="DJK703" s="669"/>
      <c r="DJL703" s="669"/>
      <c r="DJM703" s="670" t="s">
        <v>1307</v>
      </c>
      <c r="DJN703" s="669"/>
      <c r="DJO703" s="669"/>
      <c r="DJP703" s="669"/>
      <c r="DJQ703" s="669"/>
      <c r="DJR703" s="669"/>
      <c r="DJS703" s="669"/>
      <c r="DJT703" s="669"/>
      <c r="DJU703" s="670" t="s">
        <v>1307</v>
      </c>
      <c r="DJV703" s="669"/>
      <c r="DJW703" s="669"/>
      <c r="DJX703" s="669"/>
      <c r="DJY703" s="669"/>
      <c r="DJZ703" s="669"/>
      <c r="DKA703" s="669"/>
      <c r="DKB703" s="669"/>
      <c r="DKC703" s="670" t="s">
        <v>1307</v>
      </c>
      <c r="DKD703" s="669"/>
      <c r="DKE703" s="669"/>
      <c r="DKF703" s="669"/>
      <c r="DKG703" s="669"/>
      <c r="DKH703" s="669"/>
      <c r="DKI703" s="669"/>
      <c r="DKJ703" s="669"/>
      <c r="DKK703" s="670" t="s">
        <v>1307</v>
      </c>
      <c r="DKL703" s="669"/>
      <c r="DKM703" s="669"/>
      <c r="DKN703" s="669"/>
      <c r="DKO703" s="669"/>
      <c r="DKP703" s="669"/>
      <c r="DKQ703" s="669"/>
      <c r="DKR703" s="669"/>
      <c r="DKS703" s="670" t="s">
        <v>1307</v>
      </c>
      <c r="DKT703" s="669"/>
      <c r="DKU703" s="669"/>
      <c r="DKV703" s="669"/>
      <c r="DKW703" s="669"/>
      <c r="DKX703" s="669"/>
      <c r="DKY703" s="669"/>
      <c r="DKZ703" s="669"/>
      <c r="DLA703" s="670" t="s">
        <v>1307</v>
      </c>
      <c r="DLB703" s="669"/>
      <c r="DLC703" s="669"/>
      <c r="DLD703" s="669"/>
      <c r="DLE703" s="669"/>
      <c r="DLF703" s="669"/>
      <c r="DLG703" s="669"/>
      <c r="DLH703" s="669"/>
      <c r="DLI703" s="670" t="s">
        <v>1307</v>
      </c>
      <c r="DLJ703" s="669"/>
      <c r="DLK703" s="669"/>
      <c r="DLL703" s="669"/>
      <c r="DLM703" s="669"/>
      <c r="DLN703" s="669"/>
      <c r="DLO703" s="669"/>
      <c r="DLP703" s="669"/>
      <c r="DLQ703" s="670" t="s">
        <v>1307</v>
      </c>
      <c r="DLR703" s="669"/>
      <c r="DLS703" s="669"/>
      <c r="DLT703" s="669"/>
      <c r="DLU703" s="669"/>
      <c r="DLV703" s="669"/>
      <c r="DLW703" s="669"/>
      <c r="DLX703" s="669"/>
      <c r="DLY703" s="670" t="s">
        <v>1307</v>
      </c>
      <c r="DLZ703" s="669"/>
      <c r="DMA703" s="669"/>
      <c r="DMB703" s="669"/>
      <c r="DMC703" s="669"/>
      <c r="DMD703" s="669"/>
      <c r="DME703" s="669"/>
      <c r="DMF703" s="669"/>
      <c r="DMG703" s="670" t="s">
        <v>1307</v>
      </c>
      <c r="DMH703" s="669"/>
      <c r="DMI703" s="669"/>
      <c r="DMJ703" s="669"/>
      <c r="DMK703" s="669"/>
      <c r="DML703" s="669"/>
      <c r="DMM703" s="669"/>
      <c r="DMN703" s="669"/>
      <c r="DMO703" s="670" t="s">
        <v>1307</v>
      </c>
      <c r="DMP703" s="669"/>
      <c r="DMQ703" s="669"/>
      <c r="DMR703" s="669"/>
      <c r="DMS703" s="669"/>
      <c r="DMT703" s="669"/>
      <c r="DMU703" s="669"/>
      <c r="DMV703" s="669"/>
      <c r="DMW703" s="670" t="s">
        <v>1307</v>
      </c>
      <c r="DMX703" s="669"/>
      <c r="DMY703" s="669"/>
      <c r="DMZ703" s="669"/>
      <c r="DNA703" s="669"/>
      <c r="DNB703" s="669"/>
      <c r="DNC703" s="669"/>
      <c r="DND703" s="669"/>
      <c r="DNE703" s="670" t="s">
        <v>1307</v>
      </c>
      <c r="DNF703" s="669"/>
      <c r="DNG703" s="669"/>
      <c r="DNH703" s="669"/>
      <c r="DNI703" s="669"/>
      <c r="DNJ703" s="669"/>
      <c r="DNK703" s="669"/>
      <c r="DNL703" s="669"/>
      <c r="DNM703" s="670" t="s">
        <v>1307</v>
      </c>
      <c r="DNN703" s="669"/>
      <c r="DNO703" s="669"/>
      <c r="DNP703" s="669"/>
      <c r="DNQ703" s="669"/>
      <c r="DNR703" s="669"/>
      <c r="DNS703" s="669"/>
      <c r="DNT703" s="669"/>
      <c r="DNU703" s="670" t="s">
        <v>1307</v>
      </c>
      <c r="DNV703" s="669"/>
      <c r="DNW703" s="669"/>
      <c r="DNX703" s="669"/>
      <c r="DNY703" s="669"/>
      <c r="DNZ703" s="669"/>
      <c r="DOA703" s="669"/>
      <c r="DOB703" s="669"/>
      <c r="DOC703" s="670" t="s">
        <v>1307</v>
      </c>
      <c r="DOD703" s="669"/>
      <c r="DOE703" s="669"/>
      <c r="DOF703" s="669"/>
      <c r="DOG703" s="669"/>
      <c r="DOH703" s="669"/>
      <c r="DOI703" s="669"/>
      <c r="DOJ703" s="669"/>
      <c r="DOK703" s="670" t="s">
        <v>1307</v>
      </c>
      <c r="DOL703" s="669"/>
      <c r="DOM703" s="669"/>
      <c r="DON703" s="669"/>
      <c r="DOO703" s="669"/>
      <c r="DOP703" s="669"/>
      <c r="DOQ703" s="669"/>
      <c r="DOR703" s="669"/>
      <c r="DOS703" s="670" t="s">
        <v>1307</v>
      </c>
      <c r="DOT703" s="669"/>
      <c r="DOU703" s="669"/>
      <c r="DOV703" s="669"/>
      <c r="DOW703" s="669"/>
      <c r="DOX703" s="669"/>
      <c r="DOY703" s="669"/>
      <c r="DOZ703" s="669"/>
      <c r="DPA703" s="670" t="s">
        <v>1307</v>
      </c>
      <c r="DPB703" s="669"/>
      <c r="DPC703" s="669"/>
      <c r="DPD703" s="669"/>
      <c r="DPE703" s="669"/>
      <c r="DPF703" s="669"/>
      <c r="DPG703" s="669"/>
      <c r="DPH703" s="669"/>
      <c r="DPI703" s="670" t="s">
        <v>1307</v>
      </c>
      <c r="DPJ703" s="669"/>
      <c r="DPK703" s="669"/>
      <c r="DPL703" s="669"/>
      <c r="DPM703" s="669"/>
      <c r="DPN703" s="669"/>
      <c r="DPO703" s="669"/>
      <c r="DPP703" s="669"/>
      <c r="DPQ703" s="670" t="s">
        <v>1307</v>
      </c>
      <c r="DPR703" s="669"/>
      <c r="DPS703" s="669"/>
      <c r="DPT703" s="669"/>
      <c r="DPU703" s="669"/>
      <c r="DPV703" s="669"/>
      <c r="DPW703" s="669"/>
      <c r="DPX703" s="669"/>
      <c r="DPY703" s="670" t="s">
        <v>1307</v>
      </c>
      <c r="DPZ703" s="669"/>
      <c r="DQA703" s="669"/>
      <c r="DQB703" s="669"/>
      <c r="DQC703" s="669"/>
      <c r="DQD703" s="669"/>
      <c r="DQE703" s="669"/>
      <c r="DQF703" s="669"/>
      <c r="DQG703" s="670" t="s">
        <v>1307</v>
      </c>
      <c r="DQH703" s="669"/>
      <c r="DQI703" s="669"/>
      <c r="DQJ703" s="669"/>
      <c r="DQK703" s="669"/>
      <c r="DQL703" s="669"/>
      <c r="DQM703" s="669"/>
      <c r="DQN703" s="669"/>
      <c r="DQO703" s="670" t="s">
        <v>1307</v>
      </c>
      <c r="DQP703" s="669"/>
      <c r="DQQ703" s="669"/>
      <c r="DQR703" s="669"/>
      <c r="DQS703" s="669"/>
      <c r="DQT703" s="669"/>
      <c r="DQU703" s="669"/>
      <c r="DQV703" s="669"/>
      <c r="DQW703" s="670" t="s">
        <v>1307</v>
      </c>
      <c r="DQX703" s="669"/>
      <c r="DQY703" s="669"/>
      <c r="DQZ703" s="669"/>
      <c r="DRA703" s="669"/>
      <c r="DRB703" s="669"/>
      <c r="DRC703" s="669"/>
      <c r="DRD703" s="669"/>
      <c r="DRE703" s="670" t="s">
        <v>1307</v>
      </c>
      <c r="DRF703" s="669"/>
      <c r="DRG703" s="669"/>
      <c r="DRH703" s="669"/>
      <c r="DRI703" s="669"/>
      <c r="DRJ703" s="669"/>
      <c r="DRK703" s="669"/>
      <c r="DRL703" s="669"/>
      <c r="DRM703" s="670" t="s">
        <v>1307</v>
      </c>
      <c r="DRN703" s="669"/>
      <c r="DRO703" s="669"/>
      <c r="DRP703" s="669"/>
      <c r="DRQ703" s="669"/>
      <c r="DRR703" s="669"/>
      <c r="DRS703" s="669"/>
      <c r="DRT703" s="669"/>
      <c r="DRU703" s="670" t="s">
        <v>1307</v>
      </c>
      <c r="DRV703" s="669"/>
      <c r="DRW703" s="669"/>
      <c r="DRX703" s="669"/>
      <c r="DRY703" s="669"/>
      <c r="DRZ703" s="669"/>
      <c r="DSA703" s="669"/>
      <c r="DSB703" s="669"/>
      <c r="DSC703" s="670" t="s">
        <v>1307</v>
      </c>
      <c r="DSD703" s="669"/>
      <c r="DSE703" s="669"/>
      <c r="DSF703" s="669"/>
      <c r="DSG703" s="669"/>
      <c r="DSH703" s="669"/>
      <c r="DSI703" s="669"/>
      <c r="DSJ703" s="669"/>
      <c r="DSK703" s="670" t="s">
        <v>1307</v>
      </c>
      <c r="DSL703" s="669"/>
      <c r="DSM703" s="669"/>
      <c r="DSN703" s="669"/>
      <c r="DSO703" s="669"/>
      <c r="DSP703" s="669"/>
      <c r="DSQ703" s="669"/>
      <c r="DSR703" s="669"/>
      <c r="DSS703" s="670" t="s">
        <v>1307</v>
      </c>
      <c r="DST703" s="669"/>
      <c r="DSU703" s="669"/>
      <c r="DSV703" s="669"/>
      <c r="DSW703" s="669"/>
      <c r="DSX703" s="669"/>
      <c r="DSY703" s="669"/>
      <c r="DSZ703" s="669"/>
      <c r="DTA703" s="670" t="s">
        <v>1307</v>
      </c>
      <c r="DTB703" s="669"/>
      <c r="DTC703" s="669"/>
      <c r="DTD703" s="669"/>
      <c r="DTE703" s="669"/>
      <c r="DTF703" s="669"/>
      <c r="DTG703" s="669"/>
      <c r="DTH703" s="669"/>
      <c r="DTI703" s="670" t="s">
        <v>1307</v>
      </c>
      <c r="DTJ703" s="669"/>
      <c r="DTK703" s="669"/>
      <c r="DTL703" s="669"/>
      <c r="DTM703" s="669"/>
      <c r="DTN703" s="669"/>
      <c r="DTO703" s="669"/>
      <c r="DTP703" s="669"/>
      <c r="DTQ703" s="670" t="s">
        <v>1307</v>
      </c>
      <c r="DTR703" s="669"/>
      <c r="DTS703" s="669"/>
      <c r="DTT703" s="669"/>
      <c r="DTU703" s="669"/>
      <c r="DTV703" s="669"/>
      <c r="DTW703" s="669"/>
      <c r="DTX703" s="669"/>
      <c r="DTY703" s="670" t="s">
        <v>1307</v>
      </c>
      <c r="DTZ703" s="669"/>
      <c r="DUA703" s="669"/>
      <c r="DUB703" s="669"/>
      <c r="DUC703" s="669"/>
      <c r="DUD703" s="669"/>
      <c r="DUE703" s="669"/>
      <c r="DUF703" s="669"/>
      <c r="DUG703" s="670" t="s">
        <v>1307</v>
      </c>
      <c r="DUH703" s="669"/>
      <c r="DUI703" s="669"/>
      <c r="DUJ703" s="669"/>
      <c r="DUK703" s="669"/>
      <c r="DUL703" s="669"/>
      <c r="DUM703" s="669"/>
      <c r="DUN703" s="669"/>
      <c r="DUO703" s="670" t="s">
        <v>1307</v>
      </c>
      <c r="DUP703" s="669"/>
      <c r="DUQ703" s="669"/>
      <c r="DUR703" s="669"/>
      <c r="DUS703" s="669"/>
      <c r="DUT703" s="669"/>
      <c r="DUU703" s="669"/>
      <c r="DUV703" s="669"/>
      <c r="DUW703" s="670" t="s">
        <v>1307</v>
      </c>
      <c r="DUX703" s="669"/>
      <c r="DUY703" s="669"/>
      <c r="DUZ703" s="669"/>
      <c r="DVA703" s="669"/>
      <c r="DVB703" s="669"/>
      <c r="DVC703" s="669"/>
      <c r="DVD703" s="669"/>
      <c r="DVE703" s="670" t="s">
        <v>1307</v>
      </c>
      <c r="DVF703" s="669"/>
      <c r="DVG703" s="669"/>
      <c r="DVH703" s="669"/>
      <c r="DVI703" s="669"/>
      <c r="DVJ703" s="669"/>
      <c r="DVK703" s="669"/>
      <c r="DVL703" s="669"/>
      <c r="DVM703" s="670" t="s">
        <v>1307</v>
      </c>
      <c r="DVN703" s="669"/>
      <c r="DVO703" s="669"/>
      <c r="DVP703" s="669"/>
      <c r="DVQ703" s="669"/>
      <c r="DVR703" s="669"/>
      <c r="DVS703" s="669"/>
      <c r="DVT703" s="669"/>
      <c r="DVU703" s="670" t="s">
        <v>1307</v>
      </c>
      <c r="DVV703" s="669"/>
      <c r="DVW703" s="669"/>
      <c r="DVX703" s="669"/>
      <c r="DVY703" s="669"/>
      <c r="DVZ703" s="669"/>
      <c r="DWA703" s="669"/>
      <c r="DWB703" s="669"/>
      <c r="DWC703" s="670" t="s">
        <v>1307</v>
      </c>
      <c r="DWD703" s="669"/>
      <c r="DWE703" s="669"/>
      <c r="DWF703" s="669"/>
      <c r="DWG703" s="669"/>
      <c r="DWH703" s="669"/>
      <c r="DWI703" s="669"/>
      <c r="DWJ703" s="669"/>
      <c r="DWK703" s="670" t="s">
        <v>1307</v>
      </c>
      <c r="DWL703" s="669"/>
      <c r="DWM703" s="669"/>
      <c r="DWN703" s="669"/>
      <c r="DWO703" s="669"/>
      <c r="DWP703" s="669"/>
      <c r="DWQ703" s="669"/>
      <c r="DWR703" s="669"/>
      <c r="DWS703" s="670" t="s">
        <v>1307</v>
      </c>
      <c r="DWT703" s="669"/>
      <c r="DWU703" s="669"/>
      <c r="DWV703" s="669"/>
      <c r="DWW703" s="669"/>
      <c r="DWX703" s="669"/>
      <c r="DWY703" s="669"/>
      <c r="DWZ703" s="669"/>
      <c r="DXA703" s="670" t="s">
        <v>1307</v>
      </c>
      <c r="DXB703" s="669"/>
      <c r="DXC703" s="669"/>
      <c r="DXD703" s="669"/>
      <c r="DXE703" s="669"/>
      <c r="DXF703" s="669"/>
      <c r="DXG703" s="669"/>
      <c r="DXH703" s="669"/>
      <c r="DXI703" s="670" t="s">
        <v>1307</v>
      </c>
      <c r="DXJ703" s="669"/>
      <c r="DXK703" s="669"/>
      <c r="DXL703" s="669"/>
      <c r="DXM703" s="669"/>
      <c r="DXN703" s="669"/>
      <c r="DXO703" s="669"/>
      <c r="DXP703" s="669"/>
      <c r="DXQ703" s="670" t="s">
        <v>1307</v>
      </c>
      <c r="DXR703" s="669"/>
      <c r="DXS703" s="669"/>
      <c r="DXT703" s="669"/>
      <c r="DXU703" s="669"/>
      <c r="DXV703" s="669"/>
      <c r="DXW703" s="669"/>
      <c r="DXX703" s="669"/>
      <c r="DXY703" s="670" t="s">
        <v>1307</v>
      </c>
      <c r="DXZ703" s="669"/>
      <c r="DYA703" s="669"/>
      <c r="DYB703" s="669"/>
      <c r="DYC703" s="669"/>
      <c r="DYD703" s="669"/>
      <c r="DYE703" s="669"/>
      <c r="DYF703" s="669"/>
      <c r="DYG703" s="670" t="s">
        <v>1307</v>
      </c>
      <c r="DYH703" s="669"/>
      <c r="DYI703" s="669"/>
      <c r="DYJ703" s="669"/>
      <c r="DYK703" s="669"/>
      <c r="DYL703" s="669"/>
      <c r="DYM703" s="669"/>
      <c r="DYN703" s="669"/>
      <c r="DYO703" s="670" t="s">
        <v>1307</v>
      </c>
      <c r="DYP703" s="669"/>
      <c r="DYQ703" s="669"/>
      <c r="DYR703" s="669"/>
      <c r="DYS703" s="669"/>
      <c r="DYT703" s="669"/>
      <c r="DYU703" s="669"/>
      <c r="DYV703" s="669"/>
      <c r="DYW703" s="670" t="s">
        <v>1307</v>
      </c>
      <c r="DYX703" s="669"/>
      <c r="DYY703" s="669"/>
      <c r="DYZ703" s="669"/>
      <c r="DZA703" s="669"/>
      <c r="DZB703" s="669"/>
      <c r="DZC703" s="669"/>
      <c r="DZD703" s="669"/>
      <c r="DZE703" s="670" t="s">
        <v>1307</v>
      </c>
      <c r="DZF703" s="669"/>
      <c r="DZG703" s="669"/>
      <c r="DZH703" s="669"/>
      <c r="DZI703" s="669"/>
      <c r="DZJ703" s="669"/>
      <c r="DZK703" s="669"/>
      <c r="DZL703" s="669"/>
      <c r="DZM703" s="670" t="s">
        <v>1307</v>
      </c>
      <c r="DZN703" s="669"/>
      <c r="DZO703" s="669"/>
      <c r="DZP703" s="669"/>
      <c r="DZQ703" s="669"/>
      <c r="DZR703" s="669"/>
      <c r="DZS703" s="669"/>
      <c r="DZT703" s="669"/>
      <c r="DZU703" s="670" t="s">
        <v>1307</v>
      </c>
      <c r="DZV703" s="669"/>
      <c r="DZW703" s="669"/>
      <c r="DZX703" s="669"/>
      <c r="DZY703" s="669"/>
      <c r="DZZ703" s="669"/>
      <c r="EAA703" s="669"/>
      <c r="EAB703" s="669"/>
      <c r="EAC703" s="670" t="s">
        <v>1307</v>
      </c>
      <c r="EAD703" s="669"/>
      <c r="EAE703" s="669"/>
      <c r="EAF703" s="669"/>
      <c r="EAG703" s="669"/>
      <c r="EAH703" s="669"/>
      <c r="EAI703" s="669"/>
      <c r="EAJ703" s="669"/>
      <c r="EAK703" s="670" t="s">
        <v>1307</v>
      </c>
      <c r="EAL703" s="669"/>
      <c r="EAM703" s="669"/>
      <c r="EAN703" s="669"/>
      <c r="EAO703" s="669"/>
      <c r="EAP703" s="669"/>
      <c r="EAQ703" s="669"/>
      <c r="EAR703" s="669"/>
      <c r="EAS703" s="670" t="s">
        <v>1307</v>
      </c>
      <c r="EAT703" s="669"/>
      <c r="EAU703" s="669"/>
      <c r="EAV703" s="669"/>
      <c r="EAW703" s="669"/>
      <c r="EAX703" s="669"/>
      <c r="EAY703" s="669"/>
      <c r="EAZ703" s="669"/>
      <c r="EBA703" s="670" t="s">
        <v>1307</v>
      </c>
      <c r="EBB703" s="669"/>
      <c r="EBC703" s="669"/>
      <c r="EBD703" s="669"/>
      <c r="EBE703" s="669"/>
      <c r="EBF703" s="669"/>
      <c r="EBG703" s="669"/>
      <c r="EBH703" s="669"/>
      <c r="EBI703" s="670" t="s">
        <v>1307</v>
      </c>
      <c r="EBJ703" s="669"/>
      <c r="EBK703" s="669"/>
      <c r="EBL703" s="669"/>
      <c r="EBM703" s="669"/>
      <c r="EBN703" s="669"/>
      <c r="EBO703" s="669"/>
      <c r="EBP703" s="669"/>
      <c r="EBQ703" s="670" t="s">
        <v>1307</v>
      </c>
      <c r="EBR703" s="669"/>
      <c r="EBS703" s="669"/>
      <c r="EBT703" s="669"/>
      <c r="EBU703" s="669"/>
      <c r="EBV703" s="669"/>
      <c r="EBW703" s="669"/>
      <c r="EBX703" s="669"/>
      <c r="EBY703" s="670" t="s">
        <v>1307</v>
      </c>
      <c r="EBZ703" s="669"/>
      <c r="ECA703" s="669"/>
      <c r="ECB703" s="669"/>
      <c r="ECC703" s="669"/>
      <c r="ECD703" s="669"/>
      <c r="ECE703" s="669"/>
      <c r="ECF703" s="669"/>
      <c r="ECG703" s="670" t="s">
        <v>1307</v>
      </c>
      <c r="ECH703" s="669"/>
      <c r="ECI703" s="669"/>
      <c r="ECJ703" s="669"/>
      <c r="ECK703" s="669"/>
      <c r="ECL703" s="669"/>
      <c r="ECM703" s="669"/>
      <c r="ECN703" s="669"/>
      <c r="ECO703" s="670" t="s">
        <v>1307</v>
      </c>
      <c r="ECP703" s="669"/>
      <c r="ECQ703" s="669"/>
      <c r="ECR703" s="669"/>
      <c r="ECS703" s="669"/>
      <c r="ECT703" s="669"/>
      <c r="ECU703" s="669"/>
      <c r="ECV703" s="669"/>
      <c r="ECW703" s="670" t="s">
        <v>1307</v>
      </c>
      <c r="ECX703" s="669"/>
      <c r="ECY703" s="669"/>
      <c r="ECZ703" s="669"/>
      <c r="EDA703" s="669"/>
      <c r="EDB703" s="669"/>
      <c r="EDC703" s="669"/>
      <c r="EDD703" s="669"/>
      <c r="EDE703" s="670" t="s">
        <v>1307</v>
      </c>
      <c r="EDF703" s="669"/>
      <c r="EDG703" s="669"/>
      <c r="EDH703" s="669"/>
      <c r="EDI703" s="669"/>
      <c r="EDJ703" s="669"/>
      <c r="EDK703" s="669"/>
      <c r="EDL703" s="669"/>
      <c r="EDM703" s="670" t="s">
        <v>1307</v>
      </c>
      <c r="EDN703" s="669"/>
      <c r="EDO703" s="669"/>
      <c r="EDP703" s="669"/>
      <c r="EDQ703" s="669"/>
      <c r="EDR703" s="669"/>
      <c r="EDS703" s="669"/>
      <c r="EDT703" s="669"/>
      <c r="EDU703" s="670" t="s">
        <v>1307</v>
      </c>
      <c r="EDV703" s="669"/>
      <c r="EDW703" s="669"/>
      <c r="EDX703" s="669"/>
      <c r="EDY703" s="669"/>
      <c r="EDZ703" s="669"/>
      <c r="EEA703" s="669"/>
      <c r="EEB703" s="669"/>
      <c r="EEC703" s="670" t="s">
        <v>1307</v>
      </c>
      <c r="EED703" s="669"/>
      <c r="EEE703" s="669"/>
      <c r="EEF703" s="669"/>
      <c r="EEG703" s="669"/>
      <c r="EEH703" s="669"/>
      <c r="EEI703" s="669"/>
      <c r="EEJ703" s="669"/>
      <c r="EEK703" s="670" t="s">
        <v>1307</v>
      </c>
      <c r="EEL703" s="669"/>
      <c r="EEM703" s="669"/>
      <c r="EEN703" s="669"/>
      <c r="EEO703" s="669"/>
      <c r="EEP703" s="669"/>
      <c r="EEQ703" s="669"/>
      <c r="EER703" s="669"/>
      <c r="EES703" s="670" t="s">
        <v>1307</v>
      </c>
      <c r="EET703" s="669"/>
      <c r="EEU703" s="669"/>
      <c r="EEV703" s="669"/>
      <c r="EEW703" s="669"/>
      <c r="EEX703" s="669"/>
      <c r="EEY703" s="669"/>
      <c r="EEZ703" s="669"/>
      <c r="EFA703" s="670" t="s">
        <v>1307</v>
      </c>
      <c r="EFB703" s="669"/>
      <c r="EFC703" s="669"/>
      <c r="EFD703" s="669"/>
      <c r="EFE703" s="669"/>
      <c r="EFF703" s="669"/>
      <c r="EFG703" s="669"/>
      <c r="EFH703" s="669"/>
      <c r="EFI703" s="670" t="s">
        <v>1307</v>
      </c>
      <c r="EFJ703" s="669"/>
      <c r="EFK703" s="669"/>
      <c r="EFL703" s="669"/>
      <c r="EFM703" s="669"/>
      <c r="EFN703" s="669"/>
      <c r="EFO703" s="669"/>
      <c r="EFP703" s="669"/>
      <c r="EFQ703" s="670" t="s">
        <v>1307</v>
      </c>
      <c r="EFR703" s="669"/>
      <c r="EFS703" s="669"/>
      <c r="EFT703" s="669"/>
      <c r="EFU703" s="669"/>
      <c r="EFV703" s="669"/>
      <c r="EFW703" s="669"/>
      <c r="EFX703" s="669"/>
      <c r="EFY703" s="670" t="s">
        <v>1307</v>
      </c>
      <c r="EFZ703" s="669"/>
      <c r="EGA703" s="669"/>
      <c r="EGB703" s="669"/>
      <c r="EGC703" s="669"/>
      <c r="EGD703" s="669"/>
      <c r="EGE703" s="669"/>
      <c r="EGF703" s="669"/>
      <c r="EGG703" s="670" t="s">
        <v>1307</v>
      </c>
      <c r="EGH703" s="669"/>
      <c r="EGI703" s="669"/>
      <c r="EGJ703" s="669"/>
      <c r="EGK703" s="669"/>
      <c r="EGL703" s="669"/>
      <c r="EGM703" s="669"/>
      <c r="EGN703" s="669"/>
      <c r="EGO703" s="670" t="s">
        <v>1307</v>
      </c>
      <c r="EGP703" s="669"/>
      <c r="EGQ703" s="669"/>
      <c r="EGR703" s="669"/>
      <c r="EGS703" s="669"/>
      <c r="EGT703" s="669"/>
      <c r="EGU703" s="669"/>
      <c r="EGV703" s="669"/>
      <c r="EGW703" s="670" t="s">
        <v>1307</v>
      </c>
      <c r="EGX703" s="669"/>
      <c r="EGY703" s="669"/>
      <c r="EGZ703" s="669"/>
      <c r="EHA703" s="669"/>
      <c r="EHB703" s="669"/>
      <c r="EHC703" s="669"/>
      <c r="EHD703" s="669"/>
      <c r="EHE703" s="670" t="s">
        <v>1307</v>
      </c>
      <c r="EHF703" s="669"/>
      <c r="EHG703" s="669"/>
      <c r="EHH703" s="669"/>
      <c r="EHI703" s="669"/>
      <c r="EHJ703" s="669"/>
      <c r="EHK703" s="669"/>
      <c r="EHL703" s="669"/>
      <c r="EHM703" s="670" t="s">
        <v>1307</v>
      </c>
      <c r="EHN703" s="669"/>
      <c r="EHO703" s="669"/>
      <c r="EHP703" s="669"/>
      <c r="EHQ703" s="669"/>
      <c r="EHR703" s="669"/>
      <c r="EHS703" s="669"/>
      <c r="EHT703" s="669"/>
      <c r="EHU703" s="670" t="s">
        <v>1307</v>
      </c>
      <c r="EHV703" s="669"/>
      <c r="EHW703" s="669"/>
      <c r="EHX703" s="669"/>
      <c r="EHY703" s="669"/>
      <c r="EHZ703" s="669"/>
      <c r="EIA703" s="669"/>
      <c r="EIB703" s="669"/>
      <c r="EIC703" s="670" t="s">
        <v>1307</v>
      </c>
      <c r="EID703" s="669"/>
      <c r="EIE703" s="669"/>
      <c r="EIF703" s="669"/>
      <c r="EIG703" s="669"/>
      <c r="EIH703" s="669"/>
      <c r="EII703" s="669"/>
      <c r="EIJ703" s="669"/>
      <c r="EIK703" s="670" t="s">
        <v>1307</v>
      </c>
      <c r="EIL703" s="669"/>
      <c r="EIM703" s="669"/>
      <c r="EIN703" s="669"/>
      <c r="EIO703" s="669"/>
      <c r="EIP703" s="669"/>
      <c r="EIQ703" s="669"/>
      <c r="EIR703" s="669"/>
      <c r="EIS703" s="670" t="s">
        <v>1307</v>
      </c>
      <c r="EIT703" s="669"/>
      <c r="EIU703" s="669"/>
      <c r="EIV703" s="669"/>
      <c r="EIW703" s="669"/>
      <c r="EIX703" s="669"/>
      <c r="EIY703" s="669"/>
      <c r="EIZ703" s="669"/>
      <c r="EJA703" s="670" t="s">
        <v>1307</v>
      </c>
      <c r="EJB703" s="669"/>
      <c r="EJC703" s="669"/>
      <c r="EJD703" s="669"/>
      <c r="EJE703" s="669"/>
      <c r="EJF703" s="669"/>
      <c r="EJG703" s="669"/>
      <c r="EJH703" s="669"/>
      <c r="EJI703" s="670" t="s">
        <v>1307</v>
      </c>
      <c r="EJJ703" s="669"/>
      <c r="EJK703" s="669"/>
      <c r="EJL703" s="669"/>
      <c r="EJM703" s="669"/>
      <c r="EJN703" s="669"/>
      <c r="EJO703" s="669"/>
      <c r="EJP703" s="669"/>
      <c r="EJQ703" s="670" t="s">
        <v>1307</v>
      </c>
      <c r="EJR703" s="669"/>
      <c r="EJS703" s="669"/>
      <c r="EJT703" s="669"/>
      <c r="EJU703" s="669"/>
      <c r="EJV703" s="669"/>
      <c r="EJW703" s="669"/>
      <c r="EJX703" s="669"/>
      <c r="EJY703" s="670" t="s">
        <v>1307</v>
      </c>
      <c r="EJZ703" s="669"/>
      <c r="EKA703" s="669"/>
      <c r="EKB703" s="669"/>
      <c r="EKC703" s="669"/>
      <c r="EKD703" s="669"/>
      <c r="EKE703" s="669"/>
      <c r="EKF703" s="669"/>
      <c r="EKG703" s="670" t="s">
        <v>1307</v>
      </c>
      <c r="EKH703" s="669"/>
      <c r="EKI703" s="669"/>
      <c r="EKJ703" s="669"/>
      <c r="EKK703" s="669"/>
      <c r="EKL703" s="669"/>
      <c r="EKM703" s="669"/>
      <c r="EKN703" s="669"/>
      <c r="EKO703" s="670" t="s">
        <v>1307</v>
      </c>
      <c r="EKP703" s="669"/>
      <c r="EKQ703" s="669"/>
      <c r="EKR703" s="669"/>
      <c r="EKS703" s="669"/>
      <c r="EKT703" s="669"/>
      <c r="EKU703" s="669"/>
      <c r="EKV703" s="669"/>
      <c r="EKW703" s="670" t="s">
        <v>1307</v>
      </c>
      <c r="EKX703" s="669"/>
      <c r="EKY703" s="669"/>
      <c r="EKZ703" s="669"/>
      <c r="ELA703" s="669"/>
      <c r="ELB703" s="669"/>
      <c r="ELC703" s="669"/>
      <c r="ELD703" s="669"/>
      <c r="ELE703" s="670" t="s">
        <v>1307</v>
      </c>
      <c r="ELF703" s="669"/>
      <c r="ELG703" s="669"/>
      <c r="ELH703" s="669"/>
      <c r="ELI703" s="669"/>
      <c r="ELJ703" s="669"/>
      <c r="ELK703" s="669"/>
      <c r="ELL703" s="669"/>
      <c r="ELM703" s="670" t="s">
        <v>1307</v>
      </c>
      <c r="ELN703" s="669"/>
      <c r="ELO703" s="669"/>
      <c r="ELP703" s="669"/>
      <c r="ELQ703" s="669"/>
      <c r="ELR703" s="669"/>
      <c r="ELS703" s="669"/>
      <c r="ELT703" s="669"/>
      <c r="ELU703" s="670" t="s">
        <v>1307</v>
      </c>
      <c r="ELV703" s="669"/>
      <c r="ELW703" s="669"/>
      <c r="ELX703" s="669"/>
      <c r="ELY703" s="669"/>
      <c r="ELZ703" s="669"/>
      <c r="EMA703" s="669"/>
      <c r="EMB703" s="669"/>
      <c r="EMC703" s="670" t="s">
        <v>1307</v>
      </c>
      <c r="EMD703" s="669"/>
      <c r="EME703" s="669"/>
      <c r="EMF703" s="669"/>
      <c r="EMG703" s="669"/>
      <c r="EMH703" s="669"/>
      <c r="EMI703" s="669"/>
      <c r="EMJ703" s="669"/>
      <c r="EMK703" s="670" t="s">
        <v>1307</v>
      </c>
      <c r="EML703" s="669"/>
      <c r="EMM703" s="669"/>
      <c r="EMN703" s="669"/>
      <c r="EMO703" s="669"/>
      <c r="EMP703" s="669"/>
      <c r="EMQ703" s="669"/>
      <c r="EMR703" s="669"/>
      <c r="EMS703" s="670" t="s">
        <v>1307</v>
      </c>
      <c r="EMT703" s="669"/>
      <c r="EMU703" s="669"/>
      <c r="EMV703" s="669"/>
      <c r="EMW703" s="669"/>
      <c r="EMX703" s="669"/>
      <c r="EMY703" s="669"/>
      <c r="EMZ703" s="669"/>
      <c r="ENA703" s="670" t="s">
        <v>1307</v>
      </c>
      <c r="ENB703" s="669"/>
      <c r="ENC703" s="669"/>
      <c r="END703" s="669"/>
      <c r="ENE703" s="669"/>
      <c r="ENF703" s="669"/>
      <c r="ENG703" s="669"/>
      <c r="ENH703" s="669"/>
      <c r="ENI703" s="670" t="s">
        <v>1307</v>
      </c>
      <c r="ENJ703" s="669"/>
      <c r="ENK703" s="669"/>
      <c r="ENL703" s="669"/>
      <c r="ENM703" s="669"/>
      <c r="ENN703" s="669"/>
      <c r="ENO703" s="669"/>
      <c r="ENP703" s="669"/>
      <c r="ENQ703" s="670" t="s">
        <v>1307</v>
      </c>
      <c r="ENR703" s="669"/>
      <c r="ENS703" s="669"/>
      <c r="ENT703" s="669"/>
      <c r="ENU703" s="669"/>
      <c r="ENV703" s="669"/>
      <c r="ENW703" s="669"/>
      <c r="ENX703" s="669"/>
      <c r="ENY703" s="670" t="s">
        <v>1307</v>
      </c>
      <c r="ENZ703" s="669"/>
      <c r="EOA703" s="669"/>
      <c r="EOB703" s="669"/>
      <c r="EOC703" s="669"/>
      <c r="EOD703" s="669"/>
      <c r="EOE703" s="669"/>
      <c r="EOF703" s="669"/>
      <c r="EOG703" s="670" t="s">
        <v>1307</v>
      </c>
      <c r="EOH703" s="669"/>
      <c r="EOI703" s="669"/>
      <c r="EOJ703" s="669"/>
      <c r="EOK703" s="669"/>
      <c r="EOL703" s="669"/>
      <c r="EOM703" s="669"/>
      <c r="EON703" s="669"/>
      <c r="EOO703" s="670" t="s">
        <v>1307</v>
      </c>
      <c r="EOP703" s="669"/>
      <c r="EOQ703" s="669"/>
      <c r="EOR703" s="669"/>
      <c r="EOS703" s="669"/>
      <c r="EOT703" s="669"/>
      <c r="EOU703" s="669"/>
      <c r="EOV703" s="669"/>
      <c r="EOW703" s="670" t="s">
        <v>1307</v>
      </c>
      <c r="EOX703" s="669"/>
      <c r="EOY703" s="669"/>
      <c r="EOZ703" s="669"/>
      <c r="EPA703" s="669"/>
      <c r="EPB703" s="669"/>
      <c r="EPC703" s="669"/>
      <c r="EPD703" s="669"/>
      <c r="EPE703" s="670" t="s">
        <v>1307</v>
      </c>
      <c r="EPF703" s="669"/>
      <c r="EPG703" s="669"/>
      <c r="EPH703" s="669"/>
      <c r="EPI703" s="669"/>
      <c r="EPJ703" s="669"/>
      <c r="EPK703" s="669"/>
      <c r="EPL703" s="669"/>
      <c r="EPM703" s="670" t="s">
        <v>1307</v>
      </c>
      <c r="EPN703" s="669"/>
      <c r="EPO703" s="669"/>
      <c r="EPP703" s="669"/>
      <c r="EPQ703" s="669"/>
      <c r="EPR703" s="669"/>
      <c r="EPS703" s="669"/>
      <c r="EPT703" s="669"/>
      <c r="EPU703" s="670" t="s">
        <v>1307</v>
      </c>
      <c r="EPV703" s="669"/>
      <c r="EPW703" s="669"/>
      <c r="EPX703" s="669"/>
      <c r="EPY703" s="669"/>
      <c r="EPZ703" s="669"/>
      <c r="EQA703" s="669"/>
      <c r="EQB703" s="669"/>
      <c r="EQC703" s="670" t="s">
        <v>1307</v>
      </c>
      <c r="EQD703" s="669"/>
      <c r="EQE703" s="669"/>
      <c r="EQF703" s="669"/>
      <c r="EQG703" s="669"/>
      <c r="EQH703" s="669"/>
      <c r="EQI703" s="669"/>
      <c r="EQJ703" s="669"/>
      <c r="EQK703" s="670" t="s">
        <v>1307</v>
      </c>
      <c r="EQL703" s="669"/>
      <c r="EQM703" s="669"/>
      <c r="EQN703" s="669"/>
      <c r="EQO703" s="669"/>
      <c r="EQP703" s="669"/>
      <c r="EQQ703" s="669"/>
      <c r="EQR703" s="669"/>
      <c r="EQS703" s="670" t="s">
        <v>1307</v>
      </c>
      <c r="EQT703" s="669"/>
      <c r="EQU703" s="669"/>
      <c r="EQV703" s="669"/>
      <c r="EQW703" s="669"/>
      <c r="EQX703" s="669"/>
      <c r="EQY703" s="669"/>
      <c r="EQZ703" s="669"/>
      <c r="ERA703" s="670" t="s">
        <v>1307</v>
      </c>
      <c r="ERB703" s="669"/>
      <c r="ERC703" s="669"/>
      <c r="ERD703" s="669"/>
      <c r="ERE703" s="669"/>
      <c r="ERF703" s="669"/>
      <c r="ERG703" s="669"/>
      <c r="ERH703" s="669"/>
      <c r="ERI703" s="670" t="s">
        <v>1307</v>
      </c>
      <c r="ERJ703" s="669"/>
      <c r="ERK703" s="669"/>
      <c r="ERL703" s="669"/>
      <c r="ERM703" s="669"/>
      <c r="ERN703" s="669"/>
      <c r="ERO703" s="669"/>
      <c r="ERP703" s="669"/>
      <c r="ERQ703" s="670" t="s">
        <v>1307</v>
      </c>
      <c r="ERR703" s="669"/>
      <c r="ERS703" s="669"/>
      <c r="ERT703" s="669"/>
      <c r="ERU703" s="669"/>
      <c r="ERV703" s="669"/>
      <c r="ERW703" s="669"/>
      <c r="ERX703" s="669"/>
      <c r="ERY703" s="670" t="s">
        <v>1307</v>
      </c>
      <c r="ERZ703" s="669"/>
      <c r="ESA703" s="669"/>
      <c r="ESB703" s="669"/>
      <c r="ESC703" s="669"/>
      <c r="ESD703" s="669"/>
      <c r="ESE703" s="669"/>
      <c r="ESF703" s="669"/>
      <c r="ESG703" s="670" t="s">
        <v>1307</v>
      </c>
      <c r="ESH703" s="669"/>
      <c r="ESI703" s="669"/>
      <c r="ESJ703" s="669"/>
      <c r="ESK703" s="669"/>
      <c r="ESL703" s="669"/>
      <c r="ESM703" s="669"/>
      <c r="ESN703" s="669"/>
      <c r="ESO703" s="670" t="s">
        <v>1307</v>
      </c>
      <c r="ESP703" s="669"/>
      <c r="ESQ703" s="669"/>
      <c r="ESR703" s="669"/>
      <c r="ESS703" s="669"/>
      <c r="EST703" s="669"/>
      <c r="ESU703" s="669"/>
      <c r="ESV703" s="669"/>
      <c r="ESW703" s="670" t="s">
        <v>1307</v>
      </c>
      <c r="ESX703" s="669"/>
      <c r="ESY703" s="669"/>
      <c r="ESZ703" s="669"/>
      <c r="ETA703" s="669"/>
      <c r="ETB703" s="669"/>
      <c r="ETC703" s="669"/>
      <c r="ETD703" s="669"/>
      <c r="ETE703" s="670" t="s">
        <v>1307</v>
      </c>
      <c r="ETF703" s="669"/>
      <c r="ETG703" s="669"/>
      <c r="ETH703" s="669"/>
      <c r="ETI703" s="669"/>
      <c r="ETJ703" s="669"/>
      <c r="ETK703" s="669"/>
      <c r="ETL703" s="669"/>
      <c r="ETM703" s="670" t="s">
        <v>1307</v>
      </c>
      <c r="ETN703" s="669"/>
      <c r="ETO703" s="669"/>
      <c r="ETP703" s="669"/>
      <c r="ETQ703" s="669"/>
      <c r="ETR703" s="669"/>
      <c r="ETS703" s="669"/>
      <c r="ETT703" s="669"/>
      <c r="ETU703" s="670" t="s">
        <v>1307</v>
      </c>
      <c r="ETV703" s="669"/>
      <c r="ETW703" s="669"/>
      <c r="ETX703" s="669"/>
      <c r="ETY703" s="669"/>
      <c r="ETZ703" s="669"/>
      <c r="EUA703" s="669"/>
      <c r="EUB703" s="669"/>
      <c r="EUC703" s="670" t="s">
        <v>1307</v>
      </c>
      <c r="EUD703" s="669"/>
      <c r="EUE703" s="669"/>
      <c r="EUF703" s="669"/>
      <c r="EUG703" s="669"/>
      <c r="EUH703" s="669"/>
      <c r="EUI703" s="669"/>
      <c r="EUJ703" s="669"/>
      <c r="EUK703" s="670" t="s">
        <v>1307</v>
      </c>
      <c r="EUL703" s="669"/>
      <c r="EUM703" s="669"/>
      <c r="EUN703" s="669"/>
      <c r="EUO703" s="669"/>
      <c r="EUP703" s="669"/>
      <c r="EUQ703" s="669"/>
      <c r="EUR703" s="669"/>
      <c r="EUS703" s="670" t="s">
        <v>1307</v>
      </c>
      <c r="EUT703" s="669"/>
      <c r="EUU703" s="669"/>
      <c r="EUV703" s="669"/>
      <c r="EUW703" s="669"/>
      <c r="EUX703" s="669"/>
      <c r="EUY703" s="669"/>
      <c r="EUZ703" s="669"/>
      <c r="EVA703" s="670" t="s">
        <v>1307</v>
      </c>
      <c r="EVB703" s="669"/>
      <c r="EVC703" s="669"/>
      <c r="EVD703" s="669"/>
      <c r="EVE703" s="669"/>
      <c r="EVF703" s="669"/>
      <c r="EVG703" s="669"/>
      <c r="EVH703" s="669"/>
      <c r="EVI703" s="670" t="s">
        <v>1307</v>
      </c>
      <c r="EVJ703" s="669"/>
      <c r="EVK703" s="669"/>
      <c r="EVL703" s="669"/>
      <c r="EVM703" s="669"/>
      <c r="EVN703" s="669"/>
      <c r="EVO703" s="669"/>
      <c r="EVP703" s="669"/>
      <c r="EVQ703" s="670" t="s">
        <v>1307</v>
      </c>
      <c r="EVR703" s="669"/>
      <c r="EVS703" s="669"/>
      <c r="EVT703" s="669"/>
      <c r="EVU703" s="669"/>
      <c r="EVV703" s="669"/>
      <c r="EVW703" s="669"/>
      <c r="EVX703" s="669"/>
      <c r="EVY703" s="670" t="s">
        <v>1307</v>
      </c>
      <c r="EVZ703" s="669"/>
      <c r="EWA703" s="669"/>
      <c r="EWB703" s="669"/>
      <c r="EWC703" s="669"/>
      <c r="EWD703" s="669"/>
      <c r="EWE703" s="669"/>
      <c r="EWF703" s="669"/>
      <c r="EWG703" s="670" t="s">
        <v>1307</v>
      </c>
      <c r="EWH703" s="669"/>
      <c r="EWI703" s="669"/>
      <c r="EWJ703" s="669"/>
      <c r="EWK703" s="669"/>
      <c r="EWL703" s="669"/>
      <c r="EWM703" s="669"/>
      <c r="EWN703" s="669"/>
      <c r="EWO703" s="670" t="s">
        <v>1307</v>
      </c>
      <c r="EWP703" s="669"/>
      <c r="EWQ703" s="669"/>
      <c r="EWR703" s="669"/>
      <c r="EWS703" s="669"/>
      <c r="EWT703" s="669"/>
      <c r="EWU703" s="669"/>
      <c r="EWV703" s="669"/>
      <c r="EWW703" s="670" t="s">
        <v>1307</v>
      </c>
      <c r="EWX703" s="669"/>
      <c r="EWY703" s="669"/>
      <c r="EWZ703" s="669"/>
      <c r="EXA703" s="669"/>
      <c r="EXB703" s="669"/>
      <c r="EXC703" s="669"/>
      <c r="EXD703" s="669"/>
      <c r="EXE703" s="670" t="s">
        <v>1307</v>
      </c>
      <c r="EXF703" s="669"/>
      <c r="EXG703" s="669"/>
      <c r="EXH703" s="669"/>
      <c r="EXI703" s="669"/>
      <c r="EXJ703" s="669"/>
      <c r="EXK703" s="669"/>
      <c r="EXL703" s="669"/>
      <c r="EXM703" s="670" t="s">
        <v>1307</v>
      </c>
      <c r="EXN703" s="669"/>
      <c r="EXO703" s="669"/>
      <c r="EXP703" s="669"/>
      <c r="EXQ703" s="669"/>
      <c r="EXR703" s="669"/>
      <c r="EXS703" s="669"/>
      <c r="EXT703" s="669"/>
      <c r="EXU703" s="670" t="s">
        <v>1307</v>
      </c>
      <c r="EXV703" s="669"/>
      <c r="EXW703" s="669"/>
      <c r="EXX703" s="669"/>
      <c r="EXY703" s="669"/>
      <c r="EXZ703" s="669"/>
      <c r="EYA703" s="669"/>
      <c r="EYB703" s="669"/>
      <c r="EYC703" s="670" t="s">
        <v>1307</v>
      </c>
      <c r="EYD703" s="669"/>
      <c r="EYE703" s="669"/>
      <c r="EYF703" s="669"/>
      <c r="EYG703" s="669"/>
      <c r="EYH703" s="669"/>
      <c r="EYI703" s="669"/>
      <c r="EYJ703" s="669"/>
      <c r="EYK703" s="670" t="s">
        <v>1307</v>
      </c>
      <c r="EYL703" s="669"/>
      <c r="EYM703" s="669"/>
      <c r="EYN703" s="669"/>
      <c r="EYO703" s="669"/>
      <c r="EYP703" s="669"/>
      <c r="EYQ703" s="669"/>
      <c r="EYR703" s="669"/>
      <c r="EYS703" s="670" t="s">
        <v>1307</v>
      </c>
      <c r="EYT703" s="669"/>
      <c r="EYU703" s="669"/>
      <c r="EYV703" s="669"/>
      <c r="EYW703" s="669"/>
      <c r="EYX703" s="669"/>
      <c r="EYY703" s="669"/>
      <c r="EYZ703" s="669"/>
      <c r="EZA703" s="670" t="s">
        <v>1307</v>
      </c>
      <c r="EZB703" s="669"/>
      <c r="EZC703" s="669"/>
      <c r="EZD703" s="669"/>
      <c r="EZE703" s="669"/>
      <c r="EZF703" s="669"/>
      <c r="EZG703" s="669"/>
      <c r="EZH703" s="669"/>
      <c r="EZI703" s="670" t="s">
        <v>1307</v>
      </c>
      <c r="EZJ703" s="669"/>
      <c r="EZK703" s="669"/>
      <c r="EZL703" s="669"/>
      <c r="EZM703" s="669"/>
      <c r="EZN703" s="669"/>
      <c r="EZO703" s="669"/>
      <c r="EZP703" s="669"/>
      <c r="EZQ703" s="670" t="s">
        <v>1307</v>
      </c>
      <c r="EZR703" s="669"/>
      <c r="EZS703" s="669"/>
      <c r="EZT703" s="669"/>
      <c r="EZU703" s="669"/>
      <c r="EZV703" s="669"/>
      <c r="EZW703" s="669"/>
      <c r="EZX703" s="669"/>
      <c r="EZY703" s="670" t="s">
        <v>1307</v>
      </c>
      <c r="EZZ703" s="669"/>
      <c r="FAA703" s="669"/>
      <c r="FAB703" s="669"/>
      <c r="FAC703" s="669"/>
      <c r="FAD703" s="669"/>
      <c r="FAE703" s="669"/>
      <c r="FAF703" s="669"/>
      <c r="FAG703" s="670" t="s">
        <v>1307</v>
      </c>
      <c r="FAH703" s="669"/>
      <c r="FAI703" s="669"/>
      <c r="FAJ703" s="669"/>
      <c r="FAK703" s="669"/>
      <c r="FAL703" s="669"/>
      <c r="FAM703" s="669"/>
      <c r="FAN703" s="669"/>
      <c r="FAO703" s="670" t="s">
        <v>1307</v>
      </c>
      <c r="FAP703" s="669"/>
      <c r="FAQ703" s="669"/>
      <c r="FAR703" s="669"/>
      <c r="FAS703" s="669"/>
      <c r="FAT703" s="669"/>
      <c r="FAU703" s="669"/>
      <c r="FAV703" s="669"/>
      <c r="FAW703" s="670" t="s">
        <v>1307</v>
      </c>
      <c r="FAX703" s="669"/>
      <c r="FAY703" s="669"/>
      <c r="FAZ703" s="669"/>
      <c r="FBA703" s="669"/>
      <c r="FBB703" s="669"/>
      <c r="FBC703" s="669"/>
      <c r="FBD703" s="669"/>
      <c r="FBE703" s="670" t="s">
        <v>1307</v>
      </c>
      <c r="FBF703" s="669"/>
      <c r="FBG703" s="669"/>
      <c r="FBH703" s="669"/>
      <c r="FBI703" s="669"/>
      <c r="FBJ703" s="669"/>
      <c r="FBK703" s="669"/>
      <c r="FBL703" s="669"/>
      <c r="FBM703" s="670" t="s">
        <v>1307</v>
      </c>
      <c r="FBN703" s="669"/>
      <c r="FBO703" s="669"/>
      <c r="FBP703" s="669"/>
      <c r="FBQ703" s="669"/>
      <c r="FBR703" s="669"/>
      <c r="FBS703" s="669"/>
      <c r="FBT703" s="669"/>
      <c r="FBU703" s="670" t="s">
        <v>1307</v>
      </c>
      <c r="FBV703" s="669"/>
      <c r="FBW703" s="669"/>
      <c r="FBX703" s="669"/>
      <c r="FBY703" s="669"/>
      <c r="FBZ703" s="669"/>
      <c r="FCA703" s="669"/>
      <c r="FCB703" s="669"/>
      <c r="FCC703" s="670" t="s">
        <v>1307</v>
      </c>
      <c r="FCD703" s="669"/>
      <c r="FCE703" s="669"/>
      <c r="FCF703" s="669"/>
      <c r="FCG703" s="669"/>
      <c r="FCH703" s="669"/>
      <c r="FCI703" s="669"/>
      <c r="FCJ703" s="669"/>
      <c r="FCK703" s="670" t="s">
        <v>1307</v>
      </c>
      <c r="FCL703" s="669"/>
      <c r="FCM703" s="669"/>
      <c r="FCN703" s="669"/>
      <c r="FCO703" s="669"/>
      <c r="FCP703" s="669"/>
      <c r="FCQ703" s="669"/>
      <c r="FCR703" s="669"/>
      <c r="FCS703" s="670" t="s">
        <v>1307</v>
      </c>
      <c r="FCT703" s="669"/>
      <c r="FCU703" s="669"/>
      <c r="FCV703" s="669"/>
      <c r="FCW703" s="669"/>
      <c r="FCX703" s="669"/>
      <c r="FCY703" s="669"/>
      <c r="FCZ703" s="669"/>
      <c r="FDA703" s="670" t="s">
        <v>1307</v>
      </c>
      <c r="FDB703" s="669"/>
      <c r="FDC703" s="669"/>
      <c r="FDD703" s="669"/>
      <c r="FDE703" s="669"/>
      <c r="FDF703" s="669"/>
      <c r="FDG703" s="669"/>
      <c r="FDH703" s="669"/>
      <c r="FDI703" s="670" t="s">
        <v>1307</v>
      </c>
      <c r="FDJ703" s="669"/>
      <c r="FDK703" s="669"/>
      <c r="FDL703" s="669"/>
      <c r="FDM703" s="669"/>
      <c r="FDN703" s="669"/>
      <c r="FDO703" s="669"/>
      <c r="FDP703" s="669"/>
      <c r="FDQ703" s="670" t="s">
        <v>1307</v>
      </c>
      <c r="FDR703" s="669"/>
      <c r="FDS703" s="669"/>
      <c r="FDT703" s="669"/>
      <c r="FDU703" s="669"/>
      <c r="FDV703" s="669"/>
      <c r="FDW703" s="669"/>
      <c r="FDX703" s="669"/>
      <c r="FDY703" s="670" t="s">
        <v>1307</v>
      </c>
      <c r="FDZ703" s="669"/>
      <c r="FEA703" s="669"/>
      <c r="FEB703" s="669"/>
      <c r="FEC703" s="669"/>
      <c r="FED703" s="669"/>
      <c r="FEE703" s="669"/>
      <c r="FEF703" s="669"/>
      <c r="FEG703" s="670" t="s">
        <v>1307</v>
      </c>
      <c r="FEH703" s="669"/>
      <c r="FEI703" s="669"/>
      <c r="FEJ703" s="669"/>
      <c r="FEK703" s="669"/>
      <c r="FEL703" s="669"/>
      <c r="FEM703" s="669"/>
      <c r="FEN703" s="669"/>
      <c r="FEO703" s="670" t="s">
        <v>1307</v>
      </c>
      <c r="FEP703" s="669"/>
      <c r="FEQ703" s="669"/>
      <c r="FER703" s="669"/>
      <c r="FES703" s="669"/>
      <c r="FET703" s="669"/>
      <c r="FEU703" s="669"/>
      <c r="FEV703" s="669"/>
      <c r="FEW703" s="670" t="s">
        <v>1307</v>
      </c>
      <c r="FEX703" s="669"/>
      <c r="FEY703" s="669"/>
      <c r="FEZ703" s="669"/>
      <c r="FFA703" s="669"/>
      <c r="FFB703" s="669"/>
      <c r="FFC703" s="669"/>
      <c r="FFD703" s="669"/>
      <c r="FFE703" s="670" t="s">
        <v>1307</v>
      </c>
      <c r="FFF703" s="669"/>
      <c r="FFG703" s="669"/>
      <c r="FFH703" s="669"/>
      <c r="FFI703" s="669"/>
      <c r="FFJ703" s="669"/>
      <c r="FFK703" s="669"/>
      <c r="FFL703" s="669"/>
      <c r="FFM703" s="670" t="s">
        <v>1307</v>
      </c>
      <c r="FFN703" s="669"/>
      <c r="FFO703" s="669"/>
      <c r="FFP703" s="669"/>
      <c r="FFQ703" s="669"/>
      <c r="FFR703" s="669"/>
      <c r="FFS703" s="669"/>
      <c r="FFT703" s="669"/>
      <c r="FFU703" s="670" t="s">
        <v>1307</v>
      </c>
      <c r="FFV703" s="669"/>
      <c r="FFW703" s="669"/>
      <c r="FFX703" s="669"/>
      <c r="FFY703" s="669"/>
      <c r="FFZ703" s="669"/>
      <c r="FGA703" s="669"/>
      <c r="FGB703" s="669"/>
      <c r="FGC703" s="670" t="s">
        <v>1307</v>
      </c>
      <c r="FGD703" s="669"/>
      <c r="FGE703" s="669"/>
      <c r="FGF703" s="669"/>
      <c r="FGG703" s="669"/>
      <c r="FGH703" s="669"/>
      <c r="FGI703" s="669"/>
      <c r="FGJ703" s="669"/>
      <c r="FGK703" s="670" t="s">
        <v>1307</v>
      </c>
      <c r="FGL703" s="669"/>
      <c r="FGM703" s="669"/>
      <c r="FGN703" s="669"/>
      <c r="FGO703" s="669"/>
      <c r="FGP703" s="669"/>
      <c r="FGQ703" s="669"/>
      <c r="FGR703" s="669"/>
      <c r="FGS703" s="670" t="s">
        <v>1307</v>
      </c>
      <c r="FGT703" s="669"/>
      <c r="FGU703" s="669"/>
      <c r="FGV703" s="669"/>
      <c r="FGW703" s="669"/>
      <c r="FGX703" s="669"/>
      <c r="FGY703" s="669"/>
      <c r="FGZ703" s="669"/>
      <c r="FHA703" s="670" t="s">
        <v>1307</v>
      </c>
      <c r="FHB703" s="669"/>
      <c r="FHC703" s="669"/>
      <c r="FHD703" s="669"/>
      <c r="FHE703" s="669"/>
      <c r="FHF703" s="669"/>
      <c r="FHG703" s="669"/>
      <c r="FHH703" s="669"/>
      <c r="FHI703" s="670" t="s">
        <v>1307</v>
      </c>
      <c r="FHJ703" s="669"/>
      <c r="FHK703" s="669"/>
      <c r="FHL703" s="669"/>
      <c r="FHM703" s="669"/>
      <c r="FHN703" s="669"/>
      <c r="FHO703" s="669"/>
      <c r="FHP703" s="669"/>
      <c r="FHQ703" s="670" t="s">
        <v>1307</v>
      </c>
      <c r="FHR703" s="669"/>
      <c r="FHS703" s="669"/>
      <c r="FHT703" s="669"/>
      <c r="FHU703" s="669"/>
      <c r="FHV703" s="669"/>
      <c r="FHW703" s="669"/>
      <c r="FHX703" s="669"/>
      <c r="FHY703" s="670" t="s">
        <v>1307</v>
      </c>
      <c r="FHZ703" s="669"/>
      <c r="FIA703" s="669"/>
      <c r="FIB703" s="669"/>
      <c r="FIC703" s="669"/>
      <c r="FID703" s="669"/>
      <c r="FIE703" s="669"/>
      <c r="FIF703" s="669"/>
      <c r="FIG703" s="670" t="s">
        <v>1307</v>
      </c>
      <c r="FIH703" s="669"/>
      <c r="FII703" s="669"/>
      <c r="FIJ703" s="669"/>
      <c r="FIK703" s="669"/>
      <c r="FIL703" s="669"/>
      <c r="FIM703" s="669"/>
      <c r="FIN703" s="669"/>
      <c r="FIO703" s="670" t="s">
        <v>1307</v>
      </c>
      <c r="FIP703" s="669"/>
      <c r="FIQ703" s="669"/>
      <c r="FIR703" s="669"/>
      <c r="FIS703" s="669"/>
      <c r="FIT703" s="669"/>
      <c r="FIU703" s="669"/>
      <c r="FIV703" s="669"/>
      <c r="FIW703" s="670" t="s">
        <v>1307</v>
      </c>
      <c r="FIX703" s="669"/>
      <c r="FIY703" s="669"/>
      <c r="FIZ703" s="669"/>
      <c r="FJA703" s="669"/>
      <c r="FJB703" s="669"/>
      <c r="FJC703" s="669"/>
      <c r="FJD703" s="669"/>
      <c r="FJE703" s="670" t="s">
        <v>1307</v>
      </c>
      <c r="FJF703" s="669"/>
      <c r="FJG703" s="669"/>
      <c r="FJH703" s="669"/>
      <c r="FJI703" s="669"/>
      <c r="FJJ703" s="669"/>
      <c r="FJK703" s="669"/>
      <c r="FJL703" s="669"/>
      <c r="FJM703" s="670" t="s">
        <v>1307</v>
      </c>
      <c r="FJN703" s="669"/>
      <c r="FJO703" s="669"/>
      <c r="FJP703" s="669"/>
      <c r="FJQ703" s="669"/>
      <c r="FJR703" s="669"/>
      <c r="FJS703" s="669"/>
      <c r="FJT703" s="669"/>
      <c r="FJU703" s="670" t="s">
        <v>1307</v>
      </c>
      <c r="FJV703" s="669"/>
      <c r="FJW703" s="669"/>
      <c r="FJX703" s="669"/>
      <c r="FJY703" s="669"/>
      <c r="FJZ703" s="669"/>
      <c r="FKA703" s="669"/>
      <c r="FKB703" s="669"/>
      <c r="FKC703" s="670" t="s">
        <v>1307</v>
      </c>
      <c r="FKD703" s="669"/>
      <c r="FKE703" s="669"/>
      <c r="FKF703" s="669"/>
      <c r="FKG703" s="669"/>
      <c r="FKH703" s="669"/>
      <c r="FKI703" s="669"/>
      <c r="FKJ703" s="669"/>
      <c r="FKK703" s="670" t="s">
        <v>1307</v>
      </c>
      <c r="FKL703" s="669"/>
      <c r="FKM703" s="669"/>
      <c r="FKN703" s="669"/>
      <c r="FKO703" s="669"/>
      <c r="FKP703" s="669"/>
      <c r="FKQ703" s="669"/>
      <c r="FKR703" s="669"/>
      <c r="FKS703" s="670" t="s">
        <v>1307</v>
      </c>
      <c r="FKT703" s="669"/>
      <c r="FKU703" s="669"/>
      <c r="FKV703" s="669"/>
      <c r="FKW703" s="669"/>
      <c r="FKX703" s="669"/>
      <c r="FKY703" s="669"/>
      <c r="FKZ703" s="669"/>
      <c r="FLA703" s="670" t="s">
        <v>1307</v>
      </c>
      <c r="FLB703" s="669"/>
      <c r="FLC703" s="669"/>
      <c r="FLD703" s="669"/>
      <c r="FLE703" s="669"/>
      <c r="FLF703" s="669"/>
      <c r="FLG703" s="669"/>
      <c r="FLH703" s="669"/>
      <c r="FLI703" s="670" t="s">
        <v>1307</v>
      </c>
      <c r="FLJ703" s="669"/>
      <c r="FLK703" s="669"/>
      <c r="FLL703" s="669"/>
      <c r="FLM703" s="669"/>
      <c r="FLN703" s="669"/>
      <c r="FLO703" s="669"/>
      <c r="FLP703" s="669"/>
      <c r="FLQ703" s="670" t="s">
        <v>1307</v>
      </c>
      <c r="FLR703" s="669"/>
      <c r="FLS703" s="669"/>
      <c r="FLT703" s="669"/>
      <c r="FLU703" s="669"/>
      <c r="FLV703" s="669"/>
      <c r="FLW703" s="669"/>
      <c r="FLX703" s="669"/>
      <c r="FLY703" s="670" t="s">
        <v>1307</v>
      </c>
      <c r="FLZ703" s="669"/>
      <c r="FMA703" s="669"/>
      <c r="FMB703" s="669"/>
      <c r="FMC703" s="669"/>
      <c r="FMD703" s="669"/>
      <c r="FME703" s="669"/>
      <c r="FMF703" s="669"/>
      <c r="FMG703" s="670" t="s">
        <v>1307</v>
      </c>
      <c r="FMH703" s="669"/>
      <c r="FMI703" s="669"/>
      <c r="FMJ703" s="669"/>
      <c r="FMK703" s="669"/>
      <c r="FML703" s="669"/>
      <c r="FMM703" s="669"/>
      <c r="FMN703" s="669"/>
      <c r="FMO703" s="670" t="s">
        <v>1307</v>
      </c>
      <c r="FMP703" s="669"/>
      <c r="FMQ703" s="669"/>
      <c r="FMR703" s="669"/>
      <c r="FMS703" s="669"/>
      <c r="FMT703" s="669"/>
      <c r="FMU703" s="669"/>
      <c r="FMV703" s="669"/>
      <c r="FMW703" s="670" t="s">
        <v>1307</v>
      </c>
      <c r="FMX703" s="669"/>
      <c r="FMY703" s="669"/>
      <c r="FMZ703" s="669"/>
      <c r="FNA703" s="669"/>
      <c r="FNB703" s="669"/>
      <c r="FNC703" s="669"/>
      <c r="FND703" s="669"/>
      <c r="FNE703" s="670" t="s">
        <v>1307</v>
      </c>
      <c r="FNF703" s="669"/>
      <c r="FNG703" s="669"/>
      <c r="FNH703" s="669"/>
      <c r="FNI703" s="669"/>
      <c r="FNJ703" s="669"/>
      <c r="FNK703" s="669"/>
      <c r="FNL703" s="669"/>
      <c r="FNM703" s="670" t="s">
        <v>1307</v>
      </c>
      <c r="FNN703" s="669"/>
      <c r="FNO703" s="669"/>
      <c r="FNP703" s="669"/>
      <c r="FNQ703" s="669"/>
      <c r="FNR703" s="669"/>
      <c r="FNS703" s="669"/>
      <c r="FNT703" s="669"/>
      <c r="FNU703" s="670" t="s">
        <v>1307</v>
      </c>
      <c r="FNV703" s="669"/>
      <c r="FNW703" s="669"/>
      <c r="FNX703" s="669"/>
      <c r="FNY703" s="669"/>
      <c r="FNZ703" s="669"/>
      <c r="FOA703" s="669"/>
      <c r="FOB703" s="669"/>
      <c r="FOC703" s="670" t="s">
        <v>1307</v>
      </c>
      <c r="FOD703" s="669"/>
      <c r="FOE703" s="669"/>
      <c r="FOF703" s="669"/>
      <c r="FOG703" s="669"/>
      <c r="FOH703" s="669"/>
      <c r="FOI703" s="669"/>
      <c r="FOJ703" s="669"/>
      <c r="FOK703" s="670" t="s">
        <v>1307</v>
      </c>
      <c r="FOL703" s="669"/>
      <c r="FOM703" s="669"/>
      <c r="FON703" s="669"/>
      <c r="FOO703" s="669"/>
      <c r="FOP703" s="669"/>
      <c r="FOQ703" s="669"/>
      <c r="FOR703" s="669"/>
      <c r="FOS703" s="670" t="s">
        <v>1307</v>
      </c>
      <c r="FOT703" s="669"/>
      <c r="FOU703" s="669"/>
      <c r="FOV703" s="669"/>
      <c r="FOW703" s="669"/>
      <c r="FOX703" s="669"/>
      <c r="FOY703" s="669"/>
      <c r="FOZ703" s="669"/>
      <c r="FPA703" s="670" t="s">
        <v>1307</v>
      </c>
      <c r="FPB703" s="669"/>
      <c r="FPC703" s="669"/>
      <c r="FPD703" s="669"/>
      <c r="FPE703" s="669"/>
      <c r="FPF703" s="669"/>
      <c r="FPG703" s="669"/>
      <c r="FPH703" s="669"/>
      <c r="FPI703" s="670" t="s">
        <v>1307</v>
      </c>
      <c r="FPJ703" s="669"/>
      <c r="FPK703" s="669"/>
      <c r="FPL703" s="669"/>
      <c r="FPM703" s="669"/>
      <c r="FPN703" s="669"/>
      <c r="FPO703" s="669"/>
      <c r="FPP703" s="669"/>
      <c r="FPQ703" s="670" t="s">
        <v>1307</v>
      </c>
      <c r="FPR703" s="669"/>
      <c r="FPS703" s="669"/>
      <c r="FPT703" s="669"/>
      <c r="FPU703" s="669"/>
      <c r="FPV703" s="669"/>
      <c r="FPW703" s="669"/>
      <c r="FPX703" s="669"/>
      <c r="FPY703" s="670" t="s">
        <v>1307</v>
      </c>
      <c r="FPZ703" s="669"/>
      <c r="FQA703" s="669"/>
      <c r="FQB703" s="669"/>
      <c r="FQC703" s="669"/>
      <c r="FQD703" s="669"/>
      <c r="FQE703" s="669"/>
      <c r="FQF703" s="669"/>
      <c r="FQG703" s="670" t="s">
        <v>1307</v>
      </c>
      <c r="FQH703" s="669"/>
      <c r="FQI703" s="669"/>
      <c r="FQJ703" s="669"/>
      <c r="FQK703" s="669"/>
      <c r="FQL703" s="669"/>
      <c r="FQM703" s="669"/>
      <c r="FQN703" s="669"/>
      <c r="FQO703" s="670" t="s">
        <v>1307</v>
      </c>
      <c r="FQP703" s="669"/>
      <c r="FQQ703" s="669"/>
      <c r="FQR703" s="669"/>
      <c r="FQS703" s="669"/>
      <c r="FQT703" s="669"/>
      <c r="FQU703" s="669"/>
      <c r="FQV703" s="669"/>
      <c r="FQW703" s="670" t="s">
        <v>1307</v>
      </c>
      <c r="FQX703" s="669"/>
      <c r="FQY703" s="669"/>
      <c r="FQZ703" s="669"/>
      <c r="FRA703" s="669"/>
      <c r="FRB703" s="669"/>
      <c r="FRC703" s="669"/>
      <c r="FRD703" s="669"/>
      <c r="FRE703" s="670" t="s">
        <v>1307</v>
      </c>
      <c r="FRF703" s="669"/>
      <c r="FRG703" s="669"/>
      <c r="FRH703" s="669"/>
      <c r="FRI703" s="669"/>
      <c r="FRJ703" s="669"/>
      <c r="FRK703" s="669"/>
      <c r="FRL703" s="669"/>
      <c r="FRM703" s="670" t="s">
        <v>1307</v>
      </c>
      <c r="FRN703" s="669"/>
      <c r="FRO703" s="669"/>
      <c r="FRP703" s="669"/>
      <c r="FRQ703" s="669"/>
      <c r="FRR703" s="669"/>
      <c r="FRS703" s="669"/>
      <c r="FRT703" s="669"/>
      <c r="FRU703" s="670" t="s">
        <v>1307</v>
      </c>
      <c r="FRV703" s="669"/>
      <c r="FRW703" s="669"/>
      <c r="FRX703" s="669"/>
      <c r="FRY703" s="669"/>
      <c r="FRZ703" s="669"/>
      <c r="FSA703" s="669"/>
      <c r="FSB703" s="669"/>
      <c r="FSC703" s="670" t="s">
        <v>1307</v>
      </c>
      <c r="FSD703" s="669"/>
      <c r="FSE703" s="669"/>
      <c r="FSF703" s="669"/>
      <c r="FSG703" s="669"/>
      <c r="FSH703" s="669"/>
      <c r="FSI703" s="669"/>
      <c r="FSJ703" s="669"/>
      <c r="FSK703" s="670" t="s">
        <v>1307</v>
      </c>
      <c r="FSL703" s="669"/>
      <c r="FSM703" s="669"/>
      <c r="FSN703" s="669"/>
      <c r="FSO703" s="669"/>
      <c r="FSP703" s="669"/>
      <c r="FSQ703" s="669"/>
      <c r="FSR703" s="669"/>
      <c r="FSS703" s="670" t="s">
        <v>1307</v>
      </c>
      <c r="FST703" s="669"/>
      <c r="FSU703" s="669"/>
      <c r="FSV703" s="669"/>
      <c r="FSW703" s="669"/>
      <c r="FSX703" s="669"/>
      <c r="FSY703" s="669"/>
      <c r="FSZ703" s="669"/>
      <c r="FTA703" s="670" t="s">
        <v>1307</v>
      </c>
      <c r="FTB703" s="669"/>
      <c r="FTC703" s="669"/>
      <c r="FTD703" s="669"/>
      <c r="FTE703" s="669"/>
      <c r="FTF703" s="669"/>
      <c r="FTG703" s="669"/>
      <c r="FTH703" s="669"/>
      <c r="FTI703" s="670" t="s">
        <v>1307</v>
      </c>
      <c r="FTJ703" s="669"/>
      <c r="FTK703" s="669"/>
      <c r="FTL703" s="669"/>
      <c r="FTM703" s="669"/>
      <c r="FTN703" s="669"/>
      <c r="FTO703" s="669"/>
      <c r="FTP703" s="669"/>
      <c r="FTQ703" s="670" t="s">
        <v>1307</v>
      </c>
      <c r="FTR703" s="669"/>
      <c r="FTS703" s="669"/>
      <c r="FTT703" s="669"/>
      <c r="FTU703" s="669"/>
      <c r="FTV703" s="669"/>
      <c r="FTW703" s="669"/>
      <c r="FTX703" s="669"/>
      <c r="FTY703" s="670" t="s">
        <v>1307</v>
      </c>
      <c r="FTZ703" s="669"/>
      <c r="FUA703" s="669"/>
      <c r="FUB703" s="669"/>
      <c r="FUC703" s="669"/>
      <c r="FUD703" s="669"/>
      <c r="FUE703" s="669"/>
      <c r="FUF703" s="669"/>
      <c r="FUG703" s="670" t="s">
        <v>1307</v>
      </c>
      <c r="FUH703" s="669"/>
      <c r="FUI703" s="669"/>
      <c r="FUJ703" s="669"/>
      <c r="FUK703" s="669"/>
      <c r="FUL703" s="669"/>
      <c r="FUM703" s="669"/>
      <c r="FUN703" s="669"/>
      <c r="FUO703" s="670" t="s">
        <v>1307</v>
      </c>
      <c r="FUP703" s="669"/>
      <c r="FUQ703" s="669"/>
      <c r="FUR703" s="669"/>
      <c r="FUS703" s="669"/>
      <c r="FUT703" s="669"/>
      <c r="FUU703" s="669"/>
      <c r="FUV703" s="669"/>
      <c r="FUW703" s="670" t="s">
        <v>1307</v>
      </c>
      <c r="FUX703" s="669"/>
      <c r="FUY703" s="669"/>
      <c r="FUZ703" s="669"/>
      <c r="FVA703" s="669"/>
      <c r="FVB703" s="669"/>
      <c r="FVC703" s="669"/>
      <c r="FVD703" s="669"/>
      <c r="FVE703" s="670" t="s">
        <v>1307</v>
      </c>
      <c r="FVF703" s="669"/>
      <c r="FVG703" s="669"/>
      <c r="FVH703" s="669"/>
      <c r="FVI703" s="669"/>
      <c r="FVJ703" s="669"/>
      <c r="FVK703" s="669"/>
      <c r="FVL703" s="669"/>
      <c r="FVM703" s="670" t="s">
        <v>1307</v>
      </c>
      <c r="FVN703" s="669"/>
      <c r="FVO703" s="669"/>
      <c r="FVP703" s="669"/>
      <c r="FVQ703" s="669"/>
      <c r="FVR703" s="669"/>
      <c r="FVS703" s="669"/>
      <c r="FVT703" s="669"/>
      <c r="FVU703" s="670" t="s">
        <v>1307</v>
      </c>
      <c r="FVV703" s="669"/>
      <c r="FVW703" s="669"/>
      <c r="FVX703" s="669"/>
      <c r="FVY703" s="669"/>
      <c r="FVZ703" s="669"/>
      <c r="FWA703" s="669"/>
      <c r="FWB703" s="669"/>
      <c r="FWC703" s="670" t="s">
        <v>1307</v>
      </c>
      <c r="FWD703" s="669"/>
      <c r="FWE703" s="669"/>
      <c r="FWF703" s="669"/>
      <c r="FWG703" s="669"/>
      <c r="FWH703" s="669"/>
      <c r="FWI703" s="669"/>
      <c r="FWJ703" s="669"/>
      <c r="FWK703" s="670" t="s">
        <v>1307</v>
      </c>
      <c r="FWL703" s="669"/>
      <c r="FWM703" s="669"/>
      <c r="FWN703" s="669"/>
      <c r="FWO703" s="669"/>
      <c r="FWP703" s="669"/>
      <c r="FWQ703" s="669"/>
      <c r="FWR703" s="669"/>
      <c r="FWS703" s="670" t="s">
        <v>1307</v>
      </c>
      <c r="FWT703" s="669"/>
      <c r="FWU703" s="669"/>
      <c r="FWV703" s="669"/>
      <c r="FWW703" s="669"/>
      <c r="FWX703" s="669"/>
      <c r="FWY703" s="669"/>
      <c r="FWZ703" s="669"/>
      <c r="FXA703" s="670" t="s">
        <v>1307</v>
      </c>
      <c r="FXB703" s="669"/>
      <c r="FXC703" s="669"/>
      <c r="FXD703" s="669"/>
      <c r="FXE703" s="669"/>
      <c r="FXF703" s="669"/>
      <c r="FXG703" s="669"/>
      <c r="FXH703" s="669"/>
      <c r="FXI703" s="670" t="s">
        <v>1307</v>
      </c>
      <c r="FXJ703" s="669"/>
      <c r="FXK703" s="669"/>
      <c r="FXL703" s="669"/>
      <c r="FXM703" s="669"/>
      <c r="FXN703" s="669"/>
      <c r="FXO703" s="669"/>
      <c r="FXP703" s="669"/>
      <c r="FXQ703" s="670" t="s">
        <v>1307</v>
      </c>
      <c r="FXR703" s="669"/>
      <c r="FXS703" s="669"/>
      <c r="FXT703" s="669"/>
      <c r="FXU703" s="669"/>
      <c r="FXV703" s="669"/>
      <c r="FXW703" s="669"/>
      <c r="FXX703" s="669"/>
      <c r="FXY703" s="670" t="s">
        <v>1307</v>
      </c>
      <c r="FXZ703" s="669"/>
      <c r="FYA703" s="669"/>
      <c r="FYB703" s="669"/>
      <c r="FYC703" s="669"/>
      <c r="FYD703" s="669"/>
      <c r="FYE703" s="669"/>
      <c r="FYF703" s="669"/>
      <c r="FYG703" s="670" t="s">
        <v>1307</v>
      </c>
      <c r="FYH703" s="669"/>
      <c r="FYI703" s="669"/>
      <c r="FYJ703" s="669"/>
      <c r="FYK703" s="669"/>
      <c r="FYL703" s="669"/>
      <c r="FYM703" s="669"/>
      <c r="FYN703" s="669"/>
      <c r="FYO703" s="670" t="s">
        <v>1307</v>
      </c>
      <c r="FYP703" s="669"/>
      <c r="FYQ703" s="669"/>
      <c r="FYR703" s="669"/>
      <c r="FYS703" s="669"/>
      <c r="FYT703" s="669"/>
      <c r="FYU703" s="669"/>
      <c r="FYV703" s="669"/>
      <c r="FYW703" s="670" t="s">
        <v>1307</v>
      </c>
      <c r="FYX703" s="669"/>
      <c r="FYY703" s="669"/>
      <c r="FYZ703" s="669"/>
      <c r="FZA703" s="669"/>
      <c r="FZB703" s="669"/>
      <c r="FZC703" s="669"/>
      <c r="FZD703" s="669"/>
      <c r="FZE703" s="670" t="s">
        <v>1307</v>
      </c>
      <c r="FZF703" s="669"/>
      <c r="FZG703" s="669"/>
      <c r="FZH703" s="669"/>
      <c r="FZI703" s="669"/>
      <c r="FZJ703" s="669"/>
      <c r="FZK703" s="669"/>
      <c r="FZL703" s="669"/>
      <c r="FZM703" s="670" t="s">
        <v>1307</v>
      </c>
      <c r="FZN703" s="669"/>
      <c r="FZO703" s="669"/>
      <c r="FZP703" s="669"/>
      <c r="FZQ703" s="669"/>
      <c r="FZR703" s="669"/>
      <c r="FZS703" s="669"/>
      <c r="FZT703" s="669"/>
      <c r="FZU703" s="670" t="s">
        <v>1307</v>
      </c>
      <c r="FZV703" s="669"/>
      <c r="FZW703" s="669"/>
      <c r="FZX703" s="669"/>
      <c r="FZY703" s="669"/>
      <c r="FZZ703" s="669"/>
      <c r="GAA703" s="669"/>
      <c r="GAB703" s="669"/>
      <c r="GAC703" s="670" t="s">
        <v>1307</v>
      </c>
      <c r="GAD703" s="669"/>
      <c r="GAE703" s="669"/>
      <c r="GAF703" s="669"/>
      <c r="GAG703" s="669"/>
      <c r="GAH703" s="669"/>
      <c r="GAI703" s="669"/>
      <c r="GAJ703" s="669"/>
      <c r="GAK703" s="670" t="s">
        <v>1307</v>
      </c>
      <c r="GAL703" s="669"/>
      <c r="GAM703" s="669"/>
      <c r="GAN703" s="669"/>
      <c r="GAO703" s="669"/>
      <c r="GAP703" s="669"/>
      <c r="GAQ703" s="669"/>
      <c r="GAR703" s="669"/>
      <c r="GAS703" s="670" t="s">
        <v>1307</v>
      </c>
      <c r="GAT703" s="669"/>
      <c r="GAU703" s="669"/>
      <c r="GAV703" s="669"/>
      <c r="GAW703" s="669"/>
      <c r="GAX703" s="669"/>
      <c r="GAY703" s="669"/>
      <c r="GAZ703" s="669"/>
      <c r="GBA703" s="670" t="s">
        <v>1307</v>
      </c>
      <c r="GBB703" s="669"/>
      <c r="GBC703" s="669"/>
      <c r="GBD703" s="669"/>
      <c r="GBE703" s="669"/>
      <c r="GBF703" s="669"/>
      <c r="GBG703" s="669"/>
      <c r="GBH703" s="669"/>
      <c r="GBI703" s="670" t="s">
        <v>1307</v>
      </c>
      <c r="GBJ703" s="669"/>
      <c r="GBK703" s="669"/>
      <c r="GBL703" s="669"/>
      <c r="GBM703" s="669"/>
      <c r="GBN703" s="669"/>
      <c r="GBO703" s="669"/>
      <c r="GBP703" s="669"/>
      <c r="GBQ703" s="670" t="s">
        <v>1307</v>
      </c>
      <c r="GBR703" s="669"/>
      <c r="GBS703" s="669"/>
      <c r="GBT703" s="669"/>
      <c r="GBU703" s="669"/>
      <c r="GBV703" s="669"/>
      <c r="GBW703" s="669"/>
      <c r="GBX703" s="669"/>
      <c r="GBY703" s="670" t="s">
        <v>1307</v>
      </c>
      <c r="GBZ703" s="669"/>
      <c r="GCA703" s="669"/>
      <c r="GCB703" s="669"/>
      <c r="GCC703" s="669"/>
      <c r="GCD703" s="669"/>
      <c r="GCE703" s="669"/>
      <c r="GCF703" s="669"/>
      <c r="GCG703" s="670" t="s">
        <v>1307</v>
      </c>
      <c r="GCH703" s="669"/>
      <c r="GCI703" s="669"/>
      <c r="GCJ703" s="669"/>
      <c r="GCK703" s="669"/>
      <c r="GCL703" s="669"/>
      <c r="GCM703" s="669"/>
      <c r="GCN703" s="669"/>
      <c r="GCO703" s="670" t="s">
        <v>1307</v>
      </c>
      <c r="GCP703" s="669"/>
      <c r="GCQ703" s="669"/>
      <c r="GCR703" s="669"/>
      <c r="GCS703" s="669"/>
      <c r="GCT703" s="669"/>
      <c r="GCU703" s="669"/>
      <c r="GCV703" s="669"/>
      <c r="GCW703" s="670" t="s">
        <v>1307</v>
      </c>
      <c r="GCX703" s="669"/>
      <c r="GCY703" s="669"/>
      <c r="GCZ703" s="669"/>
      <c r="GDA703" s="669"/>
      <c r="GDB703" s="669"/>
      <c r="GDC703" s="669"/>
      <c r="GDD703" s="669"/>
      <c r="GDE703" s="670" t="s">
        <v>1307</v>
      </c>
      <c r="GDF703" s="669"/>
      <c r="GDG703" s="669"/>
      <c r="GDH703" s="669"/>
      <c r="GDI703" s="669"/>
      <c r="GDJ703" s="669"/>
      <c r="GDK703" s="669"/>
      <c r="GDL703" s="669"/>
      <c r="GDM703" s="670" t="s">
        <v>1307</v>
      </c>
      <c r="GDN703" s="669"/>
      <c r="GDO703" s="669"/>
      <c r="GDP703" s="669"/>
      <c r="GDQ703" s="669"/>
      <c r="GDR703" s="669"/>
      <c r="GDS703" s="669"/>
      <c r="GDT703" s="669"/>
      <c r="GDU703" s="670" t="s">
        <v>1307</v>
      </c>
      <c r="GDV703" s="669"/>
      <c r="GDW703" s="669"/>
      <c r="GDX703" s="669"/>
      <c r="GDY703" s="669"/>
      <c r="GDZ703" s="669"/>
      <c r="GEA703" s="669"/>
      <c r="GEB703" s="669"/>
      <c r="GEC703" s="670" t="s">
        <v>1307</v>
      </c>
      <c r="GED703" s="669"/>
      <c r="GEE703" s="669"/>
      <c r="GEF703" s="669"/>
      <c r="GEG703" s="669"/>
      <c r="GEH703" s="669"/>
      <c r="GEI703" s="669"/>
      <c r="GEJ703" s="669"/>
      <c r="GEK703" s="670" t="s">
        <v>1307</v>
      </c>
      <c r="GEL703" s="669"/>
      <c r="GEM703" s="669"/>
      <c r="GEN703" s="669"/>
      <c r="GEO703" s="669"/>
      <c r="GEP703" s="669"/>
      <c r="GEQ703" s="669"/>
      <c r="GER703" s="669"/>
      <c r="GES703" s="670" t="s">
        <v>1307</v>
      </c>
      <c r="GET703" s="669"/>
      <c r="GEU703" s="669"/>
      <c r="GEV703" s="669"/>
      <c r="GEW703" s="669"/>
      <c r="GEX703" s="669"/>
      <c r="GEY703" s="669"/>
      <c r="GEZ703" s="669"/>
      <c r="GFA703" s="670" t="s">
        <v>1307</v>
      </c>
      <c r="GFB703" s="669"/>
      <c r="GFC703" s="669"/>
      <c r="GFD703" s="669"/>
      <c r="GFE703" s="669"/>
      <c r="GFF703" s="669"/>
      <c r="GFG703" s="669"/>
      <c r="GFH703" s="669"/>
      <c r="GFI703" s="670" t="s">
        <v>1307</v>
      </c>
      <c r="GFJ703" s="669"/>
      <c r="GFK703" s="669"/>
      <c r="GFL703" s="669"/>
      <c r="GFM703" s="669"/>
      <c r="GFN703" s="669"/>
      <c r="GFO703" s="669"/>
      <c r="GFP703" s="669"/>
      <c r="GFQ703" s="670" t="s">
        <v>1307</v>
      </c>
      <c r="GFR703" s="669"/>
      <c r="GFS703" s="669"/>
      <c r="GFT703" s="669"/>
      <c r="GFU703" s="669"/>
      <c r="GFV703" s="669"/>
      <c r="GFW703" s="669"/>
      <c r="GFX703" s="669"/>
      <c r="GFY703" s="670" t="s">
        <v>1307</v>
      </c>
      <c r="GFZ703" s="669"/>
      <c r="GGA703" s="669"/>
      <c r="GGB703" s="669"/>
      <c r="GGC703" s="669"/>
      <c r="GGD703" s="669"/>
      <c r="GGE703" s="669"/>
      <c r="GGF703" s="669"/>
      <c r="GGG703" s="670" t="s">
        <v>1307</v>
      </c>
      <c r="GGH703" s="669"/>
      <c r="GGI703" s="669"/>
      <c r="GGJ703" s="669"/>
      <c r="GGK703" s="669"/>
      <c r="GGL703" s="669"/>
      <c r="GGM703" s="669"/>
      <c r="GGN703" s="669"/>
      <c r="GGO703" s="670" t="s">
        <v>1307</v>
      </c>
      <c r="GGP703" s="669"/>
      <c r="GGQ703" s="669"/>
      <c r="GGR703" s="669"/>
      <c r="GGS703" s="669"/>
      <c r="GGT703" s="669"/>
      <c r="GGU703" s="669"/>
      <c r="GGV703" s="669"/>
      <c r="GGW703" s="670" t="s">
        <v>1307</v>
      </c>
      <c r="GGX703" s="669"/>
      <c r="GGY703" s="669"/>
      <c r="GGZ703" s="669"/>
      <c r="GHA703" s="669"/>
      <c r="GHB703" s="669"/>
      <c r="GHC703" s="669"/>
      <c r="GHD703" s="669"/>
      <c r="GHE703" s="670" t="s">
        <v>1307</v>
      </c>
      <c r="GHF703" s="669"/>
      <c r="GHG703" s="669"/>
      <c r="GHH703" s="669"/>
      <c r="GHI703" s="669"/>
      <c r="GHJ703" s="669"/>
      <c r="GHK703" s="669"/>
      <c r="GHL703" s="669"/>
      <c r="GHM703" s="670" t="s">
        <v>1307</v>
      </c>
      <c r="GHN703" s="669"/>
      <c r="GHO703" s="669"/>
      <c r="GHP703" s="669"/>
      <c r="GHQ703" s="669"/>
      <c r="GHR703" s="669"/>
      <c r="GHS703" s="669"/>
      <c r="GHT703" s="669"/>
      <c r="GHU703" s="670" t="s">
        <v>1307</v>
      </c>
      <c r="GHV703" s="669"/>
      <c r="GHW703" s="669"/>
      <c r="GHX703" s="669"/>
      <c r="GHY703" s="669"/>
      <c r="GHZ703" s="669"/>
      <c r="GIA703" s="669"/>
      <c r="GIB703" s="669"/>
      <c r="GIC703" s="670" t="s">
        <v>1307</v>
      </c>
      <c r="GID703" s="669"/>
      <c r="GIE703" s="669"/>
      <c r="GIF703" s="669"/>
      <c r="GIG703" s="669"/>
      <c r="GIH703" s="669"/>
      <c r="GII703" s="669"/>
      <c r="GIJ703" s="669"/>
      <c r="GIK703" s="670" t="s">
        <v>1307</v>
      </c>
      <c r="GIL703" s="669"/>
      <c r="GIM703" s="669"/>
      <c r="GIN703" s="669"/>
      <c r="GIO703" s="669"/>
      <c r="GIP703" s="669"/>
      <c r="GIQ703" s="669"/>
      <c r="GIR703" s="669"/>
      <c r="GIS703" s="670" t="s">
        <v>1307</v>
      </c>
      <c r="GIT703" s="669"/>
      <c r="GIU703" s="669"/>
      <c r="GIV703" s="669"/>
      <c r="GIW703" s="669"/>
      <c r="GIX703" s="669"/>
      <c r="GIY703" s="669"/>
      <c r="GIZ703" s="669"/>
      <c r="GJA703" s="670" t="s">
        <v>1307</v>
      </c>
      <c r="GJB703" s="669"/>
      <c r="GJC703" s="669"/>
      <c r="GJD703" s="669"/>
      <c r="GJE703" s="669"/>
      <c r="GJF703" s="669"/>
      <c r="GJG703" s="669"/>
      <c r="GJH703" s="669"/>
      <c r="GJI703" s="670" t="s">
        <v>1307</v>
      </c>
      <c r="GJJ703" s="669"/>
      <c r="GJK703" s="669"/>
      <c r="GJL703" s="669"/>
      <c r="GJM703" s="669"/>
      <c r="GJN703" s="669"/>
      <c r="GJO703" s="669"/>
      <c r="GJP703" s="669"/>
      <c r="GJQ703" s="670" t="s">
        <v>1307</v>
      </c>
      <c r="GJR703" s="669"/>
      <c r="GJS703" s="669"/>
      <c r="GJT703" s="669"/>
      <c r="GJU703" s="669"/>
      <c r="GJV703" s="669"/>
      <c r="GJW703" s="669"/>
      <c r="GJX703" s="669"/>
      <c r="GJY703" s="670" t="s">
        <v>1307</v>
      </c>
      <c r="GJZ703" s="669"/>
      <c r="GKA703" s="669"/>
      <c r="GKB703" s="669"/>
      <c r="GKC703" s="669"/>
      <c r="GKD703" s="669"/>
      <c r="GKE703" s="669"/>
      <c r="GKF703" s="669"/>
      <c r="GKG703" s="670" t="s">
        <v>1307</v>
      </c>
      <c r="GKH703" s="669"/>
      <c r="GKI703" s="669"/>
      <c r="GKJ703" s="669"/>
      <c r="GKK703" s="669"/>
      <c r="GKL703" s="669"/>
      <c r="GKM703" s="669"/>
      <c r="GKN703" s="669"/>
      <c r="GKO703" s="670" t="s">
        <v>1307</v>
      </c>
      <c r="GKP703" s="669"/>
      <c r="GKQ703" s="669"/>
      <c r="GKR703" s="669"/>
      <c r="GKS703" s="669"/>
      <c r="GKT703" s="669"/>
      <c r="GKU703" s="669"/>
      <c r="GKV703" s="669"/>
      <c r="GKW703" s="670" t="s">
        <v>1307</v>
      </c>
      <c r="GKX703" s="669"/>
      <c r="GKY703" s="669"/>
      <c r="GKZ703" s="669"/>
      <c r="GLA703" s="669"/>
      <c r="GLB703" s="669"/>
      <c r="GLC703" s="669"/>
      <c r="GLD703" s="669"/>
      <c r="GLE703" s="670" t="s">
        <v>1307</v>
      </c>
      <c r="GLF703" s="669"/>
      <c r="GLG703" s="669"/>
      <c r="GLH703" s="669"/>
      <c r="GLI703" s="669"/>
      <c r="GLJ703" s="669"/>
      <c r="GLK703" s="669"/>
      <c r="GLL703" s="669"/>
      <c r="GLM703" s="670" t="s">
        <v>1307</v>
      </c>
      <c r="GLN703" s="669"/>
      <c r="GLO703" s="669"/>
      <c r="GLP703" s="669"/>
      <c r="GLQ703" s="669"/>
      <c r="GLR703" s="669"/>
      <c r="GLS703" s="669"/>
      <c r="GLT703" s="669"/>
      <c r="GLU703" s="670" t="s">
        <v>1307</v>
      </c>
      <c r="GLV703" s="669"/>
      <c r="GLW703" s="669"/>
      <c r="GLX703" s="669"/>
      <c r="GLY703" s="669"/>
      <c r="GLZ703" s="669"/>
      <c r="GMA703" s="669"/>
      <c r="GMB703" s="669"/>
      <c r="GMC703" s="670" t="s">
        <v>1307</v>
      </c>
      <c r="GMD703" s="669"/>
      <c r="GME703" s="669"/>
      <c r="GMF703" s="669"/>
      <c r="GMG703" s="669"/>
      <c r="GMH703" s="669"/>
      <c r="GMI703" s="669"/>
      <c r="GMJ703" s="669"/>
      <c r="GMK703" s="670" t="s">
        <v>1307</v>
      </c>
      <c r="GML703" s="669"/>
      <c r="GMM703" s="669"/>
      <c r="GMN703" s="669"/>
      <c r="GMO703" s="669"/>
      <c r="GMP703" s="669"/>
      <c r="GMQ703" s="669"/>
      <c r="GMR703" s="669"/>
      <c r="GMS703" s="670" t="s">
        <v>1307</v>
      </c>
      <c r="GMT703" s="669"/>
      <c r="GMU703" s="669"/>
      <c r="GMV703" s="669"/>
      <c r="GMW703" s="669"/>
      <c r="GMX703" s="669"/>
      <c r="GMY703" s="669"/>
      <c r="GMZ703" s="669"/>
      <c r="GNA703" s="670" t="s">
        <v>1307</v>
      </c>
      <c r="GNB703" s="669"/>
      <c r="GNC703" s="669"/>
      <c r="GND703" s="669"/>
      <c r="GNE703" s="669"/>
      <c r="GNF703" s="669"/>
      <c r="GNG703" s="669"/>
      <c r="GNH703" s="669"/>
      <c r="GNI703" s="670" t="s">
        <v>1307</v>
      </c>
      <c r="GNJ703" s="669"/>
      <c r="GNK703" s="669"/>
      <c r="GNL703" s="669"/>
      <c r="GNM703" s="669"/>
      <c r="GNN703" s="669"/>
      <c r="GNO703" s="669"/>
      <c r="GNP703" s="669"/>
      <c r="GNQ703" s="670" t="s">
        <v>1307</v>
      </c>
      <c r="GNR703" s="669"/>
      <c r="GNS703" s="669"/>
      <c r="GNT703" s="669"/>
      <c r="GNU703" s="669"/>
      <c r="GNV703" s="669"/>
      <c r="GNW703" s="669"/>
      <c r="GNX703" s="669"/>
      <c r="GNY703" s="670" t="s">
        <v>1307</v>
      </c>
      <c r="GNZ703" s="669"/>
      <c r="GOA703" s="669"/>
      <c r="GOB703" s="669"/>
      <c r="GOC703" s="669"/>
      <c r="GOD703" s="669"/>
      <c r="GOE703" s="669"/>
      <c r="GOF703" s="669"/>
      <c r="GOG703" s="670" t="s">
        <v>1307</v>
      </c>
      <c r="GOH703" s="669"/>
      <c r="GOI703" s="669"/>
      <c r="GOJ703" s="669"/>
      <c r="GOK703" s="669"/>
      <c r="GOL703" s="669"/>
      <c r="GOM703" s="669"/>
      <c r="GON703" s="669"/>
      <c r="GOO703" s="670" t="s">
        <v>1307</v>
      </c>
      <c r="GOP703" s="669"/>
      <c r="GOQ703" s="669"/>
      <c r="GOR703" s="669"/>
      <c r="GOS703" s="669"/>
      <c r="GOT703" s="669"/>
      <c r="GOU703" s="669"/>
      <c r="GOV703" s="669"/>
      <c r="GOW703" s="670" t="s">
        <v>1307</v>
      </c>
      <c r="GOX703" s="669"/>
      <c r="GOY703" s="669"/>
      <c r="GOZ703" s="669"/>
      <c r="GPA703" s="669"/>
      <c r="GPB703" s="669"/>
      <c r="GPC703" s="669"/>
      <c r="GPD703" s="669"/>
      <c r="GPE703" s="670" t="s">
        <v>1307</v>
      </c>
      <c r="GPF703" s="669"/>
      <c r="GPG703" s="669"/>
      <c r="GPH703" s="669"/>
      <c r="GPI703" s="669"/>
      <c r="GPJ703" s="669"/>
      <c r="GPK703" s="669"/>
      <c r="GPL703" s="669"/>
      <c r="GPM703" s="670" t="s">
        <v>1307</v>
      </c>
      <c r="GPN703" s="669"/>
      <c r="GPO703" s="669"/>
      <c r="GPP703" s="669"/>
      <c r="GPQ703" s="669"/>
      <c r="GPR703" s="669"/>
      <c r="GPS703" s="669"/>
      <c r="GPT703" s="669"/>
      <c r="GPU703" s="670" t="s">
        <v>1307</v>
      </c>
      <c r="GPV703" s="669"/>
      <c r="GPW703" s="669"/>
      <c r="GPX703" s="669"/>
      <c r="GPY703" s="669"/>
      <c r="GPZ703" s="669"/>
      <c r="GQA703" s="669"/>
      <c r="GQB703" s="669"/>
      <c r="GQC703" s="670" t="s">
        <v>1307</v>
      </c>
      <c r="GQD703" s="669"/>
      <c r="GQE703" s="669"/>
      <c r="GQF703" s="669"/>
      <c r="GQG703" s="669"/>
      <c r="GQH703" s="669"/>
      <c r="GQI703" s="669"/>
      <c r="GQJ703" s="669"/>
      <c r="GQK703" s="670" t="s">
        <v>1307</v>
      </c>
      <c r="GQL703" s="669"/>
      <c r="GQM703" s="669"/>
      <c r="GQN703" s="669"/>
      <c r="GQO703" s="669"/>
      <c r="GQP703" s="669"/>
      <c r="GQQ703" s="669"/>
      <c r="GQR703" s="669"/>
      <c r="GQS703" s="670" t="s">
        <v>1307</v>
      </c>
      <c r="GQT703" s="669"/>
      <c r="GQU703" s="669"/>
      <c r="GQV703" s="669"/>
      <c r="GQW703" s="669"/>
      <c r="GQX703" s="669"/>
      <c r="GQY703" s="669"/>
      <c r="GQZ703" s="669"/>
      <c r="GRA703" s="670" t="s">
        <v>1307</v>
      </c>
      <c r="GRB703" s="669"/>
      <c r="GRC703" s="669"/>
      <c r="GRD703" s="669"/>
      <c r="GRE703" s="669"/>
      <c r="GRF703" s="669"/>
      <c r="GRG703" s="669"/>
      <c r="GRH703" s="669"/>
      <c r="GRI703" s="670" t="s">
        <v>1307</v>
      </c>
      <c r="GRJ703" s="669"/>
      <c r="GRK703" s="669"/>
      <c r="GRL703" s="669"/>
      <c r="GRM703" s="669"/>
      <c r="GRN703" s="669"/>
      <c r="GRO703" s="669"/>
      <c r="GRP703" s="669"/>
      <c r="GRQ703" s="670" t="s">
        <v>1307</v>
      </c>
      <c r="GRR703" s="669"/>
      <c r="GRS703" s="669"/>
      <c r="GRT703" s="669"/>
      <c r="GRU703" s="669"/>
      <c r="GRV703" s="669"/>
      <c r="GRW703" s="669"/>
      <c r="GRX703" s="669"/>
      <c r="GRY703" s="670" t="s">
        <v>1307</v>
      </c>
      <c r="GRZ703" s="669"/>
      <c r="GSA703" s="669"/>
      <c r="GSB703" s="669"/>
      <c r="GSC703" s="669"/>
      <c r="GSD703" s="669"/>
      <c r="GSE703" s="669"/>
      <c r="GSF703" s="669"/>
      <c r="GSG703" s="670" t="s">
        <v>1307</v>
      </c>
      <c r="GSH703" s="669"/>
      <c r="GSI703" s="669"/>
      <c r="GSJ703" s="669"/>
      <c r="GSK703" s="669"/>
      <c r="GSL703" s="669"/>
      <c r="GSM703" s="669"/>
      <c r="GSN703" s="669"/>
      <c r="GSO703" s="670" t="s">
        <v>1307</v>
      </c>
      <c r="GSP703" s="669"/>
      <c r="GSQ703" s="669"/>
      <c r="GSR703" s="669"/>
      <c r="GSS703" s="669"/>
      <c r="GST703" s="669"/>
      <c r="GSU703" s="669"/>
      <c r="GSV703" s="669"/>
      <c r="GSW703" s="670" t="s">
        <v>1307</v>
      </c>
      <c r="GSX703" s="669"/>
      <c r="GSY703" s="669"/>
      <c r="GSZ703" s="669"/>
      <c r="GTA703" s="669"/>
      <c r="GTB703" s="669"/>
      <c r="GTC703" s="669"/>
      <c r="GTD703" s="669"/>
      <c r="GTE703" s="670" t="s">
        <v>1307</v>
      </c>
      <c r="GTF703" s="669"/>
      <c r="GTG703" s="669"/>
      <c r="GTH703" s="669"/>
      <c r="GTI703" s="669"/>
      <c r="GTJ703" s="669"/>
      <c r="GTK703" s="669"/>
      <c r="GTL703" s="669"/>
      <c r="GTM703" s="670" t="s">
        <v>1307</v>
      </c>
      <c r="GTN703" s="669"/>
      <c r="GTO703" s="669"/>
      <c r="GTP703" s="669"/>
      <c r="GTQ703" s="669"/>
      <c r="GTR703" s="669"/>
      <c r="GTS703" s="669"/>
      <c r="GTT703" s="669"/>
      <c r="GTU703" s="670" t="s">
        <v>1307</v>
      </c>
      <c r="GTV703" s="669"/>
      <c r="GTW703" s="669"/>
      <c r="GTX703" s="669"/>
      <c r="GTY703" s="669"/>
      <c r="GTZ703" s="669"/>
      <c r="GUA703" s="669"/>
      <c r="GUB703" s="669"/>
      <c r="GUC703" s="670" t="s">
        <v>1307</v>
      </c>
      <c r="GUD703" s="669"/>
      <c r="GUE703" s="669"/>
      <c r="GUF703" s="669"/>
      <c r="GUG703" s="669"/>
      <c r="GUH703" s="669"/>
      <c r="GUI703" s="669"/>
      <c r="GUJ703" s="669"/>
      <c r="GUK703" s="670" t="s">
        <v>1307</v>
      </c>
      <c r="GUL703" s="669"/>
      <c r="GUM703" s="669"/>
      <c r="GUN703" s="669"/>
      <c r="GUO703" s="669"/>
      <c r="GUP703" s="669"/>
      <c r="GUQ703" s="669"/>
      <c r="GUR703" s="669"/>
      <c r="GUS703" s="670" t="s">
        <v>1307</v>
      </c>
      <c r="GUT703" s="669"/>
      <c r="GUU703" s="669"/>
      <c r="GUV703" s="669"/>
      <c r="GUW703" s="669"/>
      <c r="GUX703" s="669"/>
      <c r="GUY703" s="669"/>
      <c r="GUZ703" s="669"/>
      <c r="GVA703" s="670" t="s">
        <v>1307</v>
      </c>
      <c r="GVB703" s="669"/>
      <c r="GVC703" s="669"/>
      <c r="GVD703" s="669"/>
      <c r="GVE703" s="669"/>
      <c r="GVF703" s="669"/>
      <c r="GVG703" s="669"/>
      <c r="GVH703" s="669"/>
      <c r="GVI703" s="670" t="s">
        <v>1307</v>
      </c>
      <c r="GVJ703" s="669"/>
      <c r="GVK703" s="669"/>
      <c r="GVL703" s="669"/>
      <c r="GVM703" s="669"/>
      <c r="GVN703" s="669"/>
      <c r="GVO703" s="669"/>
      <c r="GVP703" s="669"/>
      <c r="GVQ703" s="670" t="s">
        <v>1307</v>
      </c>
      <c r="GVR703" s="669"/>
      <c r="GVS703" s="669"/>
      <c r="GVT703" s="669"/>
      <c r="GVU703" s="669"/>
      <c r="GVV703" s="669"/>
      <c r="GVW703" s="669"/>
      <c r="GVX703" s="669"/>
      <c r="GVY703" s="670" t="s">
        <v>1307</v>
      </c>
      <c r="GVZ703" s="669"/>
      <c r="GWA703" s="669"/>
      <c r="GWB703" s="669"/>
      <c r="GWC703" s="669"/>
      <c r="GWD703" s="669"/>
      <c r="GWE703" s="669"/>
      <c r="GWF703" s="669"/>
      <c r="GWG703" s="670" t="s">
        <v>1307</v>
      </c>
      <c r="GWH703" s="669"/>
      <c r="GWI703" s="669"/>
      <c r="GWJ703" s="669"/>
      <c r="GWK703" s="669"/>
      <c r="GWL703" s="669"/>
      <c r="GWM703" s="669"/>
      <c r="GWN703" s="669"/>
      <c r="GWO703" s="670" t="s">
        <v>1307</v>
      </c>
      <c r="GWP703" s="669"/>
      <c r="GWQ703" s="669"/>
      <c r="GWR703" s="669"/>
      <c r="GWS703" s="669"/>
      <c r="GWT703" s="669"/>
      <c r="GWU703" s="669"/>
      <c r="GWV703" s="669"/>
      <c r="GWW703" s="670" t="s">
        <v>1307</v>
      </c>
      <c r="GWX703" s="669"/>
      <c r="GWY703" s="669"/>
      <c r="GWZ703" s="669"/>
      <c r="GXA703" s="669"/>
      <c r="GXB703" s="669"/>
      <c r="GXC703" s="669"/>
      <c r="GXD703" s="669"/>
      <c r="GXE703" s="670" t="s">
        <v>1307</v>
      </c>
      <c r="GXF703" s="669"/>
      <c r="GXG703" s="669"/>
      <c r="GXH703" s="669"/>
      <c r="GXI703" s="669"/>
      <c r="GXJ703" s="669"/>
      <c r="GXK703" s="669"/>
      <c r="GXL703" s="669"/>
      <c r="GXM703" s="670" t="s">
        <v>1307</v>
      </c>
      <c r="GXN703" s="669"/>
      <c r="GXO703" s="669"/>
      <c r="GXP703" s="669"/>
      <c r="GXQ703" s="669"/>
      <c r="GXR703" s="669"/>
      <c r="GXS703" s="669"/>
      <c r="GXT703" s="669"/>
      <c r="GXU703" s="670" t="s">
        <v>1307</v>
      </c>
      <c r="GXV703" s="669"/>
      <c r="GXW703" s="669"/>
      <c r="GXX703" s="669"/>
      <c r="GXY703" s="669"/>
      <c r="GXZ703" s="669"/>
      <c r="GYA703" s="669"/>
      <c r="GYB703" s="669"/>
      <c r="GYC703" s="670" t="s">
        <v>1307</v>
      </c>
      <c r="GYD703" s="669"/>
      <c r="GYE703" s="669"/>
      <c r="GYF703" s="669"/>
      <c r="GYG703" s="669"/>
      <c r="GYH703" s="669"/>
      <c r="GYI703" s="669"/>
      <c r="GYJ703" s="669"/>
      <c r="GYK703" s="670" t="s">
        <v>1307</v>
      </c>
      <c r="GYL703" s="669"/>
      <c r="GYM703" s="669"/>
      <c r="GYN703" s="669"/>
      <c r="GYO703" s="669"/>
      <c r="GYP703" s="669"/>
      <c r="GYQ703" s="669"/>
      <c r="GYR703" s="669"/>
      <c r="GYS703" s="670" t="s">
        <v>1307</v>
      </c>
      <c r="GYT703" s="669"/>
      <c r="GYU703" s="669"/>
      <c r="GYV703" s="669"/>
      <c r="GYW703" s="669"/>
      <c r="GYX703" s="669"/>
      <c r="GYY703" s="669"/>
      <c r="GYZ703" s="669"/>
      <c r="GZA703" s="670" t="s">
        <v>1307</v>
      </c>
      <c r="GZB703" s="669"/>
      <c r="GZC703" s="669"/>
      <c r="GZD703" s="669"/>
      <c r="GZE703" s="669"/>
      <c r="GZF703" s="669"/>
      <c r="GZG703" s="669"/>
      <c r="GZH703" s="669"/>
      <c r="GZI703" s="670" t="s">
        <v>1307</v>
      </c>
      <c r="GZJ703" s="669"/>
      <c r="GZK703" s="669"/>
      <c r="GZL703" s="669"/>
      <c r="GZM703" s="669"/>
      <c r="GZN703" s="669"/>
      <c r="GZO703" s="669"/>
      <c r="GZP703" s="669"/>
      <c r="GZQ703" s="670" t="s">
        <v>1307</v>
      </c>
      <c r="GZR703" s="669"/>
      <c r="GZS703" s="669"/>
      <c r="GZT703" s="669"/>
      <c r="GZU703" s="669"/>
      <c r="GZV703" s="669"/>
      <c r="GZW703" s="669"/>
      <c r="GZX703" s="669"/>
      <c r="GZY703" s="670" t="s">
        <v>1307</v>
      </c>
      <c r="GZZ703" s="669"/>
      <c r="HAA703" s="669"/>
      <c r="HAB703" s="669"/>
      <c r="HAC703" s="669"/>
      <c r="HAD703" s="669"/>
      <c r="HAE703" s="669"/>
      <c r="HAF703" s="669"/>
      <c r="HAG703" s="670" t="s">
        <v>1307</v>
      </c>
      <c r="HAH703" s="669"/>
      <c r="HAI703" s="669"/>
      <c r="HAJ703" s="669"/>
      <c r="HAK703" s="669"/>
      <c r="HAL703" s="669"/>
      <c r="HAM703" s="669"/>
      <c r="HAN703" s="669"/>
      <c r="HAO703" s="670" t="s">
        <v>1307</v>
      </c>
      <c r="HAP703" s="669"/>
      <c r="HAQ703" s="669"/>
      <c r="HAR703" s="669"/>
      <c r="HAS703" s="669"/>
      <c r="HAT703" s="669"/>
      <c r="HAU703" s="669"/>
      <c r="HAV703" s="669"/>
      <c r="HAW703" s="670" t="s">
        <v>1307</v>
      </c>
      <c r="HAX703" s="669"/>
      <c r="HAY703" s="669"/>
      <c r="HAZ703" s="669"/>
      <c r="HBA703" s="669"/>
      <c r="HBB703" s="669"/>
      <c r="HBC703" s="669"/>
      <c r="HBD703" s="669"/>
      <c r="HBE703" s="670" t="s">
        <v>1307</v>
      </c>
      <c r="HBF703" s="669"/>
      <c r="HBG703" s="669"/>
      <c r="HBH703" s="669"/>
      <c r="HBI703" s="669"/>
      <c r="HBJ703" s="669"/>
      <c r="HBK703" s="669"/>
      <c r="HBL703" s="669"/>
      <c r="HBM703" s="670" t="s">
        <v>1307</v>
      </c>
      <c r="HBN703" s="669"/>
      <c r="HBO703" s="669"/>
      <c r="HBP703" s="669"/>
      <c r="HBQ703" s="669"/>
      <c r="HBR703" s="669"/>
      <c r="HBS703" s="669"/>
      <c r="HBT703" s="669"/>
      <c r="HBU703" s="670" t="s">
        <v>1307</v>
      </c>
      <c r="HBV703" s="669"/>
      <c r="HBW703" s="669"/>
      <c r="HBX703" s="669"/>
      <c r="HBY703" s="669"/>
      <c r="HBZ703" s="669"/>
      <c r="HCA703" s="669"/>
      <c r="HCB703" s="669"/>
      <c r="HCC703" s="670" t="s">
        <v>1307</v>
      </c>
      <c r="HCD703" s="669"/>
      <c r="HCE703" s="669"/>
      <c r="HCF703" s="669"/>
      <c r="HCG703" s="669"/>
      <c r="HCH703" s="669"/>
      <c r="HCI703" s="669"/>
      <c r="HCJ703" s="669"/>
      <c r="HCK703" s="670" t="s">
        <v>1307</v>
      </c>
      <c r="HCL703" s="669"/>
      <c r="HCM703" s="669"/>
      <c r="HCN703" s="669"/>
      <c r="HCO703" s="669"/>
      <c r="HCP703" s="669"/>
      <c r="HCQ703" s="669"/>
      <c r="HCR703" s="669"/>
      <c r="HCS703" s="670" t="s">
        <v>1307</v>
      </c>
      <c r="HCT703" s="669"/>
      <c r="HCU703" s="669"/>
      <c r="HCV703" s="669"/>
      <c r="HCW703" s="669"/>
      <c r="HCX703" s="669"/>
      <c r="HCY703" s="669"/>
      <c r="HCZ703" s="669"/>
      <c r="HDA703" s="670" t="s">
        <v>1307</v>
      </c>
      <c r="HDB703" s="669"/>
      <c r="HDC703" s="669"/>
      <c r="HDD703" s="669"/>
      <c r="HDE703" s="669"/>
      <c r="HDF703" s="669"/>
      <c r="HDG703" s="669"/>
      <c r="HDH703" s="669"/>
      <c r="HDI703" s="670" t="s">
        <v>1307</v>
      </c>
      <c r="HDJ703" s="669"/>
      <c r="HDK703" s="669"/>
      <c r="HDL703" s="669"/>
      <c r="HDM703" s="669"/>
      <c r="HDN703" s="669"/>
      <c r="HDO703" s="669"/>
      <c r="HDP703" s="669"/>
      <c r="HDQ703" s="670" t="s">
        <v>1307</v>
      </c>
      <c r="HDR703" s="669"/>
      <c r="HDS703" s="669"/>
      <c r="HDT703" s="669"/>
      <c r="HDU703" s="669"/>
      <c r="HDV703" s="669"/>
      <c r="HDW703" s="669"/>
      <c r="HDX703" s="669"/>
      <c r="HDY703" s="670" t="s">
        <v>1307</v>
      </c>
      <c r="HDZ703" s="669"/>
      <c r="HEA703" s="669"/>
      <c r="HEB703" s="669"/>
      <c r="HEC703" s="669"/>
      <c r="HED703" s="669"/>
      <c r="HEE703" s="669"/>
      <c r="HEF703" s="669"/>
      <c r="HEG703" s="670" t="s">
        <v>1307</v>
      </c>
      <c r="HEH703" s="669"/>
      <c r="HEI703" s="669"/>
      <c r="HEJ703" s="669"/>
      <c r="HEK703" s="669"/>
      <c r="HEL703" s="669"/>
      <c r="HEM703" s="669"/>
      <c r="HEN703" s="669"/>
      <c r="HEO703" s="670" t="s">
        <v>1307</v>
      </c>
      <c r="HEP703" s="669"/>
      <c r="HEQ703" s="669"/>
      <c r="HER703" s="669"/>
      <c r="HES703" s="669"/>
      <c r="HET703" s="669"/>
      <c r="HEU703" s="669"/>
      <c r="HEV703" s="669"/>
      <c r="HEW703" s="670" t="s">
        <v>1307</v>
      </c>
      <c r="HEX703" s="669"/>
      <c r="HEY703" s="669"/>
      <c r="HEZ703" s="669"/>
      <c r="HFA703" s="669"/>
      <c r="HFB703" s="669"/>
      <c r="HFC703" s="669"/>
      <c r="HFD703" s="669"/>
      <c r="HFE703" s="670" t="s">
        <v>1307</v>
      </c>
      <c r="HFF703" s="669"/>
      <c r="HFG703" s="669"/>
      <c r="HFH703" s="669"/>
      <c r="HFI703" s="669"/>
      <c r="HFJ703" s="669"/>
      <c r="HFK703" s="669"/>
      <c r="HFL703" s="669"/>
      <c r="HFM703" s="670" t="s">
        <v>1307</v>
      </c>
      <c r="HFN703" s="669"/>
      <c r="HFO703" s="669"/>
      <c r="HFP703" s="669"/>
      <c r="HFQ703" s="669"/>
      <c r="HFR703" s="669"/>
      <c r="HFS703" s="669"/>
      <c r="HFT703" s="669"/>
      <c r="HFU703" s="670" t="s">
        <v>1307</v>
      </c>
      <c r="HFV703" s="669"/>
      <c r="HFW703" s="669"/>
      <c r="HFX703" s="669"/>
      <c r="HFY703" s="669"/>
      <c r="HFZ703" s="669"/>
      <c r="HGA703" s="669"/>
      <c r="HGB703" s="669"/>
      <c r="HGC703" s="670" t="s">
        <v>1307</v>
      </c>
      <c r="HGD703" s="669"/>
      <c r="HGE703" s="669"/>
      <c r="HGF703" s="669"/>
      <c r="HGG703" s="669"/>
      <c r="HGH703" s="669"/>
      <c r="HGI703" s="669"/>
      <c r="HGJ703" s="669"/>
      <c r="HGK703" s="670" t="s">
        <v>1307</v>
      </c>
      <c r="HGL703" s="669"/>
      <c r="HGM703" s="669"/>
      <c r="HGN703" s="669"/>
      <c r="HGO703" s="669"/>
      <c r="HGP703" s="669"/>
      <c r="HGQ703" s="669"/>
      <c r="HGR703" s="669"/>
      <c r="HGS703" s="670" t="s">
        <v>1307</v>
      </c>
      <c r="HGT703" s="669"/>
      <c r="HGU703" s="669"/>
      <c r="HGV703" s="669"/>
      <c r="HGW703" s="669"/>
      <c r="HGX703" s="669"/>
      <c r="HGY703" s="669"/>
      <c r="HGZ703" s="669"/>
      <c r="HHA703" s="670" t="s">
        <v>1307</v>
      </c>
      <c r="HHB703" s="669"/>
      <c r="HHC703" s="669"/>
      <c r="HHD703" s="669"/>
      <c r="HHE703" s="669"/>
      <c r="HHF703" s="669"/>
      <c r="HHG703" s="669"/>
      <c r="HHH703" s="669"/>
      <c r="HHI703" s="670" t="s">
        <v>1307</v>
      </c>
      <c r="HHJ703" s="669"/>
      <c r="HHK703" s="669"/>
      <c r="HHL703" s="669"/>
      <c r="HHM703" s="669"/>
      <c r="HHN703" s="669"/>
      <c r="HHO703" s="669"/>
      <c r="HHP703" s="669"/>
      <c r="HHQ703" s="670" t="s">
        <v>1307</v>
      </c>
      <c r="HHR703" s="669"/>
      <c r="HHS703" s="669"/>
      <c r="HHT703" s="669"/>
      <c r="HHU703" s="669"/>
      <c r="HHV703" s="669"/>
      <c r="HHW703" s="669"/>
      <c r="HHX703" s="669"/>
      <c r="HHY703" s="670" t="s">
        <v>1307</v>
      </c>
      <c r="HHZ703" s="669"/>
      <c r="HIA703" s="669"/>
      <c r="HIB703" s="669"/>
      <c r="HIC703" s="669"/>
      <c r="HID703" s="669"/>
      <c r="HIE703" s="669"/>
      <c r="HIF703" s="669"/>
      <c r="HIG703" s="670" t="s">
        <v>1307</v>
      </c>
      <c r="HIH703" s="669"/>
      <c r="HII703" s="669"/>
      <c r="HIJ703" s="669"/>
      <c r="HIK703" s="669"/>
      <c r="HIL703" s="669"/>
      <c r="HIM703" s="669"/>
      <c r="HIN703" s="669"/>
      <c r="HIO703" s="670" t="s">
        <v>1307</v>
      </c>
      <c r="HIP703" s="669"/>
      <c r="HIQ703" s="669"/>
      <c r="HIR703" s="669"/>
      <c r="HIS703" s="669"/>
      <c r="HIT703" s="669"/>
      <c r="HIU703" s="669"/>
      <c r="HIV703" s="669"/>
      <c r="HIW703" s="670" t="s">
        <v>1307</v>
      </c>
      <c r="HIX703" s="669"/>
      <c r="HIY703" s="669"/>
      <c r="HIZ703" s="669"/>
      <c r="HJA703" s="669"/>
      <c r="HJB703" s="669"/>
      <c r="HJC703" s="669"/>
      <c r="HJD703" s="669"/>
      <c r="HJE703" s="670" t="s">
        <v>1307</v>
      </c>
      <c r="HJF703" s="669"/>
      <c r="HJG703" s="669"/>
      <c r="HJH703" s="669"/>
      <c r="HJI703" s="669"/>
      <c r="HJJ703" s="669"/>
      <c r="HJK703" s="669"/>
      <c r="HJL703" s="669"/>
      <c r="HJM703" s="670" t="s">
        <v>1307</v>
      </c>
      <c r="HJN703" s="669"/>
      <c r="HJO703" s="669"/>
      <c r="HJP703" s="669"/>
      <c r="HJQ703" s="669"/>
      <c r="HJR703" s="669"/>
      <c r="HJS703" s="669"/>
      <c r="HJT703" s="669"/>
      <c r="HJU703" s="670" t="s">
        <v>1307</v>
      </c>
      <c r="HJV703" s="669"/>
      <c r="HJW703" s="669"/>
      <c r="HJX703" s="669"/>
      <c r="HJY703" s="669"/>
      <c r="HJZ703" s="669"/>
      <c r="HKA703" s="669"/>
      <c r="HKB703" s="669"/>
      <c r="HKC703" s="670" t="s">
        <v>1307</v>
      </c>
      <c r="HKD703" s="669"/>
      <c r="HKE703" s="669"/>
      <c r="HKF703" s="669"/>
      <c r="HKG703" s="669"/>
      <c r="HKH703" s="669"/>
      <c r="HKI703" s="669"/>
      <c r="HKJ703" s="669"/>
      <c r="HKK703" s="670" t="s">
        <v>1307</v>
      </c>
      <c r="HKL703" s="669"/>
      <c r="HKM703" s="669"/>
      <c r="HKN703" s="669"/>
      <c r="HKO703" s="669"/>
      <c r="HKP703" s="669"/>
      <c r="HKQ703" s="669"/>
      <c r="HKR703" s="669"/>
      <c r="HKS703" s="670" t="s">
        <v>1307</v>
      </c>
      <c r="HKT703" s="669"/>
      <c r="HKU703" s="669"/>
      <c r="HKV703" s="669"/>
      <c r="HKW703" s="669"/>
      <c r="HKX703" s="669"/>
      <c r="HKY703" s="669"/>
      <c r="HKZ703" s="669"/>
      <c r="HLA703" s="670" t="s">
        <v>1307</v>
      </c>
      <c r="HLB703" s="669"/>
      <c r="HLC703" s="669"/>
      <c r="HLD703" s="669"/>
      <c r="HLE703" s="669"/>
      <c r="HLF703" s="669"/>
      <c r="HLG703" s="669"/>
      <c r="HLH703" s="669"/>
      <c r="HLI703" s="670" t="s">
        <v>1307</v>
      </c>
      <c r="HLJ703" s="669"/>
      <c r="HLK703" s="669"/>
      <c r="HLL703" s="669"/>
      <c r="HLM703" s="669"/>
      <c r="HLN703" s="669"/>
      <c r="HLO703" s="669"/>
      <c r="HLP703" s="669"/>
      <c r="HLQ703" s="670" t="s">
        <v>1307</v>
      </c>
      <c r="HLR703" s="669"/>
      <c r="HLS703" s="669"/>
      <c r="HLT703" s="669"/>
      <c r="HLU703" s="669"/>
      <c r="HLV703" s="669"/>
      <c r="HLW703" s="669"/>
      <c r="HLX703" s="669"/>
      <c r="HLY703" s="670" t="s">
        <v>1307</v>
      </c>
      <c r="HLZ703" s="669"/>
      <c r="HMA703" s="669"/>
      <c r="HMB703" s="669"/>
      <c r="HMC703" s="669"/>
      <c r="HMD703" s="669"/>
      <c r="HME703" s="669"/>
      <c r="HMF703" s="669"/>
      <c r="HMG703" s="670" t="s">
        <v>1307</v>
      </c>
      <c r="HMH703" s="669"/>
      <c r="HMI703" s="669"/>
      <c r="HMJ703" s="669"/>
      <c r="HMK703" s="669"/>
      <c r="HML703" s="669"/>
      <c r="HMM703" s="669"/>
      <c r="HMN703" s="669"/>
      <c r="HMO703" s="670" t="s">
        <v>1307</v>
      </c>
      <c r="HMP703" s="669"/>
      <c r="HMQ703" s="669"/>
      <c r="HMR703" s="669"/>
      <c r="HMS703" s="669"/>
      <c r="HMT703" s="669"/>
      <c r="HMU703" s="669"/>
      <c r="HMV703" s="669"/>
      <c r="HMW703" s="670" t="s">
        <v>1307</v>
      </c>
      <c r="HMX703" s="669"/>
      <c r="HMY703" s="669"/>
      <c r="HMZ703" s="669"/>
      <c r="HNA703" s="669"/>
      <c r="HNB703" s="669"/>
      <c r="HNC703" s="669"/>
      <c r="HND703" s="669"/>
      <c r="HNE703" s="670" t="s">
        <v>1307</v>
      </c>
      <c r="HNF703" s="669"/>
      <c r="HNG703" s="669"/>
      <c r="HNH703" s="669"/>
      <c r="HNI703" s="669"/>
      <c r="HNJ703" s="669"/>
      <c r="HNK703" s="669"/>
      <c r="HNL703" s="669"/>
      <c r="HNM703" s="670" t="s">
        <v>1307</v>
      </c>
      <c r="HNN703" s="669"/>
      <c r="HNO703" s="669"/>
      <c r="HNP703" s="669"/>
      <c r="HNQ703" s="669"/>
      <c r="HNR703" s="669"/>
      <c r="HNS703" s="669"/>
      <c r="HNT703" s="669"/>
      <c r="HNU703" s="670" t="s">
        <v>1307</v>
      </c>
      <c r="HNV703" s="669"/>
      <c r="HNW703" s="669"/>
      <c r="HNX703" s="669"/>
      <c r="HNY703" s="669"/>
      <c r="HNZ703" s="669"/>
      <c r="HOA703" s="669"/>
      <c r="HOB703" s="669"/>
      <c r="HOC703" s="670" t="s">
        <v>1307</v>
      </c>
      <c r="HOD703" s="669"/>
      <c r="HOE703" s="669"/>
      <c r="HOF703" s="669"/>
      <c r="HOG703" s="669"/>
      <c r="HOH703" s="669"/>
      <c r="HOI703" s="669"/>
      <c r="HOJ703" s="669"/>
      <c r="HOK703" s="670" t="s">
        <v>1307</v>
      </c>
      <c r="HOL703" s="669"/>
      <c r="HOM703" s="669"/>
      <c r="HON703" s="669"/>
      <c r="HOO703" s="669"/>
      <c r="HOP703" s="669"/>
      <c r="HOQ703" s="669"/>
      <c r="HOR703" s="669"/>
      <c r="HOS703" s="670" t="s">
        <v>1307</v>
      </c>
      <c r="HOT703" s="669"/>
      <c r="HOU703" s="669"/>
      <c r="HOV703" s="669"/>
      <c r="HOW703" s="669"/>
      <c r="HOX703" s="669"/>
      <c r="HOY703" s="669"/>
      <c r="HOZ703" s="669"/>
      <c r="HPA703" s="670" t="s">
        <v>1307</v>
      </c>
      <c r="HPB703" s="669"/>
      <c r="HPC703" s="669"/>
      <c r="HPD703" s="669"/>
      <c r="HPE703" s="669"/>
      <c r="HPF703" s="669"/>
      <c r="HPG703" s="669"/>
      <c r="HPH703" s="669"/>
      <c r="HPI703" s="670" t="s">
        <v>1307</v>
      </c>
      <c r="HPJ703" s="669"/>
      <c r="HPK703" s="669"/>
      <c r="HPL703" s="669"/>
      <c r="HPM703" s="669"/>
      <c r="HPN703" s="669"/>
      <c r="HPO703" s="669"/>
      <c r="HPP703" s="669"/>
      <c r="HPQ703" s="670" t="s">
        <v>1307</v>
      </c>
      <c r="HPR703" s="669"/>
      <c r="HPS703" s="669"/>
      <c r="HPT703" s="669"/>
      <c r="HPU703" s="669"/>
      <c r="HPV703" s="669"/>
      <c r="HPW703" s="669"/>
      <c r="HPX703" s="669"/>
      <c r="HPY703" s="670" t="s">
        <v>1307</v>
      </c>
      <c r="HPZ703" s="669"/>
      <c r="HQA703" s="669"/>
      <c r="HQB703" s="669"/>
      <c r="HQC703" s="669"/>
      <c r="HQD703" s="669"/>
      <c r="HQE703" s="669"/>
      <c r="HQF703" s="669"/>
      <c r="HQG703" s="670" t="s">
        <v>1307</v>
      </c>
      <c r="HQH703" s="669"/>
      <c r="HQI703" s="669"/>
      <c r="HQJ703" s="669"/>
      <c r="HQK703" s="669"/>
      <c r="HQL703" s="669"/>
      <c r="HQM703" s="669"/>
      <c r="HQN703" s="669"/>
      <c r="HQO703" s="670" t="s">
        <v>1307</v>
      </c>
      <c r="HQP703" s="669"/>
      <c r="HQQ703" s="669"/>
      <c r="HQR703" s="669"/>
      <c r="HQS703" s="669"/>
      <c r="HQT703" s="669"/>
      <c r="HQU703" s="669"/>
      <c r="HQV703" s="669"/>
      <c r="HQW703" s="670" t="s">
        <v>1307</v>
      </c>
      <c r="HQX703" s="669"/>
      <c r="HQY703" s="669"/>
      <c r="HQZ703" s="669"/>
      <c r="HRA703" s="669"/>
      <c r="HRB703" s="669"/>
      <c r="HRC703" s="669"/>
      <c r="HRD703" s="669"/>
      <c r="HRE703" s="670" t="s">
        <v>1307</v>
      </c>
      <c r="HRF703" s="669"/>
      <c r="HRG703" s="669"/>
      <c r="HRH703" s="669"/>
      <c r="HRI703" s="669"/>
      <c r="HRJ703" s="669"/>
      <c r="HRK703" s="669"/>
      <c r="HRL703" s="669"/>
      <c r="HRM703" s="670" t="s">
        <v>1307</v>
      </c>
      <c r="HRN703" s="669"/>
      <c r="HRO703" s="669"/>
      <c r="HRP703" s="669"/>
      <c r="HRQ703" s="669"/>
      <c r="HRR703" s="669"/>
      <c r="HRS703" s="669"/>
      <c r="HRT703" s="669"/>
      <c r="HRU703" s="670" t="s">
        <v>1307</v>
      </c>
      <c r="HRV703" s="669"/>
      <c r="HRW703" s="669"/>
      <c r="HRX703" s="669"/>
      <c r="HRY703" s="669"/>
      <c r="HRZ703" s="669"/>
      <c r="HSA703" s="669"/>
      <c r="HSB703" s="669"/>
      <c r="HSC703" s="670" t="s">
        <v>1307</v>
      </c>
      <c r="HSD703" s="669"/>
      <c r="HSE703" s="669"/>
      <c r="HSF703" s="669"/>
      <c r="HSG703" s="669"/>
      <c r="HSH703" s="669"/>
      <c r="HSI703" s="669"/>
      <c r="HSJ703" s="669"/>
      <c r="HSK703" s="670" t="s">
        <v>1307</v>
      </c>
      <c r="HSL703" s="669"/>
      <c r="HSM703" s="669"/>
      <c r="HSN703" s="669"/>
      <c r="HSO703" s="669"/>
      <c r="HSP703" s="669"/>
      <c r="HSQ703" s="669"/>
      <c r="HSR703" s="669"/>
      <c r="HSS703" s="670" t="s">
        <v>1307</v>
      </c>
      <c r="HST703" s="669"/>
      <c r="HSU703" s="669"/>
      <c r="HSV703" s="669"/>
      <c r="HSW703" s="669"/>
      <c r="HSX703" s="669"/>
      <c r="HSY703" s="669"/>
      <c r="HSZ703" s="669"/>
      <c r="HTA703" s="670" t="s">
        <v>1307</v>
      </c>
      <c r="HTB703" s="669"/>
      <c r="HTC703" s="669"/>
      <c r="HTD703" s="669"/>
      <c r="HTE703" s="669"/>
      <c r="HTF703" s="669"/>
      <c r="HTG703" s="669"/>
      <c r="HTH703" s="669"/>
      <c r="HTI703" s="670" t="s">
        <v>1307</v>
      </c>
      <c r="HTJ703" s="669"/>
      <c r="HTK703" s="669"/>
      <c r="HTL703" s="669"/>
      <c r="HTM703" s="669"/>
      <c r="HTN703" s="669"/>
      <c r="HTO703" s="669"/>
      <c r="HTP703" s="669"/>
      <c r="HTQ703" s="670" t="s">
        <v>1307</v>
      </c>
      <c r="HTR703" s="669"/>
      <c r="HTS703" s="669"/>
      <c r="HTT703" s="669"/>
      <c r="HTU703" s="669"/>
      <c r="HTV703" s="669"/>
      <c r="HTW703" s="669"/>
      <c r="HTX703" s="669"/>
      <c r="HTY703" s="670" t="s">
        <v>1307</v>
      </c>
      <c r="HTZ703" s="669"/>
      <c r="HUA703" s="669"/>
      <c r="HUB703" s="669"/>
      <c r="HUC703" s="669"/>
      <c r="HUD703" s="669"/>
      <c r="HUE703" s="669"/>
      <c r="HUF703" s="669"/>
      <c r="HUG703" s="670" t="s">
        <v>1307</v>
      </c>
      <c r="HUH703" s="669"/>
      <c r="HUI703" s="669"/>
      <c r="HUJ703" s="669"/>
      <c r="HUK703" s="669"/>
      <c r="HUL703" s="669"/>
      <c r="HUM703" s="669"/>
      <c r="HUN703" s="669"/>
      <c r="HUO703" s="670" t="s">
        <v>1307</v>
      </c>
      <c r="HUP703" s="669"/>
      <c r="HUQ703" s="669"/>
      <c r="HUR703" s="669"/>
      <c r="HUS703" s="669"/>
      <c r="HUT703" s="669"/>
      <c r="HUU703" s="669"/>
      <c r="HUV703" s="669"/>
      <c r="HUW703" s="670" t="s">
        <v>1307</v>
      </c>
      <c r="HUX703" s="669"/>
      <c r="HUY703" s="669"/>
      <c r="HUZ703" s="669"/>
      <c r="HVA703" s="669"/>
      <c r="HVB703" s="669"/>
      <c r="HVC703" s="669"/>
      <c r="HVD703" s="669"/>
      <c r="HVE703" s="670" t="s">
        <v>1307</v>
      </c>
      <c r="HVF703" s="669"/>
      <c r="HVG703" s="669"/>
      <c r="HVH703" s="669"/>
      <c r="HVI703" s="669"/>
      <c r="HVJ703" s="669"/>
      <c r="HVK703" s="669"/>
      <c r="HVL703" s="669"/>
      <c r="HVM703" s="670" t="s">
        <v>1307</v>
      </c>
      <c r="HVN703" s="669"/>
      <c r="HVO703" s="669"/>
      <c r="HVP703" s="669"/>
      <c r="HVQ703" s="669"/>
      <c r="HVR703" s="669"/>
      <c r="HVS703" s="669"/>
      <c r="HVT703" s="669"/>
      <c r="HVU703" s="670" t="s">
        <v>1307</v>
      </c>
      <c r="HVV703" s="669"/>
      <c r="HVW703" s="669"/>
      <c r="HVX703" s="669"/>
      <c r="HVY703" s="669"/>
      <c r="HVZ703" s="669"/>
      <c r="HWA703" s="669"/>
      <c r="HWB703" s="669"/>
      <c r="HWC703" s="670" t="s">
        <v>1307</v>
      </c>
      <c r="HWD703" s="669"/>
      <c r="HWE703" s="669"/>
      <c r="HWF703" s="669"/>
      <c r="HWG703" s="669"/>
      <c r="HWH703" s="669"/>
      <c r="HWI703" s="669"/>
      <c r="HWJ703" s="669"/>
      <c r="HWK703" s="670" t="s">
        <v>1307</v>
      </c>
      <c r="HWL703" s="669"/>
      <c r="HWM703" s="669"/>
      <c r="HWN703" s="669"/>
      <c r="HWO703" s="669"/>
      <c r="HWP703" s="669"/>
      <c r="HWQ703" s="669"/>
      <c r="HWR703" s="669"/>
      <c r="HWS703" s="670" t="s">
        <v>1307</v>
      </c>
      <c r="HWT703" s="669"/>
      <c r="HWU703" s="669"/>
      <c r="HWV703" s="669"/>
      <c r="HWW703" s="669"/>
      <c r="HWX703" s="669"/>
      <c r="HWY703" s="669"/>
      <c r="HWZ703" s="669"/>
      <c r="HXA703" s="670" t="s">
        <v>1307</v>
      </c>
      <c r="HXB703" s="669"/>
      <c r="HXC703" s="669"/>
      <c r="HXD703" s="669"/>
      <c r="HXE703" s="669"/>
      <c r="HXF703" s="669"/>
      <c r="HXG703" s="669"/>
      <c r="HXH703" s="669"/>
      <c r="HXI703" s="670" t="s">
        <v>1307</v>
      </c>
      <c r="HXJ703" s="669"/>
      <c r="HXK703" s="669"/>
      <c r="HXL703" s="669"/>
      <c r="HXM703" s="669"/>
      <c r="HXN703" s="669"/>
      <c r="HXO703" s="669"/>
      <c r="HXP703" s="669"/>
      <c r="HXQ703" s="670" t="s">
        <v>1307</v>
      </c>
      <c r="HXR703" s="669"/>
      <c r="HXS703" s="669"/>
      <c r="HXT703" s="669"/>
      <c r="HXU703" s="669"/>
      <c r="HXV703" s="669"/>
      <c r="HXW703" s="669"/>
      <c r="HXX703" s="669"/>
      <c r="HXY703" s="670" t="s">
        <v>1307</v>
      </c>
      <c r="HXZ703" s="669"/>
      <c r="HYA703" s="669"/>
      <c r="HYB703" s="669"/>
      <c r="HYC703" s="669"/>
      <c r="HYD703" s="669"/>
      <c r="HYE703" s="669"/>
      <c r="HYF703" s="669"/>
      <c r="HYG703" s="670" t="s">
        <v>1307</v>
      </c>
      <c r="HYH703" s="669"/>
      <c r="HYI703" s="669"/>
      <c r="HYJ703" s="669"/>
      <c r="HYK703" s="669"/>
      <c r="HYL703" s="669"/>
      <c r="HYM703" s="669"/>
      <c r="HYN703" s="669"/>
      <c r="HYO703" s="670" t="s">
        <v>1307</v>
      </c>
      <c r="HYP703" s="669"/>
      <c r="HYQ703" s="669"/>
      <c r="HYR703" s="669"/>
      <c r="HYS703" s="669"/>
      <c r="HYT703" s="669"/>
      <c r="HYU703" s="669"/>
      <c r="HYV703" s="669"/>
      <c r="HYW703" s="670" t="s">
        <v>1307</v>
      </c>
      <c r="HYX703" s="669"/>
      <c r="HYY703" s="669"/>
      <c r="HYZ703" s="669"/>
      <c r="HZA703" s="669"/>
      <c r="HZB703" s="669"/>
      <c r="HZC703" s="669"/>
      <c r="HZD703" s="669"/>
      <c r="HZE703" s="670" t="s">
        <v>1307</v>
      </c>
      <c r="HZF703" s="669"/>
      <c r="HZG703" s="669"/>
      <c r="HZH703" s="669"/>
      <c r="HZI703" s="669"/>
      <c r="HZJ703" s="669"/>
      <c r="HZK703" s="669"/>
      <c r="HZL703" s="669"/>
      <c r="HZM703" s="670" t="s">
        <v>1307</v>
      </c>
      <c r="HZN703" s="669"/>
      <c r="HZO703" s="669"/>
      <c r="HZP703" s="669"/>
      <c r="HZQ703" s="669"/>
      <c r="HZR703" s="669"/>
      <c r="HZS703" s="669"/>
      <c r="HZT703" s="669"/>
      <c r="HZU703" s="670" t="s">
        <v>1307</v>
      </c>
      <c r="HZV703" s="669"/>
      <c r="HZW703" s="669"/>
      <c r="HZX703" s="669"/>
      <c r="HZY703" s="669"/>
      <c r="HZZ703" s="669"/>
      <c r="IAA703" s="669"/>
      <c r="IAB703" s="669"/>
      <c r="IAC703" s="670" t="s">
        <v>1307</v>
      </c>
      <c r="IAD703" s="669"/>
      <c r="IAE703" s="669"/>
      <c r="IAF703" s="669"/>
      <c r="IAG703" s="669"/>
      <c r="IAH703" s="669"/>
      <c r="IAI703" s="669"/>
      <c r="IAJ703" s="669"/>
      <c r="IAK703" s="670" t="s">
        <v>1307</v>
      </c>
      <c r="IAL703" s="669"/>
      <c r="IAM703" s="669"/>
      <c r="IAN703" s="669"/>
      <c r="IAO703" s="669"/>
      <c r="IAP703" s="669"/>
      <c r="IAQ703" s="669"/>
      <c r="IAR703" s="669"/>
      <c r="IAS703" s="670" t="s">
        <v>1307</v>
      </c>
      <c r="IAT703" s="669"/>
      <c r="IAU703" s="669"/>
      <c r="IAV703" s="669"/>
      <c r="IAW703" s="669"/>
      <c r="IAX703" s="669"/>
      <c r="IAY703" s="669"/>
      <c r="IAZ703" s="669"/>
      <c r="IBA703" s="670" t="s">
        <v>1307</v>
      </c>
      <c r="IBB703" s="669"/>
      <c r="IBC703" s="669"/>
      <c r="IBD703" s="669"/>
      <c r="IBE703" s="669"/>
      <c r="IBF703" s="669"/>
      <c r="IBG703" s="669"/>
      <c r="IBH703" s="669"/>
      <c r="IBI703" s="670" t="s">
        <v>1307</v>
      </c>
      <c r="IBJ703" s="669"/>
      <c r="IBK703" s="669"/>
      <c r="IBL703" s="669"/>
      <c r="IBM703" s="669"/>
      <c r="IBN703" s="669"/>
      <c r="IBO703" s="669"/>
      <c r="IBP703" s="669"/>
      <c r="IBQ703" s="670" t="s">
        <v>1307</v>
      </c>
      <c r="IBR703" s="669"/>
      <c r="IBS703" s="669"/>
      <c r="IBT703" s="669"/>
      <c r="IBU703" s="669"/>
      <c r="IBV703" s="669"/>
      <c r="IBW703" s="669"/>
      <c r="IBX703" s="669"/>
      <c r="IBY703" s="670" t="s">
        <v>1307</v>
      </c>
      <c r="IBZ703" s="669"/>
      <c r="ICA703" s="669"/>
      <c r="ICB703" s="669"/>
      <c r="ICC703" s="669"/>
      <c r="ICD703" s="669"/>
      <c r="ICE703" s="669"/>
      <c r="ICF703" s="669"/>
      <c r="ICG703" s="670" t="s">
        <v>1307</v>
      </c>
      <c r="ICH703" s="669"/>
      <c r="ICI703" s="669"/>
      <c r="ICJ703" s="669"/>
      <c r="ICK703" s="669"/>
      <c r="ICL703" s="669"/>
      <c r="ICM703" s="669"/>
      <c r="ICN703" s="669"/>
      <c r="ICO703" s="670" t="s">
        <v>1307</v>
      </c>
      <c r="ICP703" s="669"/>
      <c r="ICQ703" s="669"/>
      <c r="ICR703" s="669"/>
      <c r="ICS703" s="669"/>
      <c r="ICT703" s="669"/>
      <c r="ICU703" s="669"/>
      <c r="ICV703" s="669"/>
      <c r="ICW703" s="670" t="s">
        <v>1307</v>
      </c>
      <c r="ICX703" s="669"/>
      <c r="ICY703" s="669"/>
      <c r="ICZ703" s="669"/>
      <c r="IDA703" s="669"/>
      <c r="IDB703" s="669"/>
      <c r="IDC703" s="669"/>
      <c r="IDD703" s="669"/>
      <c r="IDE703" s="670" t="s">
        <v>1307</v>
      </c>
      <c r="IDF703" s="669"/>
      <c r="IDG703" s="669"/>
      <c r="IDH703" s="669"/>
      <c r="IDI703" s="669"/>
      <c r="IDJ703" s="669"/>
      <c r="IDK703" s="669"/>
      <c r="IDL703" s="669"/>
      <c r="IDM703" s="670" t="s">
        <v>1307</v>
      </c>
      <c r="IDN703" s="669"/>
      <c r="IDO703" s="669"/>
      <c r="IDP703" s="669"/>
      <c r="IDQ703" s="669"/>
      <c r="IDR703" s="669"/>
      <c r="IDS703" s="669"/>
      <c r="IDT703" s="669"/>
      <c r="IDU703" s="670" t="s">
        <v>1307</v>
      </c>
      <c r="IDV703" s="669"/>
      <c r="IDW703" s="669"/>
      <c r="IDX703" s="669"/>
      <c r="IDY703" s="669"/>
      <c r="IDZ703" s="669"/>
      <c r="IEA703" s="669"/>
      <c r="IEB703" s="669"/>
      <c r="IEC703" s="670" t="s">
        <v>1307</v>
      </c>
      <c r="IED703" s="669"/>
      <c r="IEE703" s="669"/>
      <c r="IEF703" s="669"/>
      <c r="IEG703" s="669"/>
      <c r="IEH703" s="669"/>
      <c r="IEI703" s="669"/>
      <c r="IEJ703" s="669"/>
      <c r="IEK703" s="670" t="s">
        <v>1307</v>
      </c>
      <c r="IEL703" s="669"/>
      <c r="IEM703" s="669"/>
      <c r="IEN703" s="669"/>
      <c r="IEO703" s="669"/>
      <c r="IEP703" s="669"/>
      <c r="IEQ703" s="669"/>
      <c r="IER703" s="669"/>
      <c r="IES703" s="670" t="s">
        <v>1307</v>
      </c>
      <c r="IET703" s="669"/>
      <c r="IEU703" s="669"/>
      <c r="IEV703" s="669"/>
      <c r="IEW703" s="669"/>
      <c r="IEX703" s="669"/>
      <c r="IEY703" s="669"/>
      <c r="IEZ703" s="669"/>
      <c r="IFA703" s="670" t="s">
        <v>1307</v>
      </c>
      <c r="IFB703" s="669"/>
      <c r="IFC703" s="669"/>
      <c r="IFD703" s="669"/>
      <c r="IFE703" s="669"/>
      <c r="IFF703" s="669"/>
      <c r="IFG703" s="669"/>
      <c r="IFH703" s="669"/>
      <c r="IFI703" s="670" t="s">
        <v>1307</v>
      </c>
      <c r="IFJ703" s="669"/>
      <c r="IFK703" s="669"/>
      <c r="IFL703" s="669"/>
      <c r="IFM703" s="669"/>
      <c r="IFN703" s="669"/>
      <c r="IFO703" s="669"/>
      <c r="IFP703" s="669"/>
      <c r="IFQ703" s="670" t="s">
        <v>1307</v>
      </c>
      <c r="IFR703" s="669"/>
      <c r="IFS703" s="669"/>
      <c r="IFT703" s="669"/>
      <c r="IFU703" s="669"/>
      <c r="IFV703" s="669"/>
      <c r="IFW703" s="669"/>
      <c r="IFX703" s="669"/>
      <c r="IFY703" s="670" t="s">
        <v>1307</v>
      </c>
      <c r="IFZ703" s="669"/>
      <c r="IGA703" s="669"/>
      <c r="IGB703" s="669"/>
      <c r="IGC703" s="669"/>
      <c r="IGD703" s="669"/>
      <c r="IGE703" s="669"/>
      <c r="IGF703" s="669"/>
      <c r="IGG703" s="670" t="s">
        <v>1307</v>
      </c>
      <c r="IGH703" s="669"/>
      <c r="IGI703" s="669"/>
      <c r="IGJ703" s="669"/>
      <c r="IGK703" s="669"/>
      <c r="IGL703" s="669"/>
      <c r="IGM703" s="669"/>
      <c r="IGN703" s="669"/>
      <c r="IGO703" s="670" t="s">
        <v>1307</v>
      </c>
      <c r="IGP703" s="669"/>
      <c r="IGQ703" s="669"/>
      <c r="IGR703" s="669"/>
      <c r="IGS703" s="669"/>
      <c r="IGT703" s="669"/>
      <c r="IGU703" s="669"/>
      <c r="IGV703" s="669"/>
      <c r="IGW703" s="670" t="s">
        <v>1307</v>
      </c>
      <c r="IGX703" s="669"/>
      <c r="IGY703" s="669"/>
      <c r="IGZ703" s="669"/>
      <c r="IHA703" s="669"/>
      <c r="IHB703" s="669"/>
      <c r="IHC703" s="669"/>
      <c r="IHD703" s="669"/>
      <c r="IHE703" s="670" t="s">
        <v>1307</v>
      </c>
      <c r="IHF703" s="669"/>
      <c r="IHG703" s="669"/>
      <c r="IHH703" s="669"/>
      <c r="IHI703" s="669"/>
      <c r="IHJ703" s="669"/>
      <c r="IHK703" s="669"/>
      <c r="IHL703" s="669"/>
      <c r="IHM703" s="670" t="s">
        <v>1307</v>
      </c>
      <c r="IHN703" s="669"/>
      <c r="IHO703" s="669"/>
      <c r="IHP703" s="669"/>
      <c r="IHQ703" s="669"/>
      <c r="IHR703" s="669"/>
      <c r="IHS703" s="669"/>
      <c r="IHT703" s="669"/>
      <c r="IHU703" s="670" t="s">
        <v>1307</v>
      </c>
      <c r="IHV703" s="669"/>
      <c r="IHW703" s="669"/>
      <c r="IHX703" s="669"/>
      <c r="IHY703" s="669"/>
      <c r="IHZ703" s="669"/>
      <c r="IIA703" s="669"/>
      <c r="IIB703" s="669"/>
      <c r="IIC703" s="670" t="s">
        <v>1307</v>
      </c>
      <c r="IID703" s="669"/>
      <c r="IIE703" s="669"/>
      <c r="IIF703" s="669"/>
      <c r="IIG703" s="669"/>
      <c r="IIH703" s="669"/>
      <c r="III703" s="669"/>
      <c r="IIJ703" s="669"/>
      <c r="IIK703" s="670" t="s">
        <v>1307</v>
      </c>
      <c r="IIL703" s="669"/>
      <c r="IIM703" s="669"/>
      <c r="IIN703" s="669"/>
      <c r="IIO703" s="669"/>
      <c r="IIP703" s="669"/>
      <c r="IIQ703" s="669"/>
      <c r="IIR703" s="669"/>
      <c r="IIS703" s="670" t="s">
        <v>1307</v>
      </c>
      <c r="IIT703" s="669"/>
      <c r="IIU703" s="669"/>
      <c r="IIV703" s="669"/>
      <c r="IIW703" s="669"/>
      <c r="IIX703" s="669"/>
      <c r="IIY703" s="669"/>
      <c r="IIZ703" s="669"/>
      <c r="IJA703" s="670" t="s">
        <v>1307</v>
      </c>
      <c r="IJB703" s="669"/>
      <c r="IJC703" s="669"/>
      <c r="IJD703" s="669"/>
      <c r="IJE703" s="669"/>
      <c r="IJF703" s="669"/>
      <c r="IJG703" s="669"/>
      <c r="IJH703" s="669"/>
      <c r="IJI703" s="670" t="s">
        <v>1307</v>
      </c>
      <c r="IJJ703" s="669"/>
      <c r="IJK703" s="669"/>
      <c r="IJL703" s="669"/>
      <c r="IJM703" s="669"/>
      <c r="IJN703" s="669"/>
      <c r="IJO703" s="669"/>
      <c r="IJP703" s="669"/>
      <c r="IJQ703" s="670" t="s">
        <v>1307</v>
      </c>
      <c r="IJR703" s="669"/>
      <c r="IJS703" s="669"/>
      <c r="IJT703" s="669"/>
      <c r="IJU703" s="669"/>
      <c r="IJV703" s="669"/>
      <c r="IJW703" s="669"/>
      <c r="IJX703" s="669"/>
      <c r="IJY703" s="670" t="s">
        <v>1307</v>
      </c>
      <c r="IJZ703" s="669"/>
      <c r="IKA703" s="669"/>
      <c r="IKB703" s="669"/>
      <c r="IKC703" s="669"/>
      <c r="IKD703" s="669"/>
      <c r="IKE703" s="669"/>
      <c r="IKF703" s="669"/>
      <c r="IKG703" s="670" t="s">
        <v>1307</v>
      </c>
      <c r="IKH703" s="669"/>
      <c r="IKI703" s="669"/>
      <c r="IKJ703" s="669"/>
      <c r="IKK703" s="669"/>
      <c r="IKL703" s="669"/>
      <c r="IKM703" s="669"/>
      <c r="IKN703" s="669"/>
      <c r="IKO703" s="670" t="s">
        <v>1307</v>
      </c>
      <c r="IKP703" s="669"/>
      <c r="IKQ703" s="669"/>
      <c r="IKR703" s="669"/>
      <c r="IKS703" s="669"/>
      <c r="IKT703" s="669"/>
      <c r="IKU703" s="669"/>
      <c r="IKV703" s="669"/>
      <c r="IKW703" s="670" t="s">
        <v>1307</v>
      </c>
      <c r="IKX703" s="669"/>
      <c r="IKY703" s="669"/>
      <c r="IKZ703" s="669"/>
      <c r="ILA703" s="669"/>
      <c r="ILB703" s="669"/>
      <c r="ILC703" s="669"/>
      <c r="ILD703" s="669"/>
      <c r="ILE703" s="670" t="s">
        <v>1307</v>
      </c>
      <c r="ILF703" s="669"/>
      <c r="ILG703" s="669"/>
      <c r="ILH703" s="669"/>
      <c r="ILI703" s="669"/>
      <c r="ILJ703" s="669"/>
      <c r="ILK703" s="669"/>
      <c r="ILL703" s="669"/>
      <c r="ILM703" s="670" t="s">
        <v>1307</v>
      </c>
      <c r="ILN703" s="669"/>
      <c r="ILO703" s="669"/>
      <c r="ILP703" s="669"/>
      <c r="ILQ703" s="669"/>
      <c r="ILR703" s="669"/>
      <c r="ILS703" s="669"/>
      <c r="ILT703" s="669"/>
      <c r="ILU703" s="670" t="s">
        <v>1307</v>
      </c>
      <c r="ILV703" s="669"/>
      <c r="ILW703" s="669"/>
      <c r="ILX703" s="669"/>
      <c r="ILY703" s="669"/>
      <c r="ILZ703" s="669"/>
      <c r="IMA703" s="669"/>
      <c r="IMB703" s="669"/>
      <c r="IMC703" s="670" t="s">
        <v>1307</v>
      </c>
      <c r="IMD703" s="669"/>
      <c r="IME703" s="669"/>
      <c r="IMF703" s="669"/>
      <c r="IMG703" s="669"/>
      <c r="IMH703" s="669"/>
      <c r="IMI703" s="669"/>
      <c r="IMJ703" s="669"/>
      <c r="IMK703" s="670" t="s">
        <v>1307</v>
      </c>
      <c r="IML703" s="669"/>
      <c r="IMM703" s="669"/>
      <c r="IMN703" s="669"/>
      <c r="IMO703" s="669"/>
      <c r="IMP703" s="669"/>
      <c r="IMQ703" s="669"/>
      <c r="IMR703" s="669"/>
      <c r="IMS703" s="670" t="s">
        <v>1307</v>
      </c>
      <c r="IMT703" s="669"/>
      <c r="IMU703" s="669"/>
      <c r="IMV703" s="669"/>
      <c r="IMW703" s="669"/>
      <c r="IMX703" s="669"/>
      <c r="IMY703" s="669"/>
      <c r="IMZ703" s="669"/>
      <c r="INA703" s="670" t="s">
        <v>1307</v>
      </c>
      <c r="INB703" s="669"/>
      <c r="INC703" s="669"/>
      <c r="IND703" s="669"/>
      <c r="INE703" s="669"/>
      <c r="INF703" s="669"/>
      <c r="ING703" s="669"/>
      <c r="INH703" s="669"/>
      <c r="INI703" s="670" t="s">
        <v>1307</v>
      </c>
      <c r="INJ703" s="669"/>
      <c r="INK703" s="669"/>
      <c r="INL703" s="669"/>
      <c r="INM703" s="669"/>
      <c r="INN703" s="669"/>
      <c r="INO703" s="669"/>
      <c r="INP703" s="669"/>
      <c r="INQ703" s="670" t="s">
        <v>1307</v>
      </c>
      <c r="INR703" s="669"/>
      <c r="INS703" s="669"/>
      <c r="INT703" s="669"/>
      <c r="INU703" s="669"/>
      <c r="INV703" s="669"/>
      <c r="INW703" s="669"/>
      <c r="INX703" s="669"/>
      <c r="INY703" s="670" t="s">
        <v>1307</v>
      </c>
      <c r="INZ703" s="669"/>
      <c r="IOA703" s="669"/>
      <c r="IOB703" s="669"/>
      <c r="IOC703" s="669"/>
      <c r="IOD703" s="669"/>
      <c r="IOE703" s="669"/>
      <c r="IOF703" s="669"/>
      <c r="IOG703" s="670" t="s">
        <v>1307</v>
      </c>
      <c r="IOH703" s="669"/>
      <c r="IOI703" s="669"/>
      <c r="IOJ703" s="669"/>
      <c r="IOK703" s="669"/>
      <c r="IOL703" s="669"/>
      <c r="IOM703" s="669"/>
      <c r="ION703" s="669"/>
      <c r="IOO703" s="670" t="s">
        <v>1307</v>
      </c>
      <c r="IOP703" s="669"/>
      <c r="IOQ703" s="669"/>
      <c r="IOR703" s="669"/>
      <c r="IOS703" s="669"/>
      <c r="IOT703" s="669"/>
      <c r="IOU703" s="669"/>
      <c r="IOV703" s="669"/>
      <c r="IOW703" s="670" t="s">
        <v>1307</v>
      </c>
      <c r="IOX703" s="669"/>
      <c r="IOY703" s="669"/>
      <c r="IOZ703" s="669"/>
      <c r="IPA703" s="669"/>
      <c r="IPB703" s="669"/>
      <c r="IPC703" s="669"/>
      <c r="IPD703" s="669"/>
      <c r="IPE703" s="670" t="s">
        <v>1307</v>
      </c>
      <c r="IPF703" s="669"/>
      <c r="IPG703" s="669"/>
      <c r="IPH703" s="669"/>
      <c r="IPI703" s="669"/>
      <c r="IPJ703" s="669"/>
      <c r="IPK703" s="669"/>
      <c r="IPL703" s="669"/>
      <c r="IPM703" s="670" t="s">
        <v>1307</v>
      </c>
      <c r="IPN703" s="669"/>
      <c r="IPO703" s="669"/>
      <c r="IPP703" s="669"/>
      <c r="IPQ703" s="669"/>
      <c r="IPR703" s="669"/>
      <c r="IPS703" s="669"/>
      <c r="IPT703" s="669"/>
      <c r="IPU703" s="670" t="s">
        <v>1307</v>
      </c>
      <c r="IPV703" s="669"/>
      <c r="IPW703" s="669"/>
      <c r="IPX703" s="669"/>
      <c r="IPY703" s="669"/>
      <c r="IPZ703" s="669"/>
      <c r="IQA703" s="669"/>
      <c r="IQB703" s="669"/>
      <c r="IQC703" s="670" t="s">
        <v>1307</v>
      </c>
      <c r="IQD703" s="669"/>
      <c r="IQE703" s="669"/>
      <c r="IQF703" s="669"/>
      <c r="IQG703" s="669"/>
      <c r="IQH703" s="669"/>
      <c r="IQI703" s="669"/>
      <c r="IQJ703" s="669"/>
      <c r="IQK703" s="670" t="s">
        <v>1307</v>
      </c>
      <c r="IQL703" s="669"/>
      <c r="IQM703" s="669"/>
      <c r="IQN703" s="669"/>
      <c r="IQO703" s="669"/>
      <c r="IQP703" s="669"/>
      <c r="IQQ703" s="669"/>
      <c r="IQR703" s="669"/>
      <c r="IQS703" s="670" t="s">
        <v>1307</v>
      </c>
      <c r="IQT703" s="669"/>
      <c r="IQU703" s="669"/>
      <c r="IQV703" s="669"/>
      <c r="IQW703" s="669"/>
      <c r="IQX703" s="669"/>
      <c r="IQY703" s="669"/>
      <c r="IQZ703" s="669"/>
      <c r="IRA703" s="670" t="s">
        <v>1307</v>
      </c>
      <c r="IRB703" s="669"/>
      <c r="IRC703" s="669"/>
      <c r="IRD703" s="669"/>
      <c r="IRE703" s="669"/>
      <c r="IRF703" s="669"/>
      <c r="IRG703" s="669"/>
      <c r="IRH703" s="669"/>
      <c r="IRI703" s="670" t="s">
        <v>1307</v>
      </c>
      <c r="IRJ703" s="669"/>
      <c r="IRK703" s="669"/>
      <c r="IRL703" s="669"/>
      <c r="IRM703" s="669"/>
      <c r="IRN703" s="669"/>
      <c r="IRO703" s="669"/>
      <c r="IRP703" s="669"/>
      <c r="IRQ703" s="670" t="s">
        <v>1307</v>
      </c>
      <c r="IRR703" s="669"/>
      <c r="IRS703" s="669"/>
      <c r="IRT703" s="669"/>
      <c r="IRU703" s="669"/>
      <c r="IRV703" s="669"/>
      <c r="IRW703" s="669"/>
      <c r="IRX703" s="669"/>
      <c r="IRY703" s="670" t="s">
        <v>1307</v>
      </c>
      <c r="IRZ703" s="669"/>
      <c r="ISA703" s="669"/>
      <c r="ISB703" s="669"/>
      <c r="ISC703" s="669"/>
      <c r="ISD703" s="669"/>
      <c r="ISE703" s="669"/>
      <c r="ISF703" s="669"/>
      <c r="ISG703" s="670" t="s">
        <v>1307</v>
      </c>
      <c r="ISH703" s="669"/>
      <c r="ISI703" s="669"/>
      <c r="ISJ703" s="669"/>
      <c r="ISK703" s="669"/>
      <c r="ISL703" s="669"/>
      <c r="ISM703" s="669"/>
      <c r="ISN703" s="669"/>
      <c r="ISO703" s="670" t="s">
        <v>1307</v>
      </c>
      <c r="ISP703" s="669"/>
      <c r="ISQ703" s="669"/>
      <c r="ISR703" s="669"/>
      <c r="ISS703" s="669"/>
      <c r="IST703" s="669"/>
      <c r="ISU703" s="669"/>
      <c r="ISV703" s="669"/>
      <c r="ISW703" s="670" t="s">
        <v>1307</v>
      </c>
      <c r="ISX703" s="669"/>
      <c r="ISY703" s="669"/>
      <c r="ISZ703" s="669"/>
      <c r="ITA703" s="669"/>
      <c r="ITB703" s="669"/>
      <c r="ITC703" s="669"/>
      <c r="ITD703" s="669"/>
      <c r="ITE703" s="670" t="s">
        <v>1307</v>
      </c>
      <c r="ITF703" s="669"/>
      <c r="ITG703" s="669"/>
      <c r="ITH703" s="669"/>
      <c r="ITI703" s="669"/>
      <c r="ITJ703" s="669"/>
      <c r="ITK703" s="669"/>
      <c r="ITL703" s="669"/>
      <c r="ITM703" s="670" t="s">
        <v>1307</v>
      </c>
      <c r="ITN703" s="669"/>
      <c r="ITO703" s="669"/>
      <c r="ITP703" s="669"/>
      <c r="ITQ703" s="669"/>
      <c r="ITR703" s="669"/>
      <c r="ITS703" s="669"/>
      <c r="ITT703" s="669"/>
      <c r="ITU703" s="670" t="s">
        <v>1307</v>
      </c>
      <c r="ITV703" s="669"/>
      <c r="ITW703" s="669"/>
      <c r="ITX703" s="669"/>
      <c r="ITY703" s="669"/>
      <c r="ITZ703" s="669"/>
      <c r="IUA703" s="669"/>
      <c r="IUB703" s="669"/>
      <c r="IUC703" s="670" t="s">
        <v>1307</v>
      </c>
      <c r="IUD703" s="669"/>
      <c r="IUE703" s="669"/>
      <c r="IUF703" s="669"/>
      <c r="IUG703" s="669"/>
      <c r="IUH703" s="669"/>
      <c r="IUI703" s="669"/>
      <c r="IUJ703" s="669"/>
      <c r="IUK703" s="670" t="s">
        <v>1307</v>
      </c>
      <c r="IUL703" s="669"/>
      <c r="IUM703" s="669"/>
      <c r="IUN703" s="669"/>
      <c r="IUO703" s="669"/>
      <c r="IUP703" s="669"/>
      <c r="IUQ703" s="669"/>
      <c r="IUR703" s="669"/>
      <c r="IUS703" s="670" t="s">
        <v>1307</v>
      </c>
      <c r="IUT703" s="669"/>
      <c r="IUU703" s="669"/>
      <c r="IUV703" s="669"/>
      <c r="IUW703" s="669"/>
      <c r="IUX703" s="669"/>
      <c r="IUY703" s="669"/>
      <c r="IUZ703" s="669"/>
      <c r="IVA703" s="670" t="s">
        <v>1307</v>
      </c>
      <c r="IVB703" s="669"/>
      <c r="IVC703" s="669"/>
      <c r="IVD703" s="669"/>
      <c r="IVE703" s="669"/>
      <c r="IVF703" s="669"/>
      <c r="IVG703" s="669"/>
      <c r="IVH703" s="669"/>
      <c r="IVI703" s="670" t="s">
        <v>1307</v>
      </c>
      <c r="IVJ703" s="669"/>
      <c r="IVK703" s="669"/>
      <c r="IVL703" s="669"/>
      <c r="IVM703" s="669"/>
      <c r="IVN703" s="669"/>
      <c r="IVO703" s="669"/>
      <c r="IVP703" s="669"/>
      <c r="IVQ703" s="670" t="s">
        <v>1307</v>
      </c>
      <c r="IVR703" s="669"/>
      <c r="IVS703" s="669"/>
      <c r="IVT703" s="669"/>
      <c r="IVU703" s="669"/>
      <c r="IVV703" s="669"/>
      <c r="IVW703" s="669"/>
      <c r="IVX703" s="669"/>
      <c r="IVY703" s="670" t="s">
        <v>1307</v>
      </c>
      <c r="IVZ703" s="669"/>
      <c r="IWA703" s="669"/>
      <c r="IWB703" s="669"/>
      <c r="IWC703" s="669"/>
      <c r="IWD703" s="669"/>
      <c r="IWE703" s="669"/>
      <c r="IWF703" s="669"/>
      <c r="IWG703" s="670" t="s">
        <v>1307</v>
      </c>
      <c r="IWH703" s="669"/>
      <c r="IWI703" s="669"/>
      <c r="IWJ703" s="669"/>
      <c r="IWK703" s="669"/>
      <c r="IWL703" s="669"/>
      <c r="IWM703" s="669"/>
      <c r="IWN703" s="669"/>
      <c r="IWO703" s="670" t="s">
        <v>1307</v>
      </c>
      <c r="IWP703" s="669"/>
      <c r="IWQ703" s="669"/>
      <c r="IWR703" s="669"/>
      <c r="IWS703" s="669"/>
      <c r="IWT703" s="669"/>
      <c r="IWU703" s="669"/>
      <c r="IWV703" s="669"/>
      <c r="IWW703" s="670" t="s">
        <v>1307</v>
      </c>
      <c r="IWX703" s="669"/>
      <c r="IWY703" s="669"/>
      <c r="IWZ703" s="669"/>
      <c r="IXA703" s="669"/>
      <c r="IXB703" s="669"/>
      <c r="IXC703" s="669"/>
      <c r="IXD703" s="669"/>
      <c r="IXE703" s="670" t="s">
        <v>1307</v>
      </c>
      <c r="IXF703" s="669"/>
      <c r="IXG703" s="669"/>
      <c r="IXH703" s="669"/>
      <c r="IXI703" s="669"/>
      <c r="IXJ703" s="669"/>
      <c r="IXK703" s="669"/>
      <c r="IXL703" s="669"/>
      <c r="IXM703" s="670" t="s">
        <v>1307</v>
      </c>
      <c r="IXN703" s="669"/>
      <c r="IXO703" s="669"/>
      <c r="IXP703" s="669"/>
      <c r="IXQ703" s="669"/>
      <c r="IXR703" s="669"/>
      <c r="IXS703" s="669"/>
      <c r="IXT703" s="669"/>
      <c r="IXU703" s="670" t="s">
        <v>1307</v>
      </c>
      <c r="IXV703" s="669"/>
      <c r="IXW703" s="669"/>
      <c r="IXX703" s="669"/>
      <c r="IXY703" s="669"/>
      <c r="IXZ703" s="669"/>
      <c r="IYA703" s="669"/>
      <c r="IYB703" s="669"/>
      <c r="IYC703" s="670" t="s">
        <v>1307</v>
      </c>
      <c r="IYD703" s="669"/>
      <c r="IYE703" s="669"/>
      <c r="IYF703" s="669"/>
      <c r="IYG703" s="669"/>
      <c r="IYH703" s="669"/>
      <c r="IYI703" s="669"/>
      <c r="IYJ703" s="669"/>
      <c r="IYK703" s="670" t="s">
        <v>1307</v>
      </c>
      <c r="IYL703" s="669"/>
      <c r="IYM703" s="669"/>
      <c r="IYN703" s="669"/>
      <c r="IYO703" s="669"/>
      <c r="IYP703" s="669"/>
      <c r="IYQ703" s="669"/>
      <c r="IYR703" s="669"/>
      <c r="IYS703" s="670" t="s">
        <v>1307</v>
      </c>
      <c r="IYT703" s="669"/>
      <c r="IYU703" s="669"/>
      <c r="IYV703" s="669"/>
      <c r="IYW703" s="669"/>
      <c r="IYX703" s="669"/>
      <c r="IYY703" s="669"/>
      <c r="IYZ703" s="669"/>
      <c r="IZA703" s="670" t="s">
        <v>1307</v>
      </c>
      <c r="IZB703" s="669"/>
      <c r="IZC703" s="669"/>
      <c r="IZD703" s="669"/>
      <c r="IZE703" s="669"/>
      <c r="IZF703" s="669"/>
      <c r="IZG703" s="669"/>
      <c r="IZH703" s="669"/>
      <c r="IZI703" s="670" t="s">
        <v>1307</v>
      </c>
      <c r="IZJ703" s="669"/>
      <c r="IZK703" s="669"/>
      <c r="IZL703" s="669"/>
      <c r="IZM703" s="669"/>
      <c r="IZN703" s="669"/>
      <c r="IZO703" s="669"/>
      <c r="IZP703" s="669"/>
      <c r="IZQ703" s="670" t="s">
        <v>1307</v>
      </c>
      <c r="IZR703" s="669"/>
      <c r="IZS703" s="669"/>
      <c r="IZT703" s="669"/>
      <c r="IZU703" s="669"/>
      <c r="IZV703" s="669"/>
      <c r="IZW703" s="669"/>
      <c r="IZX703" s="669"/>
      <c r="IZY703" s="670" t="s">
        <v>1307</v>
      </c>
      <c r="IZZ703" s="669"/>
      <c r="JAA703" s="669"/>
      <c r="JAB703" s="669"/>
      <c r="JAC703" s="669"/>
      <c r="JAD703" s="669"/>
      <c r="JAE703" s="669"/>
      <c r="JAF703" s="669"/>
      <c r="JAG703" s="670" t="s">
        <v>1307</v>
      </c>
      <c r="JAH703" s="669"/>
      <c r="JAI703" s="669"/>
      <c r="JAJ703" s="669"/>
      <c r="JAK703" s="669"/>
      <c r="JAL703" s="669"/>
      <c r="JAM703" s="669"/>
      <c r="JAN703" s="669"/>
      <c r="JAO703" s="670" t="s">
        <v>1307</v>
      </c>
      <c r="JAP703" s="669"/>
      <c r="JAQ703" s="669"/>
      <c r="JAR703" s="669"/>
      <c r="JAS703" s="669"/>
      <c r="JAT703" s="669"/>
      <c r="JAU703" s="669"/>
      <c r="JAV703" s="669"/>
      <c r="JAW703" s="670" t="s">
        <v>1307</v>
      </c>
      <c r="JAX703" s="669"/>
      <c r="JAY703" s="669"/>
      <c r="JAZ703" s="669"/>
      <c r="JBA703" s="669"/>
      <c r="JBB703" s="669"/>
      <c r="JBC703" s="669"/>
      <c r="JBD703" s="669"/>
      <c r="JBE703" s="670" t="s">
        <v>1307</v>
      </c>
      <c r="JBF703" s="669"/>
      <c r="JBG703" s="669"/>
      <c r="JBH703" s="669"/>
      <c r="JBI703" s="669"/>
      <c r="JBJ703" s="669"/>
      <c r="JBK703" s="669"/>
      <c r="JBL703" s="669"/>
      <c r="JBM703" s="670" t="s">
        <v>1307</v>
      </c>
      <c r="JBN703" s="669"/>
      <c r="JBO703" s="669"/>
      <c r="JBP703" s="669"/>
      <c r="JBQ703" s="669"/>
      <c r="JBR703" s="669"/>
      <c r="JBS703" s="669"/>
      <c r="JBT703" s="669"/>
      <c r="JBU703" s="670" t="s">
        <v>1307</v>
      </c>
      <c r="JBV703" s="669"/>
      <c r="JBW703" s="669"/>
      <c r="JBX703" s="669"/>
      <c r="JBY703" s="669"/>
      <c r="JBZ703" s="669"/>
      <c r="JCA703" s="669"/>
      <c r="JCB703" s="669"/>
      <c r="JCC703" s="670" t="s">
        <v>1307</v>
      </c>
      <c r="JCD703" s="669"/>
      <c r="JCE703" s="669"/>
      <c r="JCF703" s="669"/>
      <c r="JCG703" s="669"/>
      <c r="JCH703" s="669"/>
      <c r="JCI703" s="669"/>
      <c r="JCJ703" s="669"/>
      <c r="JCK703" s="670" t="s">
        <v>1307</v>
      </c>
      <c r="JCL703" s="669"/>
      <c r="JCM703" s="669"/>
      <c r="JCN703" s="669"/>
      <c r="JCO703" s="669"/>
      <c r="JCP703" s="669"/>
      <c r="JCQ703" s="669"/>
      <c r="JCR703" s="669"/>
      <c r="JCS703" s="670" t="s">
        <v>1307</v>
      </c>
      <c r="JCT703" s="669"/>
      <c r="JCU703" s="669"/>
      <c r="JCV703" s="669"/>
      <c r="JCW703" s="669"/>
      <c r="JCX703" s="669"/>
      <c r="JCY703" s="669"/>
      <c r="JCZ703" s="669"/>
      <c r="JDA703" s="670" t="s">
        <v>1307</v>
      </c>
      <c r="JDB703" s="669"/>
      <c r="JDC703" s="669"/>
      <c r="JDD703" s="669"/>
      <c r="JDE703" s="669"/>
      <c r="JDF703" s="669"/>
      <c r="JDG703" s="669"/>
      <c r="JDH703" s="669"/>
      <c r="JDI703" s="670" t="s">
        <v>1307</v>
      </c>
      <c r="JDJ703" s="669"/>
      <c r="JDK703" s="669"/>
      <c r="JDL703" s="669"/>
      <c r="JDM703" s="669"/>
      <c r="JDN703" s="669"/>
      <c r="JDO703" s="669"/>
      <c r="JDP703" s="669"/>
      <c r="JDQ703" s="670" t="s">
        <v>1307</v>
      </c>
      <c r="JDR703" s="669"/>
      <c r="JDS703" s="669"/>
      <c r="JDT703" s="669"/>
      <c r="JDU703" s="669"/>
      <c r="JDV703" s="669"/>
      <c r="JDW703" s="669"/>
      <c r="JDX703" s="669"/>
      <c r="JDY703" s="670" t="s">
        <v>1307</v>
      </c>
      <c r="JDZ703" s="669"/>
      <c r="JEA703" s="669"/>
      <c r="JEB703" s="669"/>
      <c r="JEC703" s="669"/>
      <c r="JED703" s="669"/>
      <c r="JEE703" s="669"/>
      <c r="JEF703" s="669"/>
      <c r="JEG703" s="670" t="s">
        <v>1307</v>
      </c>
      <c r="JEH703" s="669"/>
      <c r="JEI703" s="669"/>
      <c r="JEJ703" s="669"/>
      <c r="JEK703" s="669"/>
      <c r="JEL703" s="669"/>
      <c r="JEM703" s="669"/>
      <c r="JEN703" s="669"/>
      <c r="JEO703" s="670" t="s">
        <v>1307</v>
      </c>
      <c r="JEP703" s="669"/>
      <c r="JEQ703" s="669"/>
      <c r="JER703" s="669"/>
      <c r="JES703" s="669"/>
      <c r="JET703" s="669"/>
      <c r="JEU703" s="669"/>
      <c r="JEV703" s="669"/>
      <c r="JEW703" s="670" t="s">
        <v>1307</v>
      </c>
      <c r="JEX703" s="669"/>
      <c r="JEY703" s="669"/>
      <c r="JEZ703" s="669"/>
      <c r="JFA703" s="669"/>
      <c r="JFB703" s="669"/>
      <c r="JFC703" s="669"/>
      <c r="JFD703" s="669"/>
      <c r="JFE703" s="670" t="s">
        <v>1307</v>
      </c>
      <c r="JFF703" s="669"/>
      <c r="JFG703" s="669"/>
      <c r="JFH703" s="669"/>
      <c r="JFI703" s="669"/>
      <c r="JFJ703" s="669"/>
      <c r="JFK703" s="669"/>
      <c r="JFL703" s="669"/>
      <c r="JFM703" s="670" t="s">
        <v>1307</v>
      </c>
      <c r="JFN703" s="669"/>
      <c r="JFO703" s="669"/>
      <c r="JFP703" s="669"/>
      <c r="JFQ703" s="669"/>
      <c r="JFR703" s="669"/>
      <c r="JFS703" s="669"/>
      <c r="JFT703" s="669"/>
      <c r="JFU703" s="670" t="s">
        <v>1307</v>
      </c>
      <c r="JFV703" s="669"/>
      <c r="JFW703" s="669"/>
      <c r="JFX703" s="669"/>
      <c r="JFY703" s="669"/>
      <c r="JFZ703" s="669"/>
      <c r="JGA703" s="669"/>
      <c r="JGB703" s="669"/>
      <c r="JGC703" s="670" t="s">
        <v>1307</v>
      </c>
      <c r="JGD703" s="669"/>
      <c r="JGE703" s="669"/>
      <c r="JGF703" s="669"/>
      <c r="JGG703" s="669"/>
      <c r="JGH703" s="669"/>
      <c r="JGI703" s="669"/>
      <c r="JGJ703" s="669"/>
      <c r="JGK703" s="670" t="s">
        <v>1307</v>
      </c>
      <c r="JGL703" s="669"/>
      <c r="JGM703" s="669"/>
      <c r="JGN703" s="669"/>
      <c r="JGO703" s="669"/>
      <c r="JGP703" s="669"/>
      <c r="JGQ703" s="669"/>
      <c r="JGR703" s="669"/>
      <c r="JGS703" s="670" t="s">
        <v>1307</v>
      </c>
      <c r="JGT703" s="669"/>
      <c r="JGU703" s="669"/>
      <c r="JGV703" s="669"/>
      <c r="JGW703" s="669"/>
      <c r="JGX703" s="669"/>
      <c r="JGY703" s="669"/>
      <c r="JGZ703" s="669"/>
      <c r="JHA703" s="670" t="s">
        <v>1307</v>
      </c>
      <c r="JHB703" s="669"/>
      <c r="JHC703" s="669"/>
      <c r="JHD703" s="669"/>
      <c r="JHE703" s="669"/>
      <c r="JHF703" s="669"/>
      <c r="JHG703" s="669"/>
      <c r="JHH703" s="669"/>
      <c r="JHI703" s="670" t="s">
        <v>1307</v>
      </c>
      <c r="JHJ703" s="669"/>
      <c r="JHK703" s="669"/>
      <c r="JHL703" s="669"/>
      <c r="JHM703" s="669"/>
      <c r="JHN703" s="669"/>
      <c r="JHO703" s="669"/>
      <c r="JHP703" s="669"/>
      <c r="JHQ703" s="670" t="s">
        <v>1307</v>
      </c>
      <c r="JHR703" s="669"/>
      <c r="JHS703" s="669"/>
      <c r="JHT703" s="669"/>
      <c r="JHU703" s="669"/>
      <c r="JHV703" s="669"/>
      <c r="JHW703" s="669"/>
      <c r="JHX703" s="669"/>
      <c r="JHY703" s="670" t="s">
        <v>1307</v>
      </c>
      <c r="JHZ703" s="669"/>
      <c r="JIA703" s="669"/>
      <c r="JIB703" s="669"/>
      <c r="JIC703" s="669"/>
      <c r="JID703" s="669"/>
      <c r="JIE703" s="669"/>
      <c r="JIF703" s="669"/>
      <c r="JIG703" s="670" t="s">
        <v>1307</v>
      </c>
      <c r="JIH703" s="669"/>
      <c r="JII703" s="669"/>
      <c r="JIJ703" s="669"/>
      <c r="JIK703" s="669"/>
      <c r="JIL703" s="669"/>
      <c r="JIM703" s="669"/>
      <c r="JIN703" s="669"/>
      <c r="JIO703" s="670" t="s">
        <v>1307</v>
      </c>
      <c r="JIP703" s="669"/>
      <c r="JIQ703" s="669"/>
      <c r="JIR703" s="669"/>
      <c r="JIS703" s="669"/>
      <c r="JIT703" s="669"/>
      <c r="JIU703" s="669"/>
      <c r="JIV703" s="669"/>
      <c r="JIW703" s="670" t="s">
        <v>1307</v>
      </c>
      <c r="JIX703" s="669"/>
      <c r="JIY703" s="669"/>
      <c r="JIZ703" s="669"/>
      <c r="JJA703" s="669"/>
      <c r="JJB703" s="669"/>
      <c r="JJC703" s="669"/>
      <c r="JJD703" s="669"/>
      <c r="JJE703" s="670" t="s">
        <v>1307</v>
      </c>
      <c r="JJF703" s="669"/>
      <c r="JJG703" s="669"/>
      <c r="JJH703" s="669"/>
      <c r="JJI703" s="669"/>
      <c r="JJJ703" s="669"/>
      <c r="JJK703" s="669"/>
      <c r="JJL703" s="669"/>
      <c r="JJM703" s="670" t="s">
        <v>1307</v>
      </c>
      <c r="JJN703" s="669"/>
      <c r="JJO703" s="669"/>
      <c r="JJP703" s="669"/>
      <c r="JJQ703" s="669"/>
      <c r="JJR703" s="669"/>
      <c r="JJS703" s="669"/>
      <c r="JJT703" s="669"/>
      <c r="JJU703" s="670" t="s">
        <v>1307</v>
      </c>
      <c r="JJV703" s="669"/>
      <c r="JJW703" s="669"/>
      <c r="JJX703" s="669"/>
      <c r="JJY703" s="669"/>
      <c r="JJZ703" s="669"/>
      <c r="JKA703" s="669"/>
      <c r="JKB703" s="669"/>
      <c r="JKC703" s="670" t="s">
        <v>1307</v>
      </c>
      <c r="JKD703" s="669"/>
      <c r="JKE703" s="669"/>
      <c r="JKF703" s="669"/>
      <c r="JKG703" s="669"/>
      <c r="JKH703" s="669"/>
      <c r="JKI703" s="669"/>
      <c r="JKJ703" s="669"/>
      <c r="JKK703" s="670" t="s">
        <v>1307</v>
      </c>
      <c r="JKL703" s="669"/>
      <c r="JKM703" s="669"/>
      <c r="JKN703" s="669"/>
      <c r="JKO703" s="669"/>
      <c r="JKP703" s="669"/>
      <c r="JKQ703" s="669"/>
      <c r="JKR703" s="669"/>
      <c r="JKS703" s="670" t="s">
        <v>1307</v>
      </c>
      <c r="JKT703" s="669"/>
      <c r="JKU703" s="669"/>
      <c r="JKV703" s="669"/>
      <c r="JKW703" s="669"/>
      <c r="JKX703" s="669"/>
      <c r="JKY703" s="669"/>
      <c r="JKZ703" s="669"/>
      <c r="JLA703" s="670" t="s">
        <v>1307</v>
      </c>
      <c r="JLB703" s="669"/>
      <c r="JLC703" s="669"/>
      <c r="JLD703" s="669"/>
      <c r="JLE703" s="669"/>
      <c r="JLF703" s="669"/>
      <c r="JLG703" s="669"/>
      <c r="JLH703" s="669"/>
      <c r="JLI703" s="670" t="s">
        <v>1307</v>
      </c>
      <c r="JLJ703" s="669"/>
      <c r="JLK703" s="669"/>
      <c r="JLL703" s="669"/>
      <c r="JLM703" s="669"/>
      <c r="JLN703" s="669"/>
      <c r="JLO703" s="669"/>
      <c r="JLP703" s="669"/>
      <c r="JLQ703" s="670" t="s">
        <v>1307</v>
      </c>
      <c r="JLR703" s="669"/>
      <c r="JLS703" s="669"/>
      <c r="JLT703" s="669"/>
      <c r="JLU703" s="669"/>
      <c r="JLV703" s="669"/>
      <c r="JLW703" s="669"/>
      <c r="JLX703" s="669"/>
      <c r="JLY703" s="670" t="s">
        <v>1307</v>
      </c>
      <c r="JLZ703" s="669"/>
      <c r="JMA703" s="669"/>
      <c r="JMB703" s="669"/>
      <c r="JMC703" s="669"/>
      <c r="JMD703" s="669"/>
      <c r="JME703" s="669"/>
      <c r="JMF703" s="669"/>
      <c r="JMG703" s="670" t="s">
        <v>1307</v>
      </c>
      <c r="JMH703" s="669"/>
      <c r="JMI703" s="669"/>
      <c r="JMJ703" s="669"/>
      <c r="JMK703" s="669"/>
      <c r="JML703" s="669"/>
      <c r="JMM703" s="669"/>
      <c r="JMN703" s="669"/>
      <c r="JMO703" s="670" t="s">
        <v>1307</v>
      </c>
      <c r="JMP703" s="669"/>
      <c r="JMQ703" s="669"/>
      <c r="JMR703" s="669"/>
      <c r="JMS703" s="669"/>
      <c r="JMT703" s="669"/>
      <c r="JMU703" s="669"/>
      <c r="JMV703" s="669"/>
      <c r="JMW703" s="670" t="s">
        <v>1307</v>
      </c>
      <c r="JMX703" s="669"/>
      <c r="JMY703" s="669"/>
      <c r="JMZ703" s="669"/>
      <c r="JNA703" s="669"/>
      <c r="JNB703" s="669"/>
      <c r="JNC703" s="669"/>
      <c r="JND703" s="669"/>
      <c r="JNE703" s="670" t="s">
        <v>1307</v>
      </c>
      <c r="JNF703" s="669"/>
      <c r="JNG703" s="669"/>
      <c r="JNH703" s="669"/>
      <c r="JNI703" s="669"/>
      <c r="JNJ703" s="669"/>
      <c r="JNK703" s="669"/>
      <c r="JNL703" s="669"/>
      <c r="JNM703" s="670" t="s">
        <v>1307</v>
      </c>
      <c r="JNN703" s="669"/>
      <c r="JNO703" s="669"/>
      <c r="JNP703" s="669"/>
      <c r="JNQ703" s="669"/>
      <c r="JNR703" s="669"/>
      <c r="JNS703" s="669"/>
      <c r="JNT703" s="669"/>
      <c r="JNU703" s="670" t="s">
        <v>1307</v>
      </c>
      <c r="JNV703" s="669"/>
      <c r="JNW703" s="669"/>
      <c r="JNX703" s="669"/>
      <c r="JNY703" s="669"/>
      <c r="JNZ703" s="669"/>
      <c r="JOA703" s="669"/>
      <c r="JOB703" s="669"/>
      <c r="JOC703" s="670" t="s">
        <v>1307</v>
      </c>
      <c r="JOD703" s="669"/>
      <c r="JOE703" s="669"/>
      <c r="JOF703" s="669"/>
      <c r="JOG703" s="669"/>
      <c r="JOH703" s="669"/>
      <c r="JOI703" s="669"/>
      <c r="JOJ703" s="669"/>
      <c r="JOK703" s="670" t="s">
        <v>1307</v>
      </c>
      <c r="JOL703" s="669"/>
      <c r="JOM703" s="669"/>
      <c r="JON703" s="669"/>
      <c r="JOO703" s="669"/>
      <c r="JOP703" s="669"/>
      <c r="JOQ703" s="669"/>
      <c r="JOR703" s="669"/>
      <c r="JOS703" s="670" t="s">
        <v>1307</v>
      </c>
      <c r="JOT703" s="669"/>
      <c r="JOU703" s="669"/>
      <c r="JOV703" s="669"/>
      <c r="JOW703" s="669"/>
      <c r="JOX703" s="669"/>
      <c r="JOY703" s="669"/>
      <c r="JOZ703" s="669"/>
      <c r="JPA703" s="670" t="s">
        <v>1307</v>
      </c>
      <c r="JPB703" s="669"/>
      <c r="JPC703" s="669"/>
      <c r="JPD703" s="669"/>
      <c r="JPE703" s="669"/>
      <c r="JPF703" s="669"/>
      <c r="JPG703" s="669"/>
      <c r="JPH703" s="669"/>
      <c r="JPI703" s="670" t="s">
        <v>1307</v>
      </c>
      <c r="JPJ703" s="669"/>
      <c r="JPK703" s="669"/>
      <c r="JPL703" s="669"/>
      <c r="JPM703" s="669"/>
      <c r="JPN703" s="669"/>
      <c r="JPO703" s="669"/>
      <c r="JPP703" s="669"/>
      <c r="JPQ703" s="670" t="s">
        <v>1307</v>
      </c>
      <c r="JPR703" s="669"/>
      <c r="JPS703" s="669"/>
      <c r="JPT703" s="669"/>
      <c r="JPU703" s="669"/>
      <c r="JPV703" s="669"/>
      <c r="JPW703" s="669"/>
      <c r="JPX703" s="669"/>
      <c r="JPY703" s="670" t="s">
        <v>1307</v>
      </c>
      <c r="JPZ703" s="669"/>
      <c r="JQA703" s="669"/>
      <c r="JQB703" s="669"/>
      <c r="JQC703" s="669"/>
      <c r="JQD703" s="669"/>
      <c r="JQE703" s="669"/>
      <c r="JQF703" s="669"/>
      <c r="JQG703" s="670" t="s">
        <v>1307</v>
      </c>
      <c r="JQH703" s="669"/>
      <c r="JQI703" s="669"/>
      <c r="JQJ703" s="669"/>
      <c r="JQK703" s="669"/>
      <c r="JQL703" s="669"/>
      <c r="JQM703" s="669"/>
      <c r="JQN703" s="669"/>
      <c r="JQO703" s="670" t="s">
        <v>1307</v>
      </c>
      <c r="JQP703" s="669"/>
      <c r="JQQ703" s="669"/>
      <c r="JQR703" s="669"/>
      <c r="JQS703" s="669"/>
      <c r="JQT703" s="669"/>
      <c r="JQU703" s="669"/>
      <c r="JQV703" s="669"/>
      <c r="JQW703" s="670" t="s">
        <v>1307</v>
      </c>
      <c r="JQX703" s="669"/>
      <c r="JQY703" s="669"/>
      <c r="JQZ703" s="669"/>
      <c r="JRA703" s="669"/>
      <c r="JRB703" s="669"/>
      <c r="JRC703" s="669"/>
      <c r="JRD703" s="669"/>
      <c r="JRE703" s="670" t="s">
        <v>1307</v>
      </c>
      <c r="JRF703" s="669"/>
      <c r="JRG703" s="669"/>
      <c r="JRH703" s="669"/>
      <c r="JRI703" s="669"/>
      <c r="JRJ703" s="669"/>
      <c r="JRK703" s="669"/>
      <c r="JRL703" s="669"/>
      <c r="JRM703" s="670" t="s">
        <v>1307</v>
      </c>
      <c r="JRN703" s="669"/>
      <c r="JRO703" s="669"/>
      <c r="JRP703" s="669"/>
      <c r="JRQ703" s="669"/>
      <c r="JRR703" s="669"/>
      <c r="JRS703" s="669"/>
      <c r="JRT703" s="669"/>
      <c r="JRU703" s="670" t="s">
        <v>1307</v>
      </c>
      <c r="JRV703" s="669"/>
      <c r="JRW703" s="669"/>
      <c r="JRX703" s="669"/>
      <c r="JRY703" s="669"/>
      <c r="JRZ703" s="669"/>
      <c r="JSA703" s="669"/>
      <c r="JSB703" s="669"/>
      <c r="JSC703" s="670" t="s">
        <v>1307</v>
      </c>
      <c r="JSD703" s="669"/>
      <c r="JSE703" s="669"/>
      <c r="JSF703" s="669"/>
      <c r="JSG703" s="669"/>
      <c r="JSH703" s="669"/>
      <c r="JSI703" s="669"/>
      <c r="JSJ703" s="669"/>
      <c r="JSK703" s="670" t="s">
        <v>1307</v>
      </c>
      <c r="JSL703" s="669"/>
      <c r="JSM703" s="669"/>
      <c r="JSN703" s="669"/>
      <c r="JSO703" s="669"/>
      <c r="JSP703" s="669"/>
      <c r="JSQ703" s="669"/>
      <c r="JSR703" s="669"/>
      <c r="JSS703" s="670" t="s">
        <v>1307</v>
      </c>
      <c r="JST703" s="669"/>
      <c r="JSU703" s="669"/>
      <c r="JSV703" s="669"/>
      <c r="JSW703" s="669"/>
      <c r="JSX703" s="669"/>
      <c r="JSY703" s="669"/>
      <c r="JSZ703" s="669"/>
      <c r="JTA703" s="670" t="s">
        <v>1307</v>
      </c>
      <c r="JTB703" s="669"/>
      <c r="JTC703" s="669"/>
      <c r="JTD703" s="669"/>
      <c r="JTE703" s="669"/>
      <c r="JTF703" s="669"/>
      <c r="JTG703" s="669"/>
      <c r="JTH703" s="669"/>
      <c r="JTI703" s="670" t="s">
        <v>1307</v>
      </c>
      <c r="JTJ703" s="669"/>
      <c r="JTK703" s="669"/>
      <c r="JTL703" s="669"/>
      <c r="JTM703" s="669"/>
      <c r="JTN703" s="669"/>
      <c r="JTO703" s="669"/>
      <c r="JTP703" s="669"/>
      <c r="JTQ703" s="670" t="s">
        <v>1307</v>
      </c>
      <c r="JTR703" s="669"/>
      <c r="JTS703" s="669"/>
      <c r="JTT703" s="669"/>
      <c r="JTU703" s="669"/>
      <c r="JTV703" s="669"/>
      <c r="JTW703" s="669"/>
      <c r="JTX703" s="669"/>
      <c r="JTY703" s="670" t="s">
        <v>1307</v>
      </c>
      <c r="JTZ703" s="669"/>
      <c r="JUA703" s="669"/>
      <c r="JUB703" s="669"/>
      <c r="JUC703" s="669"/>
      <c r="JUD703" s="669"/>
      <c r="JUE703" s="669"/>
      <c r="JUF703" s="669"/>
      <c r="JUG703" s="670" t="s">
        <v>1307</v>
      </c>
      <c r="JUH703" s="669"/>
      <c r="JUI703" s="669"/>
      <c r="JUJ703" s="669"/>
      <c r="JUK703" s="669"/>
      <c r="JUL703" s="669"/>
      <c r="JUM703" s="669"/>
      <c r="JUN703" s="669"/>
      <c r="JUO703" s="670" t="s">
        <v>1307</v>
      </c>
      <c r="JUP703" s="669"/>
      <c r="JUQ703" s="669"/>
      <c r="JUR703" s="669"/>
      <c r="JUS703" s="669"/>
      <c r="JUT703" s="669"/>
      <c r="JUU703" s="669"/>
      <c r="JUV703" s="669"/>
      <c r="JUW703" s="670" t="s">
        <v>1307</v>
      </c>
      <c r="JUX703" s="669"/>
      <c r="JUY703" s="669"/>
      <c r="JUZ703" s="669"/>
      <c r="JVA703" s="669"/>
      <c r="JVB703" s="669"/>
      <c r="JVC703" s="669"/>
      <c r="JVD703" s="669"/>
      <c r="JVE703" s="670" t="s">
        <v>1307</v>
      </c>
      <c r="JVF703" s="669"/>
      <c r="JVG703" s="669"/>
      <c r="JVH703" s="669"/>
      <c r="JVI703" s="669"/>
      <c r="JVJ703" s="669"/>
      <c r="JVK703" s="669"/>
      <c r="JVL703" s="669"/>
      <c r="JVM703" s="670" t="s">
        <v>1307</v>
      </c>
      <c r="JVN703" s="669"/>
      <c r="JVO703" s="669"/>
      <c r="JVP703" s="669"/>
      <c r="JVQ703" s="669"/>
      <c r="JVR703" s="669"/>
      <c r="JVS703" s="669"/>
      <c r="JVT703" s="669"/>
      <c r="JVU703" s="670" t="s">
        <v>1307</v>
      </c>
      <c r="JVV703" s="669"/>
      <c r="JVW703" s="669"/>
      <c r="JVX703" s="669"/>
      <c r="JVY703" s="669"/>
      <c r="JVZ703" s="669"/>
      <c r="JWA703" s="669"/>
      <c r="JWB703" s="669"/>
      <c r="JWC703" s="670" t="s">
        <v>1307</v>
      </c>
      <c r="JWD703" s="669"/>
      <c r="JWE703" s="669"/>
      <c r="JWF703" s="669"/>
      <c r="JWG703" s="669"/>
      <c r="JWH703" s="669"/>
      <c r="JWI703" s="669"/>
      <c r="JWJ703" s="669"/>
      <c r="JWK703" s="670" t="s">
        <v>1307</v>
      </c>
      <c r="JWL703" s="669"/>
      <c r="JWM703" s="669"/>
      <c r="JWN703" s="669"/>
      <c r="JWO703" s="669"/>
      <c r="JWP703" s="669"/>
      <c r="JWQ703" s="669"/>
      <c r="JWR703" s="669"/>
      <c r="JWS703" s="670" t="s">
        <v>1307</v>
      </c>
      <c r="JWT703" s="669"/>
      <c r="JWU703" s="669"/>
      <c r="JWV703" s="669"/>
      <c r="JWW703" s="669"/>
      <c r="JWX703" s="669"/>
      <c r="JWY703" s="669"/>
      <c r="JWZ703" s="669"/>
      <c r="JXA703" s="670" t="s">
        <v>1307</v>
      </c>
      <c r="JXB703" s="669"/>
      <c r="JXC703" s="669"/>
      <c r="JXD703" s="669"/>
      <c r="JXE703" s="669"/>
      <c r="JXF703" s="669"/>
      <c r="JXG703" s="669"/>
      <c r="JXH703" s="669"/>
      <c r="JXI703" s="670" t="s">
        <v>1307</v>
      </c>
      <c r="JXJ703" s="669"/>
      <c r="JXK703" s="669"/>
      <c r="JXL703" s="669"/>
      <c r="JXM703" s="669"/>
      <c r="JXN703" s="669"/>
      <c r="JXO703" s="669"/>
      <c r="JXP703" s="669"/>
      <c r="JXQ703" s="670" t="s">
        <v>1307</v>
      </c>
      <c r="JXR703" s="669"/>
      <c r="JXS703" s="669"/>
      <c r="JXT703" s="669"/>
      <c r="JXU703" s="669"/>
      <c r="JXV703" s="669"/>
      <c r="JXW703" s="669"/>
      <c r="JXX703" s="669"/>
      <c r="JXY703" s="670" t="s">
        <v>1307</v>
      </c>
      <c r="JXZ703" s="669"/>
      <c r="JYA703" s="669"/>
      <c r="JYB703" s="669"/>
      <c r="JYC703" s="669"/>
      <c r="JYD703" s="669"/>
      <c r="JYE703" s="669"/>
      <c r="JYF703" s="669"/>
      <c r="JYG703" s="670" t="s">
        <v>1307</v>
      </c>
      <c r="JYH703" s="669"/>
      <c r="JYI703" s="669"/>
      <c r="JYJ703" s="669"/>
      <c r="JYK703" s="669"/>
      <c r="JYL703" s="669"/>
      <c r="JYM703" s="669"/>
      <c r="JYN703" s="669"/>
      <c r="JYO703" s="670" t="s">
        <v>1307</v>
      </c>
      <c r="JYP703" s="669"/>
      <c r="JYQ703" s="669"/>
      <c r="JYR703" s="669"/>
      <c r="JYS703" s="669"/>
      <c r="JYT703" s="669"/>
      <c r="JYU703" s="669"/>
      <c r="JYV703" s="669"/>
      <c r="JYW703" s="670" t="s">
        <v>1307</v>
      </c>
      <c r="JYX703" s="669"/>
      <c r="JYY703" s="669"/>
      <c r="JYZ703" s="669"/>
      <c r="JZA703" s="669"/>
      <c r="JZB703" s="669"/>
      <c r="JZC703" s="669"/>
      <c r="JZD703" s="669"/>
      <c r="JZE703" s="670" t="s">
        <v>1307</v>
      </c>
      <c r="JZF703" s="669"/>
      <c r="JZG703" s="669"/>
      <c r="JZH703" s="669"/>
      <c r="JZI703" s="669"/>
      <c r="JZJ703" s="669"/>
      <c r="JZK703" s="669"/>
      <c r="JZL703" s="669"/>
      <c r="JZM703" s="670" t="s">
        <v>1307</v>
      </c>
      <c r="JZN703" s="669"/>
      <c r="JZO703" s="669"/>
      <c r="JZP703" s="669"/>
      <c r="JZQ703" s="669"/>
      <c r="JZR703" s="669"/>
      <c r="JZS703" s="669"/>
      <c r="JZT703" s="669"/>
      <c r="JZU703" s="670" t="s">
        <v>1307</v>
      </c>
      <c r="JZV703" s="669"/>
      <c r="JZW703" s="669"/>
      <c r="JZX703" s="669"/>
      <c r="JZY703" s="669"/>
      <c r="JZZ703" s="669"/>
      <c r="KAA703" s="669"/>
      <c r="KAB703" s="669"/>
      <c r="KAC703" s="670" t="s">
        <v>1307</v>
      </c>
      <c r="KAD703" s="669"/>
      <c r="KAE703" s="669"/>
      <c r="KAF703" s="669"/>
      <c r="KAG703" s="669"/>
      <c r="KAH703" s="669"/>
      <c r="KAI703" s="669"/>
      <c r="KAJ703" s="669"/>
      <c r="KAK703" s="670" t="s">
        <v>1307</v>
      </c>
      <c r="KAL703" s="669"/>
      <c r="KAM703" s="669"/>
      <c r="KAN703" s="669"/>
      <c r="KAO703" s="669"/>
      <c r="KAP703" s="669"/>
      <c r="KAQ703" s="669"/>
      <c r="KAR703" s="669"/>
      <c r="KAS703" s="670" t="s">
        <v>1307</v>
      </c>
      <c r="KAT703" s="669"/>
      <c r="KAU703" s="669"/>
      <c r="KAV703" s="669"/>
      <c r="KAW703" s="669"/>
      <c r="KAX703" s="669"/>
      <c r="KAY703" s="669"/>
      <c r="KAZ703" s="669"/>
      <c r="KBA703" s="670" t="s">
        <v>1307</v>
      </c>
      <c r="KBB703" s="669"/>
      <c r="KBC703" s="669"/>
      <c r="KBD703" s="669"/>
      <c r="KBE703" s="669"/>
      <c r="KBF703" s="669"/>
      <c r="KBG703" s="669"/>
      <c r="KBH703" s="669"/>
      <c r="KBI703" s="670" t="s">
        <v>1307</v>
      </c>
      <c r="KBJ703" s="669"/>
      <c r="KBK703" s="669"/>
      <c r="KBL703" s="669"/>
      <c r="KBM703" s="669"/>
      <c r="KBN703" s="669"/>
      <c r="KBO703" s="669"/>
      <c r="KBP703" s="669"/>
      <c r="KBQ703" s="670" t="s">
        <v>1307</v>
      </c>
      <c r="KBR703" s="669"/>
      <c r="KBS703" s="669"/>
      <c r="KBT703" s="669"/>
      <c r="KBU703" s="669"/>
      <c r="KBV703" s="669"/>
      <c r="KBW703" s="669"/>
      <c r="KBX703" s="669"/>
      <c r="KBY703" s="670" t="s">
        <v>1307</v>
      </c>
      <c r="KBZ703" s="669"/>
      <c r="KCA703" s="669"/>
      <c r="KCB703" s="669"/>
      <c r="KCC703" s="669"/>
      <c r="KCD703" s="669"/>
      <c r="KCE703" s="669"/>
      <c r="KCF703" s="669"/>
      <c r="KCG703" s="670" t="s">
        <v>1307</v>
      </c>
      <c r="KCH703" s="669"/>
      <c r="KCI703" s="669"/>
      <c r="KCJ703" s="669"/>
      <c r="KCK703" s="669"/>
      <c r="KCL703" s="669"/>
      <c r="KCM703" s="669"/>
      <c r="KCN703" s="669"/>
      <c r="KCO703" s="670" t="s">
        <v>1307</v>
      </c>
      <c r="KCP703" s="669"/>
      <c r="KCQ703" s="669"/>
      <c r="KCR703" s="669"/>
      <c r="KCS703" s="669"/>
      <c r="KCT703" s="669"/>
      <c r="KCU703" s="669"/>
      <c r="KCV703" s="669"/>
      <c r="KCW703" s="670" t="s">
        <v>1307</v>
      </c>
      <c r="KCX703" s="669"/>
      <c r="KCY703" s="669"/>
      <c r="KCZ703" s="669"/>
      <c r="KDA703" s="669"/>
      <c r="KDB703" s="669"/>
      <c r="KDC703" s="669"/>
      <c r="KDD703" s="669"/>
      <c r="KDE703" s="670" t="s">
        <v>1307</v>
      </c>
      <c r="KDF703" s="669"/>
      <c r="KDG703" s="669"/>
      <c r="KDH703" s="669"/>
      <c r="KDI703" s="669"/>
      <c r="KDJ703" s="669"/>
      <c r="KDK703" s="669"/>
      <c r="KDL703" s="669"/>
      <c r="KDM703" s="670" t="s">
        <v>1307</v>
      </c>
      <c r="KDN703" s="669"/>
      <c r="KDO703" s="669"/>
      <c r="KDP703" s="669"/>
      <c r="KDQ703" s="669"/>
      <c r="KDR703" s="669"/>
      <c r="KDS703" s="669"/>
      <c r="KDT703" s="669"/>
      <c r="KDU703" s="670" t="s">
        <v>1307</v>
      </c>
      <c r="KDV703" s="669"/>
      <c r="KDW703" s="669"/>
      <c r="KDX703" s="669"/>
      <c r="KDY703" s="669"/>
      <c r="KDZ703" s="669"/>
      <c r="KEA703" s="669"/>
      <c r="KEB703" s="669"/>
      <c r="KEC703" s="670" t="s">
        <v>1307</v>
      </c>
      <c r="KED703" s="669"/>
      <c r="KEE703" s="669"/>
      <c r="KEF703" s="669"/>
      <c r="KEG703" s="669"/>
      <c r="KEH703" s="669"/>
      <c r="KEI703" s="669"/>
      <c r="KEJ703" s="669"/>
      <c r="KEK703" s="670" t="s">
        <v>1307</v>
      </c>
      <c r="KEL703" s="669"/>
      <c r="KEM703" s="669"/>
      <c r="KEN703" s="669"/>
      <c r="KEO703" s="669"/>
      <c r="KEP703" s="669"/>
      <c r="KEQ703" s="669"/>
      <c r="KER703" s="669"/>
      <c r="KES703" s="670" t="s">
        <v>1307</v>
      </c>
      <c r="KET703" s="669"/>
      <c r="KEU703" s="669"/>
      <c r="KEV703" s="669"/>
      <c r="KEW703" s="669"/>
      <c r="KEX703" s="669"/>
      <c r="KEY703" s="669"/>
      <c r="KEZ703" s="669"/>
      <c r="KFA703" s="670" t="s">
        <v>1307</v>
      </c>
      <c r="KFB703" s="669"/>
      <c r="KFC703" s="669"/>
      <c r="KFD703" s="669"/>
      <c r="KFE703" s="669"/>
      <c r="KFF703" s="669"/>
      <c r="KFG703" s="669"/>
      <c r="KFH703" s="669"/>
      <c r="KFI703" s="670" t="s">
        <v>1307</v>
      </c>
      <c r="KFJ703" s="669"/>
      <c r="KFK703" s="669"/>
      <c r="KFL703" s="669"/>
      <c r="KFM703" s="669"/>
      <c r="KFN703" s="669"/>
      <c r="KFO703" s="669"/>
      <c r="KFP703" s="669"/>
      <c r="KFQ703" s="670" t="s">
        <v>1307</v>
      </c>
      <c r="KFR703" s="669"/>
      <c r="KFS703" s="669"/>
      <c r="KFT703" s="669"/>
      <c r="KFU703" s="669"/>
      <c r="KFV703" s="669"/>
      <c r="KFW703" s="669"/>
      <c r="KFX703" s="669"/>
      <c r="KFY703" s="670" t="s">
        <v>1307</v>
      </c>
      <c r="KFZ703" s="669"/>
      <c r="KGA703" s="669"/>
      <c r="KGB703" s="669"/>
      <c r="KGC703" s="669"/>
      <c r="KGD703" s="669"/>
      <c r="KGE703" s="669"/>
      <c r="KGF703" s="669"/>
      <c r="KGG703" s="670" t="s">
        <v>1307</v>
      </c>
      <c r="KGH703" s="669"/>
      <c r="KGI703" s="669"/>
      <c r="KGJ703" s="669"/>
      <c r="KGK703" s="669"/>
      <c r="KGL703" s="669"/>
      <c r="KGM703" s="669"/>
      <c r="KGN703" s="669"/>
      <c r="KGO703" s="670" t="s">
        <v>1307</v>
      </c>
      <c r="KGP703" s="669"/>
      <c r="KGQ703" s="669"/>
      <c r="KGR703" s="669"/>
      <c r="KGS703" s="669"/>
      <c r="KGT703" s="669"/>
      <c r="KGU703" s="669"/>
      <c r="KGV703" s="669"/>
      <c r="KGW703" s="670" t="s">
        <v>1307</v>
      </c>
      <c r="KGX703" s="669"/>
      <c r="KGY703" s="669"/>
      <c r="KGZ703" s="669"/>
      <c r="KHA703" s="669"/>
      <c r="KHB703" s="669"/>
      <c r="KHC703" s="669"/>
      <c r="KHD703" s="669"/>
      <c r="KHE703" s="670" t="s">
        <v>1307</v>
      </c>
      <c r="KHF703" s="669"/>
      <c r="KHG703" s="669"/>
      <c r="KHH703" s="669"/>
      <c r="KHI703" s="669"/>
      <c r="KHJ703" s="669"/>
      <c r="KHK703" s="669"/>
      <c r="KHL703" s="669"/>
      <c r="KHM703" s="670" t="s">
        <v>1307</v>
      </c>
      <c r="KHN703" s="669"/>
      <c r="KHO703" s="669"/>
      <c r="KHP703" s="669"/>
      <c r="KHQ703" s="669"/>
      <c r="KHR703" s="669"/>
      <c r="KHS703" s="669"/>
      <c r="KHT703" s="669"/>
      <c r="KHU703" s="670" t="s">
        <v>1307</v>
      </c>
      <c r="KHV703" s="669"/>
      <c r="KHW703" s="669"/>
      <c r="KHX703" s="669"/>
      <c r="KHY703" s="669"/>
      <c r="KHZ703" s="669"/>
      <c r="KIA703" s="669"/>
      <c r="KIB703" s="669"/>
      <c r="KIC703" s="670" t="s">
        <v>1307</v>
      </c>
      <c r="KID703" s="669"/>
      <c r="KIE703" s="669"/>
      <c r="KIF703" s="669"/>
      <c r="KIG703" s="669"/>
      <c r="KIH703" s="669"/>
      <c r="KII703" s="669"/>
      <c r="KIJ703" s="669"/>
      <c r="KIK703" s="670" t="s">
        <v>1307</v>
      </c>
      <c r="KIL703" s="669"/>
      <c r="KIM703" s="669"/>
      <c r="KIN703" s="669"/>
      <c r="KIO703" s="669"/>
      <c r="KIP703" s="669"/>
      <c r="KIQ703" s="669"/>
      <c r="KIR703" s="669"/>
      <c r="KIS703" s="670" t="s">
        <v>1307</v>
      </c>
      <c r="KIT703" s="669"/>
      <c r="KIU703" s="669"/>
      <c r="KIV703" s="669"/>
      <c r="KIW703" s="669"/>
      <c r="KIX703" s="669"/>
      <c r="KIY703" s="669"/>
      <c r="KIZ703" s="669"/>
      <c r="KJA703" s="670" t="s">
        <v>1307</v>
      </c>
      <c r="KJB703" s="669"/>
      <c r="KJC703" s="669"/>
      <c r="KJD703" s="669"/>
      <c r="KJE703" s="669"/>
      <c r="KJF703" s="669"/>
      <c r="KJG703" s="669"/>
      <c r="KJH703" s="669"/>
      <c r="KJI703" s="670" t="s">
        <v>1307</v>
      </c>
      <c r="KJJ703" s="669"/>
      <c r="KJK703" s="669"/>
      <c r="KJL703" s="669"/>
      <c r="KJM703" s="669"/>
      <c r="KJN703" s="669"/>
      <c r="KJO703" s="669"/>
      <c r="KJP703" s="669"/>
      <c r="KJQ703" s="670" t="s">
        <v>1307</v>
      </c>
      <c r="KJR703" s="669"/>
      <c r="KJS703" s="669"/>
      <c r="KJT703" s="669"/>
      <c r="KJU703" s="669"/>
      <c r="KJV703" s="669"/>
      <c r="KJW703" s="669"/>
      <c r="KJX703" s="669"/>
      <c r="KJY703" s="670" t="s">
        <v>1307</v>
      </c>
      <c r="KJZ703" s="669"/>
      <c r="KKA703" s="669"/>
      <c r="KKB703" s="669"/>
      <c r="KKC703" s="669"/>
      <c r="KKD703" s="669"/>
      <c r="KKE703" s="669"/>
      <c r="KKF703" s="669"/>
      <c r="KKG703" s="670" t="s">
        <v>1307</v>
      </c>
      <c r="KKH703" s="669"/>
      <c r="KKI703" s="669"/>
      <c r="KKJ703" s="669"/>
      <c r="KKK703" s="669"/>
      <c r="KKL703" s="669"/>
      <c r="KKM703" s="669"/>
      <c r="KKN703" s="669"/>
      <c r="KKO703" s="670" t="s">
        <v>1307</v>
      </c>
      <c r="KKP703" s="669"/>
      <c r="KKQ703" s="669"/>
      <c r="KKR703" s="669"/>
      <c r="KKS703" s="669"/>
      <c r="KKT703" s="669"/>
      <c r="KKU703" s="669"/>
      <c r="KKV703" s="669"/>
      <c r="KKW703" s="670" t="s">
        <v>1307</v>
      </c>
      <c r="KKX703" s="669"/>
      <c r="KKY703" s="669"/>
      <c r="KKZ703" s="669"/>
      <c r="KLA703" s="669"/>
      <c r="KLB703" s="669"/>
      <c r="KLC703" s="669"/>
      <c r="KLD703" s="669"/>
      <c r="KLE703" s="670" t="s">
        <v>1307</v>
      </c>
      <c r="KLF703" s="669"/>
      <c r="KLG703" s="669"/>
      <c r="KLH703" s="669"/>
      <c r="KLI703" s="669"/>
      <c r="KLJ703" s="669"/>
      <c r="KLK703" s="669"/>
      <c r="KLL703" s="669"/>
      <c r="KLM703" s="670" t="s">
        <v>1307</v>
      </c>
      <c r="KLN703" s="669"/>
      <c r="KLO703" s="669"/>
      <c r="KLP703" s="669"/>
      <c r="KLQ703" s="669"/>
      <c r="KLR703" s="669"/>
      <c r="KLS703" s="669"/>
      <c r="KLT703" s="669"/>
      <c r="KLU703" s="670" t="s">
        <v>1307</v>
      </c>
      <c r="KLV703" s="669"/>
      <c r="KLW703" s="669"/>
      <c r="KLX703" s="669"/>
      <c r="KLY703" s="669"/>
      <c r="KLZ703" s="669"/>
      <c r="KMA703" s="669"/>
      <c r="KMB703" s="669"/>
      <c r="KMC703" s="670" t="s">
        <v>1307</v>
      </c>
      <c r="KMD703" s="669"/>
      <c r="KME703" s="669"/>
      <c r="KMF703" s="669"/>
      <c r="KMG703" s="669"/>
      <c r="KMH703" s="669"/>
      <c r="KMI703" s="669"/>
      <c r="KMJ703" s="669"/>
      <c r="KMK703" s="670" t="s">
        <v>1307</v>
      </c>
      <c r="KML703" s="669"/>
      <c r="KMM703" s="669"/>
      <c r="KMN703" s="669"/>
      <c r="KMO703" s="669"/>
      <c r="KMP703" s="669"/>
      <c r="KMQ703" s="669"/>
      <c r="KMR703" s="669"/>
      <c r="KMS703" s="670" t="s">
        <v>1307</v>
      </c>
      <c r="KMT703" s="669"/>
      <c r="KMU703" s="669"/>
      <c r="KMV703" s="669"/>
      <c r="KMW703" s="669"/>
      <c r="KMX703" s="669"/>
      <c r="KMY703" s="669"/>
      <c r="KMZ703" s="669"/>
      <c r="KNA703" s="670" t="s">
        <v>1307</v>
      </c>
      <c r="KNB703" s="669"/>
      <c r="KNC703" s="669"/>
      <c r="KND703" s="669"/>
      <c r="KNE703" s="669"/>
      <c r="KNF703" s="669"/>
      <c r="KNG703" s="669"/>
      <c r="KNH703" s="669"/>
      <c r="KNI703" s="670" t="s">
        <v>1307</v>
      </c>
      <c r="KNJ703" s="669"/>
      <c r="KNK703" s="669"/>
      <c r="KNL703" s="669"/>
      <c r="KNM703" s="669"/>
      <c r="KNN703" s="669"/>
      <c r="KNO703" s="669"/>
      <c r="KNP703" s="669"/>
      <c r="KNQ703" s="670" t="s">
        <v>1307</v>
      </c>
      <c r="KNR703" s="669"/>
      <c r="KNS703" s="669"/>
      <c r="KNT703" s="669"/>
      <c r="KNU703" s="669"/>
      <c r="KNV703" s="669"/>
      <c r="KNW703" s="669"/>
      <c r="KNX703" s="669"/>
      <c r="KNY703" s="670" t="s">
        <v>1307</v>
      </c>
      <c r="KNZ703" s="669"/>
      <c r="KOA703" s="669"/>
      <c r="KOB703" s="669"/>
      <c r="KOC703" s="669"/>
      <c r="KOD703" s="669"/>
      <c r="KOE703" s="669"/>
      <c r="KOF703" s="669"/>
      <c r="KOG703" s="670" t="s">
        <v>1307</v>
      </c>
      <c r="KOH703" s="669"/>
      <c r="KOI703" s="669"/>
      <c r="KOJ703" s="669"/>
      <c r="KOK703" s="669"/>
      <c r="KOL703" s="669"/>
      <c r="KOM703" s="669"/>
      <c r="KON703" s="669"/>
      <c r="KOO703" s="670" t="s">
        <v>1307</v>
      </c>
      <c r="KOP703" s="669"/>
      <c r="KOQ703" s="669"/>
      <c r="KOR703" s="669"/>
      <c r="KOS703" s="669"/>
      <c r="KOT703" s="669"/>
      <c r="KOU703" s="669"/>
      <c r="KOV703" s="669"/>
      <c r="KOW703" s="670" t="s">
        <v>1307</v>
      </c>
      <c r="KOX703" s="669"/>
      <c r="KOY703" s="669"/>
      <c r="KOZ703" s="669"/>
      <c r="KPA703" s="669"/>
      <c r="KPB703" s="669"/>
      <c r="KPC703" s="669"/>
      <c r="KPD703" s="669"/>
      <c r="KPE703" s="670" t="s">
        <v>1307</v>
      </c>
      <c r="KPF703" s="669"/>
      <c r="KPG703" s="669"/>
      <c r="KPH703" s="669"/>
      <c r="KPI703" s="669"/>
      <c r="KPJ703" s="669"/>
      <c r="KPK703" s="669"/>
      <c r="KPL703" s="669"/>
      <c r="KPM703" s="670" t="s">
        <v>1307</v>
      </c>
      <c r="KPN703" s="669"/>
      <c r="KPO703" s="669"/>
      <c r="KPP703" s="669"/>
      <c r="KPQ703" s="669"/>
      <c r="KPR703" s="669"/>
      <c r="KPS703" s="669"/>
      <c r="KPT703" s="669"/>
      <c r="KPU703" s="670" t="s">
        <v>1307</v>
      </c>
      <c r="KPV703" s="669"/>
      <c r="KPW703" s="669"/>
      <c r="KPX703" s="669"/>
      <c r="KPY703" s="669"/>
      <c r="KPZ703" s="669"/>
      <c r="KQA703" s="669"/>
      <c r="KQB703" s="669"/>
      <c r="KQC703" s="670" t="s">
        <v>1307</v>
      </c>
      <c r="KQD703" s="669"/>
      <c r="KQE703" s="669"/>
      <c r="KQF703" s="669"/>
      <c r="KQG703" s="669"/>
      <c r="KQH703" s="669"/>
      <c r="KQI703" s="669"/>
      <c r="KQJ703" s="669"/>
      <c r="KQK703" s="670" t="s">
        <v>1307</v>
      </c>
      <c r="KQL703" s="669"/>
      <c r="KQM703" s="669"/>
      <c r="KQN703" s="669"/>
      <c r="KQO703" s="669"/>
      <c r="KQP703" s="669"/>
      <c r="KQQ703" s="669"/>
      <c r="KQR703" s="669"/>
      <c r="KQS703" s="670" t="s">
        <v>1307</v>
      </c>
      <c r="KQT703" s="669"/>
      <c r="KQU703" s="669"/>
      <c r="KQV703" s="669"/>
      <c r="KQW703" s="669"/>
      <c r="KQX703" s="669"/>
      <c r="KQY703" s="669"/>
      <c r="KQZ703" s="669"/>
      <c r="KRA703" s="670" t="s">
        <v>1307</v>
      </c>
      <c r="KRB703" s="669"/>
      <c r="KRC703" s="669"/>
      <c r="KRD703" s="669"/>
      <c r="KRE703" s="669"/>
      <c r="KRF703" s="669"/>
      <c r="KRG703" s="669"/>
      <c r="KRH703" s="669"/>
      <c r="KRI703" s="670" t="s">
        <v>1307</v>
      </c>
      <c r="KRJ703" s="669"/>
      <c r="KRK703" s="669"/>
      <c r="KRL703" s="669"/>
      <c r="KRM703" s="669"/>
      <c r="KRN703" s="669"/>
      <c r="KRO703" s="669"/>
      <c r="KRP703" s="669"/>
      <c r="KRQ703" s="670" t="s">
        <v>1307</v>
      </c>
      <c r="KRR703" s="669"/>
      <c r="KRS703" s="669"/>
      <c r="KRT703" s="669"/>
      <c r="KRU703" s="669"/>
      <c r="KRV703" s="669"/>
      <c r="KRW703" s="669"/>
      <c r="KRX703" s="669"/>
      <c r="KRY703" s="670" t="s">
        <v>1307</v>
      </c>
      <c r="KRZ703" s="669"/>
      <c r="KSA703" s="669"/>
      <c r="KSB703" s="669"/>
      <c r="KSC703" s="669"/>
      <c r="KSD703" s="669"/>
      <c r="KSE703" s="669"/>
      <c r="KSF703" s="669"/>
      <c r="KSG703" s="670" t="s">
        <v>1307</v>
      </c>
      <c r="KSH703" s="669"/>
      <c r="KSI703" s="669"/>
      <c r="KSJ703" s="669"/>
      <c r="KSK703" s="669"/>
      <c r="KSL703" s="669"/>
      <c r="KSM703" s="669"/>
      <c r="KSN703" s="669"/>
      <c r="KSO703" s="670" t="s">
        <v>1307</v>
      </c>
      <c r="KSP703" s="669"/>
      <c r="KSQ703" s="669"/>
      <c r="KSR703" s="669"/>
      <c r="KSS703" s="669"/>
      <c r="KST703" s="669"/>
      <c r="KSU703" s="669"/>
      <c r="KSV703" s="669"/>
      <c r="KSW703" s="670" t="s">
        <v>1307</v>
      </c>
      <c r="KSX703" s="669"/>
      <c r="KSY703" s="669"/>
      <c r="KSZ703" s="669"/>
      <c r="KTA703" s="669"/>
      <c r="KTB703" s="669"/>
      <c r="KTC703" s="669"/>
      <c r="KTD703" s="669"/>
      <c r="KTE703" s="670" t="s">
        <v>1307</v>
      </c>
      <c r="KTF703" s="669"/>
      <c r="KTG703" s="669"/>
      <c r="KTH703" s="669"/>
      <c r="KTI703" s="669"/>
      <c r="KTJ703" s="669"/>
      <c r="KTK703" s="669"/>
      <c r="KTL703" s="669"/>
      <c r="KTM703" s="670" t="s">
        <v>1307</v>
      </c>
      <c r="KTN703" s="669"/>
      <c r="KTO703" s="669"/>
      <c r="KTP703" s="669"/>
      <c r="KTQ703" s="669"/>
      <c r="KTR703" s="669"/>
      <c r="KTS703" s="669"/>
      <c r="KTT703" s="669"/>
      <c r="KTU703" s="670" t="s">
        <v>1307</v>
      </c>
      <c r="KTV703" s="669"/>
      <c r="KTW703" s="669"/>
      <c r="KTX703" s="669"/>
      <c r="KTY703" s="669"/>
      <c r="KTZ703" s="669"/>
      <c r="KUA703" s="669"/>
      <c r="KUB703" s="669"/>
      <c r="KUC703" s="670" t="s">
        <v>1307</v>
      </c>
      <c r="KUD703" s="669"/>
      <c r="KUE703" s="669"/>
      <c r="KUF703" s="669"/>
      <c r="KUG703" s="669"/>
      <c r="KUH703" s="669"/>
      <c r="KUI703" s="669"/>
      <c r="KUJ703" s="669"/>
      <c r="KUK703" s="670" t="s">
        <v>1307</v>
      </c>
      <c r="KUL703" s="669"/>
      <c r="KUM703" s="669"/>
      <c r="KUN703" s="669"/>
      <c r="KUO703" s="669"/>
      <c r="KUP703" s="669"/>
      <c r="KUQ703" s="669"/>
      <c r="KUR703" s="669"/>
      <c r="KUS703" s="670" t="s">
        <v>1307</v>
      </c>
      <c r="KUT703" s="669"/>
      <c r="KUU703" s="669"/>
      <c r="KUV703" s="669"/>
      <c r="KUW703" s="669"/>
      <c r="KUX703" s="669"/>
      <c r="KUY703" s="669"/>
      <c r="KUZ703" s="669"/>
      <c r="KVA703" s="670" t="s">
        <v>1307</v>
      </c>
      <c r="KVB703" s="669"/>
      <c r="KVC703" s="669"/>
      <c r="KVD703" s="669"/>
      <c r="KVE703" s="669"/>
      <c r="KVF703" s="669"/>
      <c r="KVG703" s="669"/>
      <c r="KVH703" s="669"/>
      <c r="KVI703" s="670" t="s">
        <v>1307</v>
      </c>
      <c r="KVJ703" s="669"/>
      <c r="KVK703" s="669"/>
      <c r="KVL703" s="669"/>
      <c r="KVM703" s="669"/>
      <c r="KVN703" s="669"/>
      <c r="KVO703" s="669"/>
      <c r="KVP703" s="669"/>
      <c r="KVQ703" s="670" t="s">
        <v>1307</v>
      </c>
      <c r="KVR703" s="669"/>
      <c r="KVS703" s="669"/>
      <c r="KVT703" s="669"/>
      <c r="KVU703" s="669"/>
      <c r="KVV703" s="669"/>
      <c r="KVW703" s="669"/>
      <c r="KVX703" s="669"/>
      <c r="KVY703" s="670" t="s">
        <v>1307</v>
      </c>
      <c r="KVZ703" s="669"/>
      <c r="KWA703" s="669"/>
      <c r="KWB703" s="669"/>
      <c r="KWC703" s="669"/>
      <c r="KWD703" s="669"/>
      <c r="KWE703" s="669"/>
      <c r="KWF703" s="669"/>
      <c r="KWG703" s="670" t="s">
        <v>1307</v>
      </c>
      <c r="KWH703" s="669"/>
      <c r="KWI703" s="669"/>
      <c r="KWJ703" s="669"/>
      <c r="KWK703" s="669"/>
      <c r="KWL703" s="669"/>
      <c r="KWM703" s="669"/>
      <c r="KWN703" s="669"/>
      <c r="KWO703" s="670" t="s">
        <v>1307</v>
      </c>
      <c r="KWP703" s="669"/>
      <c r="KWQ703" s="669"/>
      <c r="KWR703" s="669"/>
      <c r="KWS703" s="669"/>
      <c r="KWT703" s="669"/>
      <c r="KWU703" s="669"/>
      <c r="KWV703" s="669"/>
      <c r="KWW703" s="670" t="s">
        <v>1307</v>
      </c>
      <c r="KWX703" s="669"/>
      <c r="KWY703" s="669"/>
      <c r="KWZ703" s="669"/>
      <c r="KXA703" s="669"/>
      <c r="KXB703" s="669"/>
      <c r="KXC703" s="669"/>
      <c r="KXD703" s="669"/>
      <c r="KXE703" s="670" t="s">
        <v>1307</v>
      </c>
      <c r="KXF703" s="669"/>
      <c r="KXG703" s="669"/>
      <c r="KXH703" s="669"/>
      <c r="KXI703" s="669"/>
      <c r="KXJ703" s="669"/>
      <c r="KXK703" s="669"/>
      <c r="KXL703" s="669"/>
      <c r="KXM703" s="670" t="s">
        <v>1307</v>
      </c>
      <c r="KXN703" s="669"/>
      <c r="KXO703" s="669"/>
      <c r="KXP703" s="669"/>
      <c r="KXQ703" s="669"/>
      <c r="KXR703" s="669"/>
      <c r="KXS703" s="669"/>
      <c r="KXT703" s="669"/>
      <c r="KXU703" s="670" t="s">
        <v>1307</v>
      </c>
      <c r="KXV703" s="669"/>
      <c r="KXW703" s="669"/>
      <c r="KXX703" s="669"/>
      <c r="KXY703" s="669"/>
      <c r="KXZ703" s="669"/>
      <c r="KYA703" s="669"/>
      <c r="KYB703" s="669"/>
      <c r="KYC703" s="670" t="s">
        <v>1307</v>
      </c>
      <c r="KYD703" s="669"/>
      <c r="KYE703" s="669"/>
      <c r="KYF703" s="669"/>
      <c r="KYG703" s="669"/>
      <c r="KYH703" s="669"/>
      <c r="KYI703" s="669"/>
      <c r="KYJ703" s="669"/>
      <c r="KYK703" s="670" t="s">
        <v>1307</v>
      </c>
      <c r="KYL703" s="669"/>
      <c r="KYM703" s="669"/>
      <c r="KYN703" s="669"/>
      <c r="KYO703" s="669"/>
      <c r="KYP703" s="669"/>
      <c r="KYQ703" s="669"/>
      <c r="KYR703" s="669"/>
      <c r="KYS703" s="670" t="s">
        <v>1307</v>
      </c>
      <c r="KYT703" s="669"/>
      <c r="KYU703" s="669"/>
      <c r="KYV703" s="669"/>
      <c r="KYW703" s="669"/>
      <c r="KYX703" s="669"/>
      <c r="KYY703" s="669"/>
      <c r="KYZ703" s="669"/>
      <c r="KZA703" s="670" t="s">
        <v>1307</v>
      </c>
      <c r="KZB703" s="669"/>
      <c r="KZC703" s="669"/>
      <c r="KZD703" s="669"/>
      <c r="KZE703" s="669"/>
      <c r="KZF703" s="669"/>
      <c r="KZG703" s="669"/>
      <c r="KZH703" s="669"/>
      <c r="KZI703" s="670" t="s">
        <v>1307</v>
      </c>
      <c r="KZJ703" s="669"/>
      <c r="KZK703" s="669"/>
      <c r="KZL703" s="669"/>
      <c r="KZM703" s="669"/>
      <c r="KZN703" s="669"/>
      <c r="KZO703" s="669"/>
      <c r="KZP703" s="669"/>
      <c r="KZQ703" s="670" t="s">
        <v>1307</v>
      </c>
      <c r="KZR703" s="669"/>
      <c r="KZS703" s="669"/>
      <c r="KZT703" s="669"/>
      <c r="KZU703" s="669"/>
      <c r="KZV703" s="669"/>
      <c r="KZW703" s="669"/>
      <c r="KZX703" s="669"/>
      <c r="KZY703" s="670" t="s">
        <v>1307</v>
      </c>
      <c r="KZZ703" s="669"/>
      <c r="LAA703" s="669"/>
      <c r="LAB703" s="669"/>
      <c r="LAC703" s="669"/>
      <c r="LAD703" s="669"/>
      <c r="LAE703" s="669"/>
      <c r="LAF703" s="669"/>
      <c r="LAG703" s="670" t="s">
        <v>1307</v>
      </c>
      <c r="LAH703" s="669"/>
      <c r="LAI703" s="669"/>
      <c r="LAJ703" s="669"/>
      <c r="LAK703" s="669"/>
      <c r="LAL703" s="669"/>
      <c r="LAM703" s="669"/>
      <c r="LAN703" s="669"/>
      <c r="LAO703" s="670" t="s">
        <v>1307</v>
      </c>
      <c r="LAP703" s="669"/>
      <c r="LAQ703" s="669"/>
      <c r="LAR703" s="669"/>
      <c r="LAS703" s="669"/>
      <c r="LAT703" s="669"/>
      <c r="LAU703" s="669"/>
      <c r="LAV703" s="669"/>
      <c r="LAW703" s="670" t="s">
        <v>1307</v>
      </c>
      <c r="LAX703" s="669"/>
      <c r="LAY703" s="669"/>
      <c r="LAZ703" s="669"/>
      <c r="LBA703" s="669"/>
      <c r="LBB703" s="669"/>
      <c r="LBC703" s="669"/>
      <c r="LBD703" s="669"/>
      <c r="LBE703" s="670" t="s">
        <v>1307</v>
      </c>
      <c r="LBF703" s="669"/>
      <c r="LBG703" s="669"/>
      <c r="LBH703" s="669"/>
      <c r="LBI703" s="669"/>
      <c r="LBJ703" s="669"/>
      <c r="LBK703" s="669"/>
      <c r="LBL703" s="669"/>
      <c r="LBM703" s="670" t="s">
        <v>1307</v>
      </c>
      <c r="LBN703" s="669"/>
      <c r="LBO703" s="669"/>
      <c r="LBP703" s="669"/>
      <c r="LBQ703" s="669"/>
      <c r="LBR703" s="669"/>
      <c r="LBS703" s="669"/>
      <c r="LBT703" s="669"/>
      <c r="LBU703" s="670" t="s">
        <v>1307</v>
      </c>
      <c r="LBV703" s="669"/>
      <c r="LBW703" s="669"/>
      <c r="LBX703" s="669"/>
      <c r="LBY703" s="669"/>
      <c r="LBZ703" s="669"/>
      <c r="LCA703" s="669"/>
      <c r="LCB703" s="669"/>
      <c r="LCC703" s="670" t="s">
        <v>1307</v>
      </c>
      <c r="LCD703" s="669"/>
      <c r="LCE703" s="669"/>
      <c r="LCF703" s="669"/>
      <c r="LCG703" s="669"/>
      <c r="LCH703" s="669"/>
      <c r="LCI703" s="669"/>
      <c r="LCJ703" s="669"/>
      <c r="LCK703" s="670" t="s">
        <v>1307</v>
      </c>
      <c r="LCL703" s="669"/>
      <c r="LCM703" s="669"/>
      <c r="LCN703" s="669"/>
      <c r="LCO703" s="669"/>
      <c r="LCP703" s="669"/>
      <c r="LCQ703" s="669"/>
      <c r="LCR703" s="669"/>
      <c r="LCS703" s="670" t="s">
        <v>1307</v>
      </c>
      <c r="LCT703" s="669"/>
      <c r="LCU703" s="669"/>
      <c r="LCV703" s="669"/>
      <c r="LCW703" s="669"/>
      <c r="LCX703" s="669"/>
      <c r="LCY703" s="669"/>
      <c r="LCZ703" s="669"/>
      <c r="LDA703" s="670" t="s">
        <v>1307</v>
      </c>
      <c r="LDB703" s="669"/>
      <c r="LDC703" s="669"/>
      <c r="LDD703" s="669"/>
      <c r="LDE703" s="669"/>
      <c r="LDF703" s="669"/>
      <c r="LDG703" s="669"/>
      <c r="LDH703" s="669"/>
      <c r="LDI703" s="670" t="s">
        <v>1307</v>
      </c>
      <c r="LDJ703" s="669"/>
      <c r="LDK703" s="669"/>
      <c r="LDL703" s="669"/>
      <c r="LDM703" s="669"/>
      <c r="LDN703" s="669"/>
      <c r="LDO703" s="669"/>
      <c r="LDP703" s="669"/>
      <c r="LDQ703" s="670" t="s">
        <v>1307</v>
      </c>
      <c r="LDR703" s="669"/>
      <c r="LDS703" s="669"/>
      <c r="LDT703" s="669"/>
      <c r="LDU703" s="669"/>
      <c r="LDV703" s="669"/>
      <c r="LDW703" s="669"/>
      <c r="LDX703" s="669"/>
      <c r="LDY703" s="670" t="s">
        <v>1307</v>
      </c>
      <c r="LDZ703" s="669"/>
      <c r="LEA703" s="669"/>
      <c r="LEB703" s="669"/>
      <c r="LEC703" s="669"/>
      <c r="LED703" s="669"/>
      <c r="LEE703" s="669"/>
      <c r="LEF703" s="669"/>
      <c r="LEG703" s="670" t="s">
        <v>1307</v>
      </c>
      <c r="LEH703" s="669"/>
      <c r="LEI703" s="669"/>
      <c r="LEJ703" s="669"/>
      <c r="LEK703" s="669"/>
      <c r="LEL703" s="669"/>
      <c r="LEM703" s="669"/>
      <c r="LEN703" s="669"/>
      <c r="LEO703" s="670" t="s">
        <v>1307</v>
      </c>
      <c r="LEP703" s="669"/>
      <c r="LEQ703" s="669"/>
      <c r="LER703" s="669"/>
      <c r="LES703" s="669"/>
      <c r="LET703" s="669"/>
      <c r="LEU703" s="669"/>
      <c r="LEV703" s="669"/>
      <c r="LEW703" s="670" t="s">
        <v>1307</v>
      </c>
      <c r="LEX703" s="669"/>
      <c r="LEY703" s="669"/>
      <c r="LEZ703" s="669"/>
      <c r="LFA703" s="669"/>
      <c r="LFB703" s="669"/>
      <c r="LFC703" s="669"/>
      <c r="LFD703" s="669"/>
      <c r="LFE703" s="670" t="s">
        <v>1307</v>
      </c>
      <c r="LFF703" s="669"/>
      <c r="LFG703" s="669"/>
      <c r="LFH703" s="669"/>
      <c r="LFI703" s="669"/>
      <c r="LFJ703" s="669"/>
      <c r="LFK703" s="669"/>
      <c r="LFL703" s="669"/>
      <c r="LFM703" s="670" t="s">
        <v>1307</v>
      </c>
      <c r="LFN703" s="669"/>
      <c r="LFO703" s="669"/>
      <c r="LFP703" s="669"/>
      <c r="LFQ703" s="669"/>
      <c r="LFR703" s="669"/>
      <c r="LFS703" s="669"/>
      <c r="LFT703" s="669"/>
      <c r="LFU703" s="670" t="s">
        <v>1307</v>
      </c>
      <c r="LFV703" s="669"/>
      <c r="LFW703" s="669"/>
      <c r="LFX703" s="669"/>
      <c r="LFY703" s="669"/>
      <c r="LFZ703" s="669"/>
      <c r="LGA703" s="669"/>
      <c r="LGB703" s="669"/>
      <c r="LGC703" s="670" t="s">
        <v>1307</v>
      </c>
      <c r="LGD703" s="669"/>
      <c r="LGE703" s="669"/>
      <c r="LGF703" s="669"/>
      <c r="LGG703" s="669"/>
      <c r="LGH703" s="669"/>
      <c r="LGI703" s="669"/>
      <c r="LGJ703" s="669"/>
      <c r="LGK703" s="670" t="s">
        <v>1307</v>
      </c>
      <c r="LGL703" s="669"/>
      <c r="LGM703" s="669"/>
      <c r="LGN703" s="669"/>
      <c r="LGO703" s="669"/>
      <c r="LGP703" s="669"/>
      <c r="LGQ703" s="669"/>
      <c r="LGR703" s="669"/>
      <c r="LGS703" s="670" t="s">
        <v>1307</v>
      </c>
      <c r="LGT703" s="669"/>
      <c r="LGU703" s="669"/>
      <c r="LGV703" s="669"/>
      <c r="LGW703" s="669"/>
      <c r="LGX703" s="669"/>
      <c r="LGY703" s="669"/>
      <c r="LGZ703" s="669"/>
      <c r="LHA703" s="670" t="s">
        <v>1307</v>
      </c>
      <c r="LHB703" s="669"/>
      <c r="LHC703" s="669"/>
      <c r="LHD703" s="669"/>
      <c r="LHE703" s="669"/>
      <c r="LHF703" s="669"/>
      <c r="LHG703" s="669"/>
      <c r="LHH703" s="669"/>
      <c r="LHI703" s="670" t="s">
        <v>1307</v>
      </c>
      <c r="LHJ703" s="669"/>
      <c r="LHK703" s="669"/>
      <c r="LHL703" s="669"/>
      <c r="LHM703" s="669"/>
      <c r="LHN703" s="669"/>
      <c r="LHO703" s="669"/>
      <c r="LHP703" s="669"/>
      <c r="LHQ703" s="670" t="s">
        <v>1307</v>
      </c>
      <c r="LHR703" s="669"/>
      <c r="LHS703" s="669"/>
      <c r="LHT703" s="669"/>
      <c r="LHU703" s="669"/>
      <c r="LHV703" s="669"/>
      <c r="LHW703" s="669"/>
      <c r="LHX703" s="669"/>
      <c r="LHY703" s="670" t="s">
        <v>1307</v>
      </c>
      <c r="LHZ703" s="669"/>
      <c r="LIA703" s="669"/>
      <c r="LIB703" s="669"/>
      <c r="LIC703" s="669"/>
      <c r="LID703" s="669"/>
      <c r="LIE703" s="669"/>
      <c r="LIF703" s="669"/>
      <c r="LIG703" s="670" t="s">
        <v>1307</v>
      </c>
      <c r="LIH703" s="669"/>
      <c r="LII703" s="669"/>
      <c r="LIJ703" s="669"/>
      <c r="LIK703" s="669"/>
      <c r="LIL703" s="669"/>
      <c r="LIM703" s="669"/>
      <c r="LIN703" s="669"/>
      <c r="LIO703" s="670" t="s">
        <v>1307</v>
      </c>
      <c r="LIP703" s="669"/>
      <c r="LIQ703" s="669"/>
      <c r="LIR703" s="669"/>
      <c r="LIS703" s="669"/>
      <c r="LIT703" s="669"/>
      <c r="LIU703" s="669"/>
      <c r="LIV703" s="669"/>
      <c r="LIW703" s="670" t="s">
        <v>1307</v>
      </c>
      <c r="LIX703" s="669"/>
      <c r="LIY703" s="669"/>
      <c r="LIZ703" s="669"/>
      <c r="LJA703" s="669"/>
      <c r="LJB703" s="669"/>
      <c r="LJC703" s="669"/>
      <c r="LJD703" s="669"/>
      <c r="LJE703" s="670" t="s">
        <v>1307</v>
      </c>
      <c r="LJF703" s="669"/>
      <c r="LJG703" s="669"/>
      <c r="LJH703" s="669"/>
      <c r="LJI703" s="669"/>
      <c r="LJJ703" s="669"/>
      <c r="LJK703" s="669"/>
      <c r="LJL703" s="669"/>
      <c r="LJM703" s="670" t="s">
        <v>1307</v>
      </c>
      <c r="LJN703" s="669"/>
      <c r="LJO703" s="669"/>
      <c r="LJP703" s="669"/>
      <c r="LJQ703" s="669"/>
      <c r="LJR703" s="669"/>
      <c r="LJS703" s="669"/>
      <c r="LJT703" s="669"/>
      <c r="LJU703" s="670" t="s">
        <v>1307</v>
      </c>
      <c r="LJV703" s="669"/>
      <c r="LJW703" s="669"/>
      <c r="LJX703" s="669"/>
      <c r="LJY703" s="669"/>
      <c r="LJZ703" s="669"/>
      <c r="LKA703" s="669"/>
      <c r="LKB703" s="669"/>
      <c r="LKC703" s="670" t="s">
        <v>1307</v>
      </c>
      <c r="LKD703" s="669"/>
      <c r="LKE703" s="669"/>
      <c r="LKF703" s="669"/>
      <c r="LKG703" s="669"/>
      <c r="LKH703" s="669"/>
      <c r="LKI703" s="669"/>
      <c r="LKJ703" s="669"/>
      <c r="LKK703" s="670" t="s">
        <v>1307</v>
      </c>
      <c r="LKL703" s="669"/>
      <c r="LKM703" s="669"/>
      <c r="LKN703" s="669"/>
      <c r="LKO703" s="669"/>
      <c r="LKP703" s="669"/>
      <c r="LKQ703" s="669"/>
      <c r="LKR703" s="669"/>
      <c r="LKS703" s="670" t="s">
        <v>1307</v>
      </c>
      <c r="LKT703" s="669"/>
      <c r="LKU703" s="669"/>
      <c r="LKV703" s="669"/>
      <c r="LKW703" s="669"/>
      <c r="LKX703" s="669"/>
      <c r="LKY703" s="669"/>
      <c r="LKZ703" s="669"/>
      <c r="LLA703" s="670" t="s">
        <v>1307</v>
      </c>
      <c r="LLB703" s="669"/>
      <c r="LLC703" s="669"/>
      <c r="LLD703" s="669"/>
      <c r="LLE703" s="669"/>
      <c r="LLF703" s="669"/>
      <c r="LLG703" s="669"/>
      <c r="LLH703" s="669"/>
      <c r="LLI703" s="670" t="s">
        <v>1307</v>
      </c>
      <c r="LLJ703" s="669"/>
      <c r="LLK703" s="669"/>
      <c r="LLL703" s="669"/>
      <c r="LLM703" s="669"/>
      <c r="LLN703" s="669"/>
      <c r="LLO703" s="669"/>
      <c r="LLP703" s="669"/>
      <c r="LLQ703" s="670" t="s">
        <v>1307</v>
      </c>
      <c r="LLR703" s="669"/>
      <c r="LLS703" s="669"/>
      <c r="LLT703" s="669"/>
      <c r="LLU703" s="669"/>
      <c r="LLV703" s="669"/>
      <c r="LLW703" s="669"/>
      <c r="LLX703" s="669"/>
      <c r="LLY703" s="670" t="s">
        <v>1307</v>
      </c>
      <c r="LLZ703" s="669"/>
      <c r="LMA703" s="669"/>
      <c r="LMB703" s="669"/>
      <c r="LMC703" s="669"/>
      <c r="LMD703" s="669"/>
      <c r="LME703" s="669"/>
      <c r="LMF703" s="669"/>
      <c r="LMG703" s="670" t="s">
        <v>1307</v>
      </c>
      <c r="LMH703" s="669"/>
      <c r="LMI703" s="669"/>
      <c r="LMJ703" s="669"/>
      <c r="LMK703" s="669"/>
      <c r="LML703" s="669"/>
      <c r="LMM703" s="669"/>
      <c r="LMN703" s="669"/>
      <c r="LMO703" s="670" t="s">
        <v>1307</v>
      </c>
      <c r="LMP703" s="669"/>
      <c r="LMQ703" s="669"/>
      <c r="LMR703" s="669"/>
      <c r="LMS703" s="669"/>
      <c r="LMT703" s="669"/>
      <c r="LMU703" s="669"/>
      <c r="LMV703" s="669"/>
      <c r="LMW703" s="670" t="s">
        <v>1307</v>
      </c>
      <c r="LMX703" s="669"/>
      <c r="LMY703" s="669"/>
      <c r="LMZ703" s="669"/>
      <c r="LNA703" s="669"/>
      <c r="LNB703" s="669"/>
      <c r="LNC703" s="669"/>
      <c r="LND703" s="669"/>
      <c r="LNE703" s="670" t="s">
        <v>1307</v>
      </c>
      <c r="LNF703" s="669"/>
      <c r="LNG703" s="669"/>
      <c r="LNH703" s="669"/>
      <c r="LNI703" s="669"/>
      <c r="LNJ703" s="669"/>
      <c r="LNK703" s="669"/>
      <c r="LNL703" s="669"/>
      <c r="LNM703" s="670" t="s">
        <v>1307</v>
      </c>
      <c r="LNN703" s="669"/>
      <c r="LNO703" s="669"/>
      <c r="LNP703" s="669"/>
      <c r="LNQ703" s="669"/>
      <c r="LNR703" s="669"/>
      <c r="LNS703" s="669"/>
      <c r="LNT703" s="669"/>
      <c r="LNU703" s="670" t="s">
        <v>1307</v>
      </c>
      <c r="LNV703" s="669"/>
      <c r="LNW703" s="669"/>
      <c r="LNX703" s="669"/>
      <c r="LNY703" s="669"/>
      <c r="LNZ703" s="669"/>
      <c r="LOA703" s="669"/>
      <c r="LOB703" s="669"/>
      <c r="LOC703" s="670" t="s">
        <v>1307</v>
      </c>
      <c r="LOD703" s="669"/>
      <c r="LOE703" s="669"/>
      <c r="LOF703" s="669"/>
      <c r="LOG703" s="669"/>
      <c r="LOH703" s="669"/>
      <c r="LOI703" s="669"/>
      <c r="LOJ703" s="669"/>
      <c r="LOK703" s="670" t="s">
        <v>1307</v>
      </c>
      <c r="LOL703" s="669"/>
      <c r="LOM703" s="669"/>
      <c r="LON703" s="669"/>
      <c r="LOO703" s="669"/>
      <c r="LOP703" s="669"/>
      <c r="LOQ703" s="669"/>
      <c r="LOR703" s="669"/>
      <c r="LOS703" s="670" t="s">
        <v>1307</v>
      </c>
      <c r="LOT703" s="669"/>
      <c r="LOU703" s="669"/>
      <c r="LOV703" s="669"/>
      <c r="LOW703" s="669"/>
      <c r="LOX703" s="669"/>
      <c r="LOY703" s="669"/>
      <c r="LOZ703" s="669"/>
      <c r="LPA703" s="670" t="s">
        <v>1307</v>
      </c>
      <c r="LPB703" s="669"/>
      <c r="LPC703" s="669"/>
      <c r="LPD703" s="669"/>
      <c r="LPE703" s="669"/>
      <c r="LPF703" s="669"/>
      <c r="LPG703" s="669"/>
      <c r="LPH703" s="669"/>
      <c r="LPI703" s="670" t="s">
        <v>1307</v>
      </c>
      <c r="LPJ703" s="669"/>
      <c r="LPK703" s="669"/>
      <c r="LPL703" s="669"/>
      <c r="LPM703" s="669"/>
      <c r="LPN703" s="669"/>
      <c r="LPO703" s="669"/>
      <c r="LPP703" s="669"/>
      <c r="LPQ703" s="670" t="s">
        <v>1307</v>
      </c>
      <c r="LPR703" s="669"/>
      <c r="LPS703" s="669"/>
      <c r="LPT703" s="669"/>
      <c r="LPU703" s="669"/>
      <c r="LPV703" s="669"/>
      <c r="LPW703" s="669"/>
      <c r="LPX703" s="669"/>
      <c r="LPY703" s="670" t="s">
        <v>1307</v>
      </c>
      <c r="LPZ703" s="669"/>
      <c r="LQA703" s="669"/>
      <c r="LQB703" s="669"/>
      <c r="LQC703" s="669"/>
      <c r="LQD703" s="669"/>
      <c r="LQE703" s="669"/>
      <c r="LQF703" s="669"/>
      <c r="LQG703" s="670" t="s">
        <v>1307</v>
      </c>
      <c r="LQH703" s="669"/>
      <c r="LQI703" s="669"/>
      <c r="LQJ703" s="669"/>
      <c r="LQK703" s="669"/>
      <c r="LQL703" s="669"/>
      <c r="LQM703" s="669"/>
      <c r="LQN703" s="669"/>
      <c r="LQO703" s="670" t="s">
        <v>1307</v>
      </c>
      <c r="LQP703" s="669"/>
      <c r="LQQ703" s="669"/>
      <c r="LQR703" s="669"/>
      <c r="LQS703" s="669"/>
      <c r="LQT703" s="669"/>
      <c r="LQU703" s="669"/>
      <c r="LQV703" s="669"/>
      <c r="LQW703" s="670" t="s">
        <v>1307</v>
      </c>
      <c r="LQX703" s="669"/>
      <c r="LQY703" s="669"/>
      <c r="LQZ703" s="669"/>
      <c r="LRA703" s="669"/>
      <c r="LRB703" s="669"/>
      <c r="LRC703" s="669"/>
      <c r="LRD703" s="669"/>
      <c r="LRE703" s="670" t="s">
        <v>1307</v>
      </c>
      <c r="LRF703" s="669"/>
      <c r="LRG703" s="669"/>
      <c r="LRH703" s="669"/>
      <c r="LRI703" s="669"/>
      <c r="LRJ703" s="669"/>
      <c r="LRK703" s="669"/>
      <c r="LRL703" s="669"/>
      <c r="LRM703" s="670" t="s">
        <v>1307</v>
      </c>
      <c r="LRN703" s="669"/>
      <c r="LRO703" s="669"/>
      <c r="LRP703" s="669"/>
      <c r="LRQ703" s="669"/>
      <c r="LRR703" s="669"/>
      <c r="LRS703" s="669"/>
      <c r="LRT703" s="669"/>
      <c r="LRU703" s="670" t="s">
        <v>1307</v>
      </c>
      <c r="LRV703" s="669"/>
      <c r="LRW703" s="669"/>
      <c r="LRX703" s="669"/>
      <c r="LRY703" s="669"/>
      <c r="LRZ703" s="669"/>
      <c r="LSA703" s="669"/>
      <c r="LSB703" s="669"/>
      <c r="LSC703" s="670" t="s">
        <v>1307</v>
      </c>
      <c r="LSD703" s="669"/>
      <c r="LSE703" s="669"/>
      <c r="LSF703" s="669"/>
      <c r="LSG703" s="669"/>
      <c r="LSH703" s="669"/>
      <c r="LSI703" s="669"/>
      <c r="LSJ703" s="669"/>
      <c r="LSK703" s="670" t="s">
        <v>1307</v>
      </c>
      <c r="LSL703" s="669"/>
      <c r="LSM703" s="669"/>
      <c r="LSN703" s="669"/>
      <c r="LSO703" s="669"/>
      <c r="LSP703" s="669"/>
      <c r="LSQ703" s="669"/>
      <c r="LSR703" s="669"/>
      <c r="LSS703" s="670" t="s">
        <v>1307</v>
      </c>
      <c r="LST703" s="669"/>
      <c r="LSU703" s="669"/>
      <c r="LSV703" s="669"/>
      <c r="LSW703" s="669"/>
      <c r="LSX703" s="669"/>
      <c r="LSY703" s="669"/>
      <c r="LSZ703" s="669"/>
      <c r="LTA703" s="670" t="s">
        <v>1307</v>
      </c>
      <c r="LTB703" s="669"/>
      <c r="LTC703" s="669"/>
      <c r="LTD703" s="669"/>
      <c r="LTE703" s="669"/>
      <c r="LTF703" s="669"/>
      <c r="LTG703" s="669"/>
      <c r="LTH703" s="669"/>
      <c r="LTI703" s="670" t="s">
        <v>1307</v>
      </c>
      <c r="LTJ703" s="669"/>
      <c r="LTK703" s="669"/>
      <c r="LTL703" s="669"/>
      <c r="LTM703" s="669"/>
      <c r="LTN703" s="669"/>
      <c r="LTO703" s="669"/>
      <c r="LTP703" s="669"/>
      <c r="LTQ703" s="670" t="s">
        <v>1307</v>
      </c>
      <c r="LTR703" s="669"/>
      <c r="LTS703" s="669"/>
      <c r="LTT703" s="669"/>
      <c r="LTU703" s="669"/>
      <c r="LTV703" s="669"/>
      <c r="LTW703" s="669"/>
      <c r="LTX703" s="669"/>
      <c r="LTY703" s="670" t="s">
        <v>1307</v>
      </c>
      <c r="LTZ703" s="669"/>
      <c r="LUA703" s="669"/>
      <c r="LUB703" s="669"/>
      <c r="LUC703" s="669"/>
      <c r="LUD703" s="669"/>
      <c r="LUE703" s="669"/>
      <c r="LUF703" s="669"/>
      <c r="LUG703" s="670" t="s">
        <v>1307</v>
      </c>
      <c r="LUH703" s="669"/>
      <c r="LUI703" s="669"/>
      <c r="LUJ703" s="669"/>
      <c r="LUK703" s="669"/>
      <c r="LUL703" s="669"/>
      <c r="LUM703" s="669"/>
      <c r="LUN703" s="669"/>
      <c r="LUO703" s="670" t="s">
        <v>1307</v>
      </c>
      <c r="LUP703" s="669"/>
      <c r="LUQ703" s="669"/>
      <c r="LUR703" s="669"/>
      <c r="LUS703" s="669"/>
      <c r="LUT703" s="669"/>
      <c r="LUU703" s="669"/>
      <c r="LUV703" s="669"/>
      <c r="LUW703" s="670" t="s">
        <v>1307</v>
      </c>
      <c r="LUX703" s="669"/>
      <c r="LUY703" s="669"/>
      <c r="LUZ703" s="669"/>
      <c r="LVA703" s="669"/>
      <c r="LVB703" s="669"/>
      <c r="LVC703" s="669"/>
      <c r="LVD703" s="669"/>
      <c r="LVE703" s="670" t="s">
        <v>1307</v>
      </c>
      <c r="LVF703" s="669"/>
      <c r="LVG703" s="669"/>
      <c r="LVH703" s="669"/>
      <c r="LVI703" s="669"/>
      <c r="LVJ703" s="669"/>
      <c r="LVK703" s="669"/>
      <c r="LVL703" s="669"/>
      <c r="LVM703" s="670" t="s">
        <v>1307</v>
      </c>
      <c r="LVN703" s="669"/>
      <c r="LVO703" s="669"/>
      <c r="LVP703" s="669"/>
      <c r="LVQ703" s="669"/>
      <c r="LVR703" s="669"/>
      <c r="LVS703" s="669"/>
      <c r="LVT703" s="669"/>
      <c r="LVU703" s="670" t="s">
        <v>1307</v>
      </c>
      <c r="LVV703" s="669"/>
      <c r="LVW703" s="669"/>
      <c r="LVX703" s="669"/>
      <c r="LVY703" s="669"/>
      <c r="LVZ703" s="669"/>
      <c r="LWA703" s="669"/>
      <c r="LWB703" s="669"/>
      <c r="LWC703" s="670" t="s">
        <v>1307</v>
      </c>
      <c r="LWD703" s="669"/>
      <c r="LWE703" s="669"/>
      <c r="LWF703" s="669"/>
      <c r="LWG703" s="669"/>
      <c r="LWH703" s="669"/>
      <c r="LWI703" s="669"/>
      <c r="LWJ703" s="669"/>
      <c r="LWK703" s="670" t="s">
        <v>1307</v>
      </c>
      <c r="LWL703" s="669"/>
      <c r="LWM703" s="669"/>
      <c r="LWN703" s="669"/>
      <c r="LWO703" s="669"/>
      <c r="LWP703" s="669"/>
      <c r="LWQ703" s="669"/>
      <c r="LWR703" s="669"/>
      <c r="LWS703" s="670" t="s">
        <v>1307</v>
      </c>
      <c r="LWT703" s="669"/>
      <c r="LWU703" s="669"/>
      <c r="LWV703" s="669"/>
      <c r="LWW703" s="669"/>
      <c r="LWX703" s="669"/>
      <c r="LWY703" s="669"/>
      <c r="LWZ703" s="669"/>
      <c r="LXA703" s="670" t="s">
        <v>1307</v>
      </c>
      <c r="LXB703" s="669"/>
      <c r="LXC703" s="669"/>
      <c r="LXD703" s="669"/>
      <c r="LXE703" s="669"/>
      <c r="LXF703" s="669"/>
      <c r="LXG703" s="669"/>
      <c r="LXH703" s="669"/>
      <c r="LXI703" s="670" t="s">
        <v>1307</v>
      </c>
      <c r="LXJ703" s="669"/>
      <c r="LXK703" s="669"/>
      <c r="LXL703" s="669"/>
      <c r="LXM703" s="669"/>
      <c r="LXN703" s="669"/>
      <c r="LXO703" s="669"/>
      <c r="LXP703" s="669"/>
      <c r="LXQ703" s="670" t="s">
        <v>1307</v>
      </c>
      <c r="LXR703" s="669"/>
      <c r="LXS703" s="669"/>
      <c r="LXT703" s="669"/>
      <c r="LXU703" s="669"/>
      <c r="LXV703" s="669"/>
      <c r="LXW703" s="669"/>
      <c r="LXX703" s="669"/>
      <c r="LXY703" s="670" t="s">
        <v>1307</v>
      </c>
      <c r="LXZ703" s="669"/>
      <c r="LYA703" s="669"/>
      <c r="LYB703" s="669"/>
      <c r="LYC703" s="669"/>
      <c r="LYD703" s="669"/>
      <c r="LYE703" s="669"/>
      <c r="LYF703" s="669"/>
      <c r="LYG703" s="670" t="s">
        <v>1307</v>
      </c>
      <c r="LYH703" s="669"/>
      <c r="LYI703" s="669"/>
      <c r="LYJ703" s="669"/>
      <c r="LYK703" s="669"/>
      <c r="LYL703" s="669"/>
      <c r="LYM703" s="669"/>
      <c r="LYN703" s="669"/>
      <c r="LYO703" s="670" t="s">
        <v>1307</v>
      </c>
      <c r="LYP703" s="669"/>
      <c r="LYQ703" s="669"/>
      <c r="LYR703" s="669"/>
      <c r="LYS703" s="669"/>
      <c r="LYT703" s="669"/>
      <c r="LYU703" s="669"/>
      <c r="LYV703" s="669"/>
      <c r="LYW703" s="670" t="s">
        <v>1307</v>
      </c>
      <c r="LYX703" s="669"/>
      <c r="LYY703" s="669"/>
      <c r="LYZ703" s="669"/>
      <c r="LZA703" s="669"/>
      <c r="LZB703" s="669"/>
      <c r="LZC703" s="669"/>
      <c r="LZD703" s="669"/>
      <c r="LZE703" s="670" t="s">
        <v>1307</v>
      </c>
      <c r="LZF703" s="669"/>
      <c r="LZG703" s="669"/>
      <c r="LZH703" s="669"/>
      <c r="LZI703" s="669"/>
      <c r="LZJ703" s="669"/>
      <c r="LZK703" s="669"/>
      <c r="LZL703" s="669"/>
      <c r="LZM703" s="670" t="s">
        <v>1307</v>
      </c>
      <c r="LZN703" s="669"/>
      <c r="LZO703" s="669"/>
      <c r="LZP703" s="669"/>
      <c r="LZQ703" s="669"/>
      <c r="LZR703" s="669"/>
      <c r="LZS703" s="669"/>
      <c r="LZT703" s="669"/>
      <c r="LZU703" s="670" t="s">
        <v>1307</v>
      </c>
      <c r="LZV703" s="669"/>
      <c r="LZW703" s="669"/>
      <c r="LZX703" s="669"/>
      <c r="LZY703" s="669"/>
      <c r="LZZ703" s="669"/>
      <c r="MAA703" s="669"/>
      <c r="MAB703" s="669"/>
      <c r="MAC703" s="670" t="s">
        <v>1307</v>
      </c>
      <c r="MAD703" s="669"/>
      <c r="MAE703" s="669"/>
      <c r="MAF703" s="669"/>
      <c r="MAG703" s="669"/>
      <c r="MAH703" s="669"/>
      <c r="MAI703" s="669"/>
      <c r="MAJ703" s="669"/>
      <c r="MAK703" s="670" t="s">
        <v>1307</v>
      </c>
      <c r="MAL703" s="669"/>
      <c r="MAM703" s="669"/>
      <c r="MAN703" s="669"/>
      <c r="MAO703" s="669"/>
      <c r="MAP703" s="669"/>
      <c r="MAQ703" s="669"/>
      <c r="MAR703" s="669"/>
      <c r="MAS703" s="670" t="s">
        <v>1307</v>
      </c>
      <c r="MAT703" s="669"/>
      <c r="MAU703" s="669"/>
      <c r="MAV703" s="669"/>
      <c r="MAW703" s="669"/>
      <c r="MAX703" s="669"/>
      <c r="MAY703" s="669"/>
      <c r="MAZ703" s="669"/>
      <c r="MBA703" s="670" t="s">
        <v>1307</v>
      </c>
      <c r="MBB703" s="669"/>
      <c r="MBC703" s="669"/>
      <c r="MBD703" s="669"/>
      <c r="MBE703" s="669"/>
      <c r="MBF703" s="669"/>
      <c r="MBG703" s="669"/>
      <c r="MBH703" s="669"/>
      <c r="MBI703" s="670" t="s">
        <v>1307</v>
      </c>
      <c r="MBJ703" s="669"/>
      <c r="MBK703" s="669"/>
      <c r="MBL703" s="669"/>
      <c r="MBM703" s="669"/>
      <c r="MBN703" s="669"/>
      <c r="MBO703" s="669"/>
      <c r="MBP703" s="669"/>
      <c r="MBQ703" s="670" t="s">
        <v>1307</v>
      </c>
      <c r="MBR703" s="669"/>
      <c r="MBS703" s="669"/>
      <c r="MBT703" s="669"/>
      <c r="MBU703" s="669"/>
      <c r="MBV703" s="669"/>
      <c r="MBW703" s="669"/>
      <c r="MBX703" s="669"/>
      <c r="MBY703" s="670" t="s">
        <v>1307</v>
      </c>
      <c r="MBZ703" s="669"/>
      <c r="MCA703" s="669"/>
      <c r="MCB703" s="669"/>
      <c r="MCC703" s="669"/>
      <c r="MCD703" s="669"/>
      <c r="MCE703" s="669"/>
      <c r="MCF703" s="669"/>
      <c r="MCG703" s="670" t="s">
        <v>1307</v>
      </c>
      <c r="MCH703" s="669"/>
      <c r="MCI703" s="669"/>
      <c r="MCJ703" s="669"/>
      <c r="MCK703" s="669"/>
      <c r="MCL703" s="669"/>
      <c r="MCM703" s="669"/>
      <c r="MCN703" s="669"/>
      <c r="MCO703" s="670" t="s">
        <v>1307</v>
      </c>
      <c r="MCP703" s="669"/>
      <c r="MCQ703" s="669"/>
      <c r="MCR703" s="669"/>
      <c r="MCS703" s="669"/>
      <c r="MCT703" s="669"/>
      <c r="MCU703" s="669"/>
      <c r="MCV703" s="669"/>
      <c r="MCW703" s="670" t="s">
        <v>1307</v>
      </c>
      <c r="MCX703" s="669"/>
      <c r="MCY703" s="669"/>
      <c r="MCZ703" s="669"/>
      <c r="MDA703" s="669"/>
      <c r="MDB703" s="669"/>
      <c r="MDC703" s="669"/>
      <c r="MDD703" s="669"/>
      <c r="MDE703" s="670" t="s">
        <v>1307</v>
      </c>
      <c r="MDF703" s="669"/>
      <c r="MDG703" s="669"/>
      <c r="MDH703" s="669"/>
      <c r="MDI703" s="669"/>
      <c r="MDJ703" s="669"/>
      <c r="MDK703" s="669"/>
      <c r="MDL703" s="669"/>
      <c r="MDM703" s="670" t="s">
        <v>1307</v>
      </c>
      <c r="MDN703" s="669"/>
      <c r="MDO703" s="669"/>
      <c r="MDP703" s="669"/>
      <c r="MDQ703" s="669"/>
      <c r="MDR703" s="669"/>
      <c r="MDS703" s="669"/>
      <c r="MDT703" s="669"/>
      <c r="MDU703" s="670" t="s">
        <v>1307</v>
      </c>
      <c r="MDV703" s="669"/>
      <c r="MDW703" s="669"/>
      <c r="MDX703" s="669"/>
      <c r="MDY703" s="669"/>
      <c r="MDZ703" s="669"/>
      <c r="MEA703" s="669"/>
      <c r="MEB703" s="669"/>
      <c r="MEC703" s="670" t="s">
        <v>1307</v>
      </c>
      <c r="MED703" s="669"/>
      <c r="MEE703" s="669"/>
      <c r="MEF703" s="669"/>
      <c r="MEG703" s="669"/>
      <c r="MEH703" s="669"/>
      <c r="MEI703" s="669"/>
      <c r="MEJ703" s="669"/>
      <c r="MEK703" s="670" t="s">
        <v>1307</v>
      </c>
      <c r="MEL703" s="669"/>
      <c r="MEM703" s="669"/>
      <c r="MEN703" s="669"/>
      <c r="MEO703" s="669"/>
      <c r="MEP703" s="669"/>
      <c r="MEQ703" s="669"/>
      <c r="MER703" s="669"/>
      <c r="MES703" s="670" t="s">
        <v>1307</v>
      </c>
      <c r="MET703" s="669"/>
      <c r="MEU703" s="669"/>
      <c r="MEV703" s="669"/>
      <c r="MEW703" s="669"/>
      <c r="MEX703" s="669"/>
      <c r="MEY703" s="669"/>
      <c r="MEZ703" s="669"/>
      <c r="MFA703" s="670" t="s">
        <v>1307</v>
      </c>
      <c r="MFB703" s="669"/>
      <c r="MFC703" s="669"/>
      <c r="MFD703" s="669"/>
      <c r="MFE703" s="669"/>
      <c r="MFF703" s="669"/>
      <c r="MFG703" s="669"/>
      <c r="MFH703" s="669"/>
      <c r="MFI703" s="670" t="s">
        <v>1307</v>
      </c>
      <c r="MFJ703" s="669"/>
      <c r="MFK703" s="669"/>
      <c r="MFL703" s="669"/>
      <c r="MFM703" s="669"/>
      <c r="MFN703" s="669"/>
      <c r="MFO703" s="669"/>
      <c r="MFP703" s="669"/>
      <c r="MFQ703" s="670" t="s">
        <v>1307</v>
      </c>
      <c r="MFR703" s="669"/>
      <c r="MFS703" s="669"/>
      <c r="MFT703" s="669"/>
      <c r="MFU703" s="669"/>
      <c r="MFV703" s="669"/>
      <c r="MFW703" s="669"/>
      <c r="MFX703" s="669"/>
      <c r="MFY703" s="670" t="s">
        <v>1307</v>
      </c>
      <c r="MFZ703" s="669"/>
      <c r="MGA703" s="669"/>
      <c r="MGB703" s="669"/>
      <c r="MGC703" s="669"/>
      <c r="MGD703" s="669"/>
      <c r="MGE703" s="669"/>
      <c r="MGF703" s="669"/>
      <c r="MGG703" s="670" t="s">
        <v>1307</v>
      </c>
      <c r="MGH703" s="669"/>
      <c r="MGI703" s="669"/>
      <c r="MGJ703" s="669"/>
      <c r="MGK703" s="669"/>
      <c r="MGL703" s="669"/>
      <c r="MGM703" s="669"/>
      <c r="MGN703" s="669"/>
      <c r="MGO703" s="670" t="s">
        <v>1307</v>
      </c>
      <c r="MGP703" s="669"/>
      <c r="MGQ703" s="669"/>
      <c r="MGR703" s="669"/>
      <c r="MGS703" s="669"/>
      <c r="MGT703" s="669"/>
      <c r="MGU703" s="669"/>
      <c r="MGV703" s="669"/>
      <c r="MGW703" s="670" t="s">
        <v>1307</v>
      </c>
      <c r="MGX703" s="669"/>
      <c r="MGY703" s="669"/>
      <c r="MGZ703" s="669"/>
      <c r="MHA703" s="669"/>
      <c r="MHB703" s="669"/>
      <c r="MHC703" s="669"/>
      <c r="MHD703" s="669"/>
      <c r="MHE703" s="670" t="s">
        <v>1307</v>
      </c>
      <c r="MHF703" s="669"/>
      <c r="MHG703" s="669"/>
      <c r="MHH703" s="669"/>
      <c r="MHI703" s="669"/>
      <c r="MHJ703" s="669"/>
      <c r="MHK703" s="669"/>
      <c r="MHL703" s="669"/>
      <c r="MHM703" s="670" t="s">
        <v>1307</v>
      </c>
      <c r="MHN703" s="669"/>
      <c r="MHO703" s="669"/>
      <c r="MHP703" s="669"/>
      <c r="MHQ703" s="669"/>
      <c r="MHR703" s="669"/>
      <c r="MHS703" s="669"/>
      <c r="MHT703" s="669"/>
      <c r="MHU703" s="670" t="s">
        <v>1307</v>
      </c>
      <c r="MHV703" s="669"/>
      <c r="MHW703" s="669"/>
      <c r="MHX703" s="669"/>
      <c r="MHY703" s="669"/>
      <c r="MHZ703" s="669"/>
      <c r="MIA703" s="669"/>
      <c r="MIB703" s="669"/>
      <c r="MIC703" s="670" t="s">
        <v>1307</v>
      </c>
      <c r="MID703" s="669"/>
      <c r="MIE703" s="669"/>
      <c r="MIF703" s="669"/>
      <c r="MIG703" s="669"/>
      <c r="MIH703" s="669"/>
      <c r="MII703" s="669"/>
      <c r="MIJ703" s="669"/>
      <c r="MIK703" s="670" t="s">
        <v>1307</v>
      </c>
      <c r="MIL703" s="669"/>
      <c r="MIM703" s="669"/>
      <c r="MIN703" s="669"/>
      <c r="MIO703" s="669"/>
      <c r="MIP703" s="669"/>
      <c r="MIQ703" s="669"/>
      <c r="MIR703" s="669"/>
      <c r="MIS703" s="670" t="s">
        <v>1307</v>
      </c>
      <c r="MIT703" s="669"/>
      <c r="MIU703" s="669"/>
      <c r="MIV703" s="669"/>
      <c r="MIW703" s="669"/>
      <c r="MIX703" s="669"/>
      <c r="MIY703" s="669"/>
      <c r="MIZ703" s="669"/>
      <c r="MJA703" s="670" t="s">
        <v>1307</v>
      </c>
      <c r="MJB703" s="669"/>
      <c r="MJC703" s="669"/>
      <c r="MJD703" s="669"/>
      <c r="MJE703" s="669"/>
      <c r="MJF703" s="669"/>
      <c r="MJG703" s="669"/>
      <c r="MJH703" s="669"/>
      <c r="MJI703" s="670" t="s">
        <v>1307</v>
      </c>
      <c r="MJJ703" s="669"/>
      <c r="MJK703" s="669"/>
      <c r="MJL703" s="669"/>
      <c r="MJM703" s="669"/>
      <c r="MJN703" s="669"/>
      <c r="MJO703" s="669"/>
      <c r="MJP703" s="669"/>
      <c r="MJQ703" s="670" t="s">
        <v>1307</v>
      </c>
      <c r="MJR703" s="669"/>
      <c r="MJS703" s="669"/>
      <c r="MJT703" s="669"/>
      <c r="MJU703" s="669"/>
      <c r="MJV703" s="669"/>
      <c r="MJW703" s="669"/>
      <c r="MJX703" s="669"/>
      <c r="MJY703" s="670" t="s">
        <v>1307</v>
      </c>
      <c r="MJZ703" s="669"/>
      <c r="MKA703" s="669"/>
      <c r="MKB703" s="669"/>
      <c r="MKC703" s="669"/>
      <c r="MKD703" s="669"/>
      <c r="MKE703" s="669"/>
      <c r="MKF703" s="669"/>
      <c r="MKG703" s="670" t="s">
        <v>1307</v>
      </c>
      <c r="MKH703" s="669"/>
      <c r="MKI703" s="669"/>
      <c r="MKJ703" s="669"/>
      <c r="MKK703" s="669"/>
      <c r="MKL703" s="669"/>
      <c r="MKM703" s="669"/>
      <c r="MKN703" s="669"/>
      <c r="MKO703" s="670" t="s">
        <v>1307</v>
      </c>
      <c r="MKP703" s="669"/>
      <c r="MKQ703" s="669"/>
      <c r="MKR703" s="669"/>
      <c r="MKS703" s="669"/>
      <c r="MKT703" s="669"/>
      <c r="MKU703" s="669"/>
      <c r="MKV703" s="669"/>
      <c r="MKW703" s="670" t="s">
        <v>1307</v>
      </c>
      <c r="MKX703" s="669"/>
      <c r="MKY703" s="669"/>
      <c r="MKZ703" s="669"/>
      <c r="MLA703" s="669"/>
      <c r="MLB703" s="669"/>
      <c r="MLC703" s="669"/>
      <c r="MLD703" s="669"/>
      <c r="MLE703" s="670" t="s">
        <v>1307</v>
      </c>
      <c r="MLF703" s="669"/>
      <c r="MLG703" s="669"/>
      <c r="MLH703" s="669"/>
      <c r="MLI703" s="669"/>
      <c r="MLJ703" s="669"/>
      <c r="MLK703" s="669"/>
      <c r="MLL703" s="669"/>
      <c r="MLM703" s="670" t="s">
        <v>1307</v>
      </c>
      <c r="MLN703" s="669"/>
      <c r="MLO703" s="669"/>
      <c r="MLP703" s="669"/>
      <c r="MLQ703" s="669"/>
      <c r="MLR703" s="669"/>
      <c r="MLS703" s="669"/>
      <c r="MLT703" s="669"/>
      <c r="MLU703" s="670" t="s">
        <v>1307</v>
      </c>
      <c r="MLV703" s="669"/>
      <c r="MLW703" s="669"/>
      <c r="MLX703" s="669"/>
      <c r="MLY703" s="669"/>
      <c r="MLZ703" s="669"/>
      <c r="MMA703" s="669"/>
      <c r="MMB703" s="669"/>
      <c r="MMC703" s="670" t="s">
        <v>1307</v>
      </c>
      <c r="MMD703" s="669"/>
      <c r="MME703" s="669"/>
      <c r="MMF703" s="669"/>
      <c r="MMG703" s="669"/>
      <c r="MMH703" s="669"/>
      <c r="MMI703" s="669"/>
      <c r="MMJ703" s="669"/>
      <c r="MMK703" s="670" t="s">
        <v>1307</v>
      </c>
      <c r="MML703" s="669"/>
      <c r="MMM703" s="669"/>
      <c r="MMN703" s="669"/>
      <c r="MMO703" s="669"/>
      <c r="MMP703" s="669"/>
      <c r="MMQ703" s="669"/>
      <c r="MMR703" s="669"/>
      <c r="MMS703" s="670" t="s">
        <v>1307</v>
      </c>
      <c r="MMT703" s="669"/>
      <c r="MMU703" s="669"/>
      <c r="MMV703" s="669"/>
      <c r="MMW703" s="669"/>
      <c r="MMX703" s="669"/>
      <c r="MMY703" s="669"/>
      <c r="MMZ703" s="669"/>
      <c r="MNA703" s="670" t="s">
        <v>1307</v>
      </c>
      <c r="MNB703" s="669"/>
      <c r="MNC703" s="669"/>
      <c r="MND703" s="669"/>
      <c r="MNE703" s="669"/>
      <c r="MNF703" s="669"/>
      <c r="MNG703" s="669"/>
      <c r="MNH703" s="669"/>
      <c r="MNI703" s="670" t="s">
        <v>1307</v>
      </c>
      <c r="MNJ703" s="669"/>
      <c r="MNK703" s="669"/>
      <c r="MNL703" s="669"/>
      <c r="MNM703" s="669"/>
      <c r="MNN703" s="669"/>
      <c r="MNO703" s="669"/>
      <c r="MNP703" s="669"/>
      <c r="MNQ703" s="670" t="s">
        <v>1307</v>
      </c>
      <c r="MNR703" s="669"/>
      <c r="MNS703" s="669"/>
      <c r="MNT703" s="669"/>
      <c r="MNU703" s="669"/>
      <c r="MNV703" s="669"/>
      <c r="MNW703" s="669"/>
      <c r="MNX703" s="669"/>
      <c r="MNY703" s="670" t="s">
        <v>1307</v>
      </c>
      <c r="MNZ703" s="669"/>
      <c r="MOA703" s="669"/>
      <c r="MOB703" s="669"/>
      <c r="MOC703" s="669"/>
      <c r="MOD703" s="669"/>
      <c r="MOE703" s="669"/>
      <c r="MOF703" s="669"/>
      <c r="MOG703" s="670" t="s">
        <v>1307</v>
      </c>
      <c r="MOH703" s="669"/>
      <c r="MOI703" s="669"/>
      <c r="MOJ703" s="669"/>
      <c r="MOK703" s="669"/>
      <c r="MOL703" s="669"/>
      <c r="MOM703" s="669"/>
      <c r="MON703" s="669"/>
      <c r="MOO703" s="670" t="s">
        <v>1307</v>
      </c>
      <c r="MOP703" s="669"/>
      <c r="MOQ703" s="669"/>
      <c r="MOR703" s="669"/>
      <c r="MOS703" s="669"/>
      <c r="MOT703" s="669"/>
      <c r="MOU703" s="669"/>
      <c r="MOV703" s="669"/>
      <c r="MOW703" s="670" t="s">
        <v>1307</v>
      </c>
      <c r="MOX703" s="669"/>
      <c r="MOY703" s="669"/>
      <c r="MOZ703" s="669"/>
      <c r="MPA703" s="669"/>
      <c r="MPB703" s="669"/>
      <c r="MPC703" s="669"/>
      <c r="MPD703" s="669"/>
      <c r="MPE703" s="670" t="s">
        <v>1307</v>
      </c>
      <c r="MPF703" s="669"/>
      <c r="MPG703" s="669"/>
      <c r="MPH703" s="669"/>
      <c r="MPI703" s="669"/>
      <c r="MPJ703" s="669"/>
      <c r="MPK703" s="669"/>
      <c r="MPL703" s="669"/>
      <c r="MPM703" s="670" t="s">
        <v>1307</v>
      </c>
      <c r="MPN703" s="669"/>
      <c r="MPO703" s="669"/>
      <c r="MPP703" s="669"/>
      <c r="MPQ703" s="669"/>
      <c r="MPR703" s="669"/>
      <c r="MPS703" s="669"/>
      <c r="MPT703" s="669"/>
      <c r="MPU703" s="670" t="s">
        <v>1307</v>
      </c>
      <c r="MPV703" s="669"/>
      <c r="MPW703" s="669"/>
      <c r="MPX703" s="669"/>
      <c r="MPY703" s="669"/>
      <c r="MPZ703" s="669"/>
      <c r="MQA703" s="669"/>
      <c r="MQB703" s="669"/>
      <c r="MQC703" s="670" t="s">
        <v>1307</v>
      </c>
      <c r="MQD703" s="669"/>
      <c r="MQE703" s="669"/>
      <c r="MQF703" s="669"/>
      <c r="MQG703" s="669"/>
      <c r="MQH703" s="669"/>
      <c r="MQI703" s="669"/>
      <c r="MQJ703" s="669"/>
      <c r="MQK703" s="670" t="s">
        <v>1307</v>
      </c>
      <c r="MQL703" s="669"/>
      <c r="MQM703" s="669"/>
      <c r="MQN703" s="669"/>
      <c r="MQO703" s="669"/>
      <c r="MQP703" s="669"/>
      <c r="MQQ703" s="669"/>
      <c r="MQR703" s="669"/>
      <c r="MQS703" s="670" t="s">
        <v>1307</v>
      </c>
      <c r="MQT703" s="669"/>
      <c r="MQU703" s="669"/>
      <c r="MQV703" s="669"/>
      <c r="MQW703" s="669"/>
      <c r="MQX703" s="669"/>
      <c r="MQY703" s="669"/>
      <c r="MQZ703" s="669"/>
      <c r="MRA703" s="670" t="s">
        <v>1307</v>
      </c>
      <c r="MRB703" s="669"/>
      <c r="MRC703" s="669"/>
      <c r="MRD703" s="669"/>
      <c r="MRE703" s="669"/>
      <c r="MRF703" s="669"/>
      <c r="MRG703" s="669"/>
      <c r="MRH703" s="669"/>
      <c r="MRI703" s="670" t="s">
        <v>1307</v>
      </c>
      <c r="MRJ703" s="669"/>
      <c r="MRK703" s="669"/>
      <c r="MRL703" s="669"/>
      <c r="MRM703" s="669"/>
      <c r="MRN703" s="669"/>
      <c r="MRO703" s="669"/>
      <c r="MRP703" s="669"/>
      <c r="MRQ703" s="670" t="s">
        <v>1307</v>
      </c>
      <c r="MRR703" s="669"/>
      <c r="MRS703" s="669"/>
      <c r="MRT703" s="669"/>
      <c r="MRU703" s="669"/>
      <c r="MRV703" s="669"/>
      <c r="MRW703" s="669"/>
      <c r="MRX703" s="669"/>
      <c r="MRY703" s="670" t="s">
        <v>1307</v>
      </c>
      <c r="MRZ703" s="669"/>
      <c r="MSA703" s="669"/>
      <c r="MSB703" s="669"/>
      <c r="MSC703" s="669"/>
      <c r="MSD703" s="669"/>
      <c r="MSE703" s="669"/>
      <c r="MSF703" s="669"/>
      <c r="MSG703" s="670" t="s">
        <v>1307</v>
      </c>
      <c r="MSH703" s="669"/>
      <c r="MSI703" s="669"/>
      <c r="MSJ703" s="669"/>
      <c r="MSK703" s="669"/>
      <c r="MSL703" s="669"/>
      <c r="MSM703" s="669"/>
      <c r="MSN703" s="669"/>
      <c r="MSO703" s="670" t="s">
        <v>1307</v>
      </c>
      <c r="MSP703" s="669"/>
      <c r="MSQ703" s="669"/>
      <c r="MSR703" s="669"/>
      <c r="MSS703" s="669"/>
      <c r="MST703" s="669"/>
      <c r="MSU703" s="669"/>
      <c r="MSV703" s="669"/>
      <c r="MSW703" s="670" t="s">
        <v>1307</v>
      </c>
      <c r="MSX703" s="669"/>
      <c r="MSY703" s="669"/>
      <c r="MSZ703" s="669"/>
      <c r="MTA703" s="669"/>
      <c r="MTB703" s="669"/>
      <c r="MTC703" s="669"/>
      <c r="MTD703" s="669"/>
      <c r="MTE703" s="670" t="s">
        <v>1307</v>
      </c>
      <c r="MTF703" s="669"/>
      <c r="MTG703" s="669"/>
      <c r="MTH703" s="669"/>
      <c r="MTI703" s="669"/>
      <c r="MTJ703" s="669"/>
      <c r="MTK703" s="669"/>
      <c r="MTL703" s="669"/>
      <c r="MTM703" s="670" t="s">
        <v>1307</v>
      </c>
      <c r="MTN703" s="669"/>
      <c r="MTO703" s="669"/>
      <c r="MTP703" s="669"/>
      <c r="MTQ703" s="669"/>
      <c r="MTR703" s="669"/>
      <c r="MTS703" s="669"/>
      <c r="MTT703" s="669"/>
      <c r="MTU703" s="670" t="s">
        <v>1307</v>
      </c>
      <c r="MTV703" s="669"/>
      <c r="MTW703" s="669"/>
      <c r="MTX703" s="669"/>
      <c r="MTY703" s="669"/>
      <c r="MTZ703" s="669"/>
      <c r="MUA703" s="669"/>
      <c r="MUB703" s="669"/>
      <c r="MUC703" s="670" t="s">
        <v>1307</v>
      </c>
      <c r="MUD703" s="669"/>
      <c r="MUE703" s="669"/>
      <c r="MUF703" s="669"/>
      <c r="MUG703" s="669"/>
      <c r="MUH703" s="669"/>
      <c r="MUI703" s="669"/>
      <c r="MUJ703" s="669"/>
      <c r="MUK703" s="670" t="s">
        <v>1307</v>
      </c>
      <c r="MUL703" s="669"/>
      <c r="MUM703" s="669"/>
      <c r="MUN703" s="669"/>
      <c r="MUO703" s="669"/>
      <c r="MUP703" s="669"/>
      <c r="MUQ703" s="669"/>
      <c r="MUR703" s="669"/>
      <c r="MUS703" s="670" t="s">
        <v>1307</v>
      </c>
      <c r="MUT703" s="669"/>
      <c r="MUU703" s="669"/>
      <c r="MUV703" s="669"/>
      <c r="MUW703" s="669"/>
      <c r="MUX703" s="669"/>
      <c r="MUY703" s="669"/>
      <c r="MUZ703" s="669"/>
      <c r="MVA703" s="670" t="s">
        <v>1307</v>
      </c>
      <c r="MVB703" s="669"/>
      <c r="MVC703" s="669"/>
      <c r="MVD703" s="669"/>
      <c r="MVE703" s="669"/>
      <c r="MVF703" s="669"/>
      <c r="MVG703" s="669"/>
      <c r="MVH703" s="669"/>
      <c r="MVI703" s="670" t="s">
        <v>1307</v>
      </c>
      <c r="MVJ703" s="669"/>
      <c r="MVK703" s="669"/>
      <c r="MVL703" s="669"/>
      <c r="MVM703" s="669"/>
      <c r="MVN703" s="669"/>
      <c r="MVO703" s="669"/>
      <c r="MVP703" s="669"/>
      <c r="MVQ703" s="670" t="s">
        <v>1307</v>
      </c>
      <c r="MVR703" s="669"/>
      <c r="MVS703" s="669"/>
      <c r="MVT703" s="669"/>
      <c r="MVU703" s="669"/>
      <c r="MVV703" s="669"/>
      <c r="MVW703" s="669"/>
      <c r="MVX703" s="669"/>
      <c r="MVY703" s="670" t="s">
        <v>1307</v>
      </c>
      <c r="MVZ703" s="669"/>
      <c r="MWA703" s="669"/>
      <c r="MWB703" s="669"/>
      <c r="MWC703" s="669"/>
      <c r="MWD703" s="669"/>
      <c r="MWE703" s="669"/>
      <c r="MWF703" s="669"/>
      <c r="MWG703" s="670" t="s">
        <v>1307</v>
      </c>
      <c r="MWH703" s="669"/>
      <c r="MWI703" s="669"/>
      <c r="MWJ703" s="669"/>
      <c r="MWK703" s="669"/>
      <c r="MWL703" s="669"/>
      <c r="MWM703" s="669"/>
      <c r="MWN703" s="669"/>
      <c r="MWO703" s="670" t="s">
        <v>1307</v>
      </c>
      <c r="MWP703" s="669"/>
      <c r="MWQ703" s="669"/>
      <c r="MWR703" s="669"/>
      <c r="MWS703" s="669"/>
      <c r="MWT703" s="669"/>
      <c r="MWU703" s="669"/>
      <c r="MWV703" s="669"/>
      <c r="MWW703" s="670" t="s">
        <v>1307</v>
      </c>
      <c r="MWX703" s="669"/>
      <c r="MWY703" s="669"/>
      <c r="MWZ703" s="669"/>
      <c r="MXA703" s="669"/>
      <c r="MXB703" s="669"/>
      <c r="MXC703" s="669"/>
      <c r="MXD703" s="669"/>
      <c r="MXE703" s="670" t="s">
        <v>1307</v>
      </c>
      <c r="MXF703" s="669"/>
      <c r="MXG703" s="669"/>
      <c r="MXH703" s="669"/>
      <c r="MXI703" s="669"/>
      <c r="MXJ703" s="669"/>
      <c r="MXK703" s="669"/>
      <c r="MXL703" s="669"/>
      <c r="MXM703" s="670" t="s">
        <v>1307</v>
      </c>
      <c r="MXN703" s="669"/>
      <c r="MXO703" s="669"/>
      <c r="MXP703" s="669"/>
      <c r="MXQ703" s="669"/>
      <c r="MXR703" s="669"/>
      <c r="MXS703" s="669"/>
      <c r="MXT703" s="669"/>
      <c r="MXU703" s="670" t="s">
        <v>1307</v>
      </c>
      <c r="MXV703" s="669"/>
      <c r="MXW703" s="669"/>
      <c r="MXX703" s="669"/>
      <c r="MXY703" s="669"/>
      <c r="MXZ703" s="669"/>
      <c r="MYA703" s="669"/>
      <c r="MYB703" s="669"/>
      <c r="MYC703" s="670" t="s">
        <v>1307</v>
      </c>
      <c r="MYD703" s="669"/>
      <c r="MYE703" s="669"/>
      <c r="MYF703" s="669"/>
      <c r="MYG703" s="669"/>
      <c r="MYH703" s="669"/>
      <c r="MYI703" s="669"/>
      <c r="MYJ703" s="669"/>
      <c r="MYK703" s="670" t="s">
        <v>1307</v>
      </c>
      <c r="MYL703" s="669"/>
      <c r="MYM703" s="669"/>
      <c r="MYN703" s="669"/>
      <c r="MYO703" s="669"/>
      <c r="MYP703" s="669"/>
      <c r="MYQ703" s="669"/>
      <c r="MYR703" s="669"/>
      <c r="MYS703" s="670" t="s">
        <v>1307</v>
      </c>
      <c r="MYT703" s="669"/>
      <c r="MYU703" s="669"/>
      <c r="MYV703" s="669"/>
      <c r="MYW703" s="669"/>
      <c r="MYX703" s="669"/>
      <c r="MYY703" s="669"/>
      <c r="MYZ703" s="669"/>
      <c r="MZA703" s="670" t="s">
        <v>1307</v>
      </c>
      <c r="MZB703" s="669"/>
      <c r="MZC703" s="669"/>
      <c r="MZD703" s="669"/>
      <c r="MZE703" s="669"/>
      <c r="MZF703" s="669"/>
      <c r="MZG703" s="669"/>
      <c r="MZH703" s="669"/>
      <c r="MZI703" s="670" t="s">
        <v>1307</v>
      </c>
      <c r="MZJ703" s="669"/>
      <c r="MZK703" s="669"/>
      <c r="MZL703" s="669"/>
      <c r="MZM703" s="669"/>
      <c r="MZN703" s="669"/>
      <c r="MZO703" s="669"/>
      <c r="MZP703" s="669"/>
      <c r="MZQ703" s="670" t="s">
        <v>1307</v>
      </c>
      <c r="MZR703" s="669"/>
      <c r="MZS703" s="669"/>
      <c r="MZT703" s="669"/>
      <c r="MZU703" s="669"/>
      <c r="MZV703" s="669"/>
      <c r="MZW703" s="669"/>
      <c r="MZX703" s="669"/>
      <c r="MZY703" s="670" t="s">
        <v>1307</v>
      </c>
      <c r="MZZ703" s="669"/>
      <c r="NAA703" s="669"/>
      <c r="NAB703" s="669"/>
      <c r="NAC703" s="669"/>
      <c r="NAD703" s="669"/>
      <c r="NAE703" s="669"/>
      <c r="NAF703" s="669"/>
      <c r="NAG703" s="670" t="s">
        <v>1307</v>
      </c>
      <c r="NAH703" s="669"/>
      <c r="NAI703" s="669"/>
      <c r="NAJ703" s="669"/>
      <c r="NAK703" s="669"/>
      <c r="NAL703" s="669"/>
      <c r="NAM703" s="669"/>
      <c r="NAN703" s="669"/>
      <c r="NAO703" s="670" t="s">
        <v>1307</v>
      </c>
      <c r="NAP703" s="669"/>
      <c r="NAQ703" s="669"/>
      <c r="NAR703" s="669"/>
      <c r="NAS703" s="669"/>
      <c r="NAT703" s="669"/>
      <c r="NAU703" s="669"/>
      <c r="NAV703" s="669"/>
      <c r="NAW703" s="670" t="s">
        <v>1307</v>
      </c>
      <c r="NAX703" s="669"/>
      <c r="NAY703" s="669"/>
      <c r="NAZ703" s="669"/>
      <c r="NBA703" s="669"/>
      <c r="NBB703" s="669"/>
      <c r="NBC703" s="669"/>
      <c r="NBD703" s="669"/>
      <c r="NBE703" s="670" t="s">
        <v>1307</v>
      </c>
      <c r="NBF703" s="669"/>
      <c r="NBG703" s="669"/>
      <c r="NBH703" s="669"/>
      <c r="NBI703" s="669"/>
      <c r="NBJ703" s="669"/>
      <c r="NBK703" s="669"/>
      <c r="NBL703" s="669"/>
      <c r="NBM703" s="670" t="s">
        <v>1307</v>
      </c>
      <c r="NBN703" s="669"/>
      <c r="NBO703" s="669"/>
      <c r="NBP703" s="669"/>
      <c r="NBQ703" s="669"/>
      <c r="NBR703" s="669"/>
      <c r="NBS703" s="669"/>
      <c r="NBT703" s="669"/>
      <c r="NBU703" s="670" t="s">
        <v>1307</v>
      </c>
      <c r="NBV703" s="669"/>
      <c r="NBW703" s="669"/>
      <c r="NBX703" s="669"/>
      <c r="NBY703" s="669"/>
      <c r="NBZ703" s="669"/>
      <c r="NCA703" s="669"/>
      <c r="NCB703" s="669"/>
      <c r="NCC703" s="670" t="s">
        <v>1307</v>
      </c>
      <c r="NCD703" s="669"/>
      <c r="NCE703" s="669"/>
      <c r="NCF703" s="669"/>
      <c r="NCG703" s="669"/>
      <c r="NCH703" s="669"/>
      <c r="NCI703" s="669"/>
      <c r="NCJ703" s="669"/>
      <c r="NCK703" s="670" t="s">
        <v>1307</v>
      </c>
      <c r="NCL703" s="669"/>
      <c r="NCM703" s="669"/>
      <c r="NCN703" s="669"/>
      <c r="NCO703" s="669"/>
      <c r="NCP703" s="669"/>
      <c r="NCQ703" s="669"/>
      <c r="NCR703" s="669"/>
      <c r="NCS703" s="670" t="s">
        <v>1307</v>
      </c>
      <c r="NCT703" s="669"/>
      <c r="NCU703" s="669"/>
      <c r="NCV703" s="669"/>
      <c r="NCW703" s="669"/>
      <c r="NCX703" s="669"/>
      <c r="NCY703" s="669"/>
      <c r="NCZ703" s="669"/>
      <c r="NDA703" s="670" t="s">
        <v>1307</v>
      </c>
      <c r="NDB703" s="669"/>
      <c r="NDC703" s="669"/>
      <c r="NDD703" s="669"/>
      <c r="NDE703" s="669"/>
      <c r="NDF703" s="669"/>
      <c r="NDG703" s="669"/>
      <c r="NDH703" s="669"/>
      <c r="NDI703" s="670" t="s">
        <v>1307</v>
      </c>
      <c r="NDJ703" s="669"/>
      <c r="NDK703" s="669"/>
      <c r="NDL703" s="669"/>
      <c r="NDM703" s="669"/>
      <c r="NDN703" s="669"/>
      <c r="NDO703" s="669"/>
      <c r="NDP703" s="669"/>
      <c r="NDQ703" s="670" t="s">
        <v>1307</v>
      </c>
      <c r="NDR703" s="669"/>
      <c r="NDS703" s="669"/>
      <c r="NDT703" s="669"/>
      <c r="NDU703" s="669"/>
      <c r="NDV703" s="669"/>
      <c r="NDW703" s="669"/>
      <c r="NDX703" s="669"/>
      <c r="NDY703" s="670" t="s">
        <v>1307</v>
      </c>
      <c r="NDZ703" s="669"/>
      <c r="NEA703" s="669"/>
      <c r="NEB703" s="669"/>
      <c r="NEC703" s="669"/>
      <c r="NED703" s="669"/>
      <c r="NEE703" s="669"/>
      <c r="NEF703" s="669"/>
      <c r="NEG703" s="670" t="s">
        <v>1307</v>
      </c>
      <c r="NEH703" s="669"/>
      <c r="NEI703" s="669"/>
      <c r="NEJ703" s="669"/>
      <c r="NEK703" s="669"/>
      <c r="NEL703" s="669"/>
      <c r="NEM703" s="669"/>
      <c r="NEN703" s="669"/>
      <c r="NEO703" s="670" t="s">
        <v>1307</v>
      </c>
      <c r="NEP703" s="669"/>
      <c r="NEQ703" s="669"/>
      <c r="NER703" s="669"/>
      <c r="NES703" s="669"/>
      <c r="NET703" s="669"/>
      <c r="NEU703" s="669"/>
      <c r="NEV703" s="669"/>
      <c r="NEW703" s="670" t="s">
        <v>1307</v>
      </c>
      <c r="NEX703" s="669"/>
      <c r="NEY703" s="669"/>
      <c r="NEZ703" s="669"/>
      <c r="NFA703" s="669"/>
      <c r="NFB703" s="669"/>
      <c r="NFC703" s="669"/>
      <c r="NFD703" s="669"/>
      <c r="NFE703" s="670" t="s">
        <v>1307</v>
      </c>
      <c r="NFF703" s="669"/>
      <c r="NFG703" s="669"/>
      <c r="NFH703" s="669"/>
      <c r="NFI703" s="669"/>
      <c r="NFJ703" s="669"/>
      <c r="NFK703" s="669"/>
      <c r="NFL703" s="669"/>
      <c r="NFM703" s="670" t="s">
        <v>1307</v>
      </c>
      <c r="NFN703" s="669"/>
      <c r="NFO703" s="669"/>
      <c r="NFP703" s="669"/>
      <c r="NFQ703" s="669"/>
      <c r="NFR703" s="669"/>
      <c r="NFS703" s="669"/>
      <c r="NFT703" s="669"/>
      <c r="NFU703" s="670" t="s">
        <v>1307</v>
      </c>
      <c r="NFV703" s="669"/>
      <c r="NFW703" s="669"/>
      <c r="NFX703" s="669"/>
      <c r="NFY703" s="669"/>
      <c r="NFZ703" s="669"/>
      <c r="NGA703" s="669"/>
      <c r="NGB703" s="669"/>
      <c r="NGC703" s="670" t="s">
        <v>1307</v>
      </c>
      <c r="NGD703" s="669"/>
      <c r="NGE703" s="669"/>
      <c r="NGF703" s="669"/>
      <c r="NGG703" s="669"/>
      <c r="NGH703" s="669"/>
      <c r="NGI703" s="669"/>
      <c r="NGJ703" s="669"/>
      <c r="NGK703" s="670" t="s">
        <v>1307</v>
      </c>
      <c r="NGL703" s="669"/>
      <c r="NGM703" s="669"/>
      <c r="NGN703" s="669"/>
      <c r="NGO703" s="669"/>
      <c r="NGP703" s="669"/>
      <c r="NGQ703" s="669"/>
      <c r="NGR703" s="669"/>
      <c r="NGS703" s="670" t="s">
        <v>1307</v>
      </c>
      <c r="NGT703" s="669"/>
      <c r="NGU703" s="669"/>
      <c r="NGV703" s="669"/>
      <c r="NGW703" s="669"/>
      <c r="NGX703" s="669"/>
      <c r="NGY703" s="669"/>
      <c r="NGZ703" s="669"/>
      <c r="NHA703" s="670" t="s">
        <v>1307</v>
      </c>
      <c r="NHB703" s="669"/>
      <c r="NHC703" s="669"/>
      <c r="NHD703" s="669"/>
      <c r="NHE703" s="669"/>
      <c r="NHF703" s="669"/>
      <c r="NHG703" s="669"/>
      <c r="NHH703" s="669"/>
      <c r="NHI703" s="670" t="s">
        <v>1307</v>
      </c>
      <c r="NHJ703" s="669"/>
      <c r="NHK703" s="669"/>
      <c r="NHL703" s="669"/>
      <c r="NHM703" s="669"/>
      <c r="NHN703" s="669"/>
      <c r="NHO703" s="669"/>
      <c r="NHP703" s="669"/>
      <c r="NHQ703" s="670" t="s">
        <v>1307</v>
      </c>
      <c r="NHR703" s="669"/>
      <c r="NHS703" s="669"/>
      <c r="NHT703" s="669"/>
      <c r="NHU703" s="669"/>
      <c r="NHV703" s="669"/>
      <c r="NHW703" s="669"/>
      <c r="NHX703" s="669"/>
      <c r="NHY703" s="670" t="s">
        <v>1307</v>
      </c>
      <c r="NHZ703" s="669"/>
      <c r="NIA703" s="669"/>
      <c r="NIB703" s="669"/>
      <c r="NIC703" s="669"/>
      <c r="NID703" s="669"/>
      <c r="NIE703" s="669"/>
      <c r="NIF703" s="669"/>
      <c r="NIG703" s="670" t="s">
        <v>1307</v>
      </c>
      <c r="NIH703" s="669"/>
      <c r="NII703" s="669"/>
      <c r="NIJ703" s="669"/>
      <c r="NIK703" s="669"/>
      <c r="NIL703" s="669"/>
      <c r="NIM703" s="669"/>
      <c r="NIN703" s="669"/>
      <c r="NIO703" s="670" t="s">
        <v>1307</v>
      </c>
      <c r="NIP703" s="669"/>
      <c r="NIQ703" s="669"/>
      <c r="NIR703" s="669"/>
      <c r="NIS703" s="669"/>
      <c r="NIT703" s="669"/>
      <c r="NIU703" s="669"/>
      <c r="NIV703" s="669"/>
      <c r="NIW703" s="670" t="s">
        <v>1307</v>
      </c>
      <c r="NIX703" s="669"/>
      <c r="NIY703" s="669"/>
      <c r="NIZ703" s="669"/>
      <c r="NJA703" s="669"/>
      <c r="NJB703" s="669"/>
      <c r="NJC703" s="669"/>
      <c r="NJD703" s="669"/>
      <c r="NJE703" s="670" t="s">
        <v>1307</v>
      </c>
      <c r="NJF703" s="669"/>
      <c r="NJG703" s="669"/>
      <c r="NJH703" s="669"/>
      <c r="NJI703" s="669"/>
      <c r="NJJ703" s="669"/>
      <c r="NJK703" s="669"/>
      <c r="NJL703" s="669"/>
      <c r="NJM703" s="670" t="s">
        <v>1307</v>
      </c>
      <c r="NJN703" s="669"/>
      <c r="NJO703" s="669"/>
      <c r="NJP703" s="669"/>
      <c r="NJQ703" s="669"/>
      <c r="NJR703" s="669"/>
      <c r="NJS703" s="669"/>
      <c r="NJT703" s="669"/>
      <c r="NJU703" s="670" t="s">
        <v>1307</v>
      </c>
      <c r="NJV703" s="669"/>
      <c r="NJW703" s="669"/>
      <c r="NJX703" s="669"/>
      <c r="NJY703" s="669"/>
      <c r="NJZ703" s="669"/>
      <c r="NKA703" s="669"/>
      <c r="NKB703" s="669"/>
      <c r="NKC703" s="670" t="s">
        <v>1307</v>
      </c>
      <c r="NKD703" s="669"/>
      <c r="NKE703" s="669"/>
      <c r="NKF703" s="669"/>
      <c r="NKG703" s="669"/>
      <c r="NKH703" s="669"/>
      <c r="NKI703" s="669"/>
      <c r="NKJ703" s="669"/>
      <c r="NKK703" s="670" t="s">
        <v>1307</v>
      </c>
      <c r="NKL703" s="669"/>
      <c r="NKM703" s="669"/>
      <c r="NKN703" s="669"/>
      <c r="NKO703" s="669"/>
      <c r="NKP703" s="669"/>
      <c r="NKQ703" s="669"/>
      <c r="NKR703" s="669"/>
      <c r="NKS703" s="670" t="s">
        <v>1307</v>
      </c>
      <c r="NKT703" s="669"/>
      <c r="NKU703" s="669"/>
      <c r="NKV703" s="669"/>
      <c r="NKW703" s="669"/>
      <c r="NKX703" s="669"/>
      <c r="NKY703" s="669"/>
      <c r="NKZ703" s="669"/>
      <c r="NLA703" s="670" t="s">
        <v>1307</v>
      </c>
      <c r="NLB703" s="669"/>
      <c r="NLC703" s="669"/>
      <c r="NLD703" s="669"/>
      <c r="NLE703" s="669"/>
      <c r="NLF703" s="669"/>
      <c r="NLG703" s="669"/>
      <c r="NLH703" s="669"/>
      <c r="NLI703" s="670" t="s">
        <v>1307</v>
      </c>
      <c r="NLJ703" s="669"/>
      <c r="NLK703" s="669"/>
      <c r="NLL703" s="669"/>
      <c r="NLM703" s="669"/>
      <c r="NLN703" s="669"/>
      <c r="NLO703" s="669"/>
      <c r="NLP703" s="669"/>
      <c r="NLQ703" s="670" t="s">
        <v>1307</v>
      </c>
      <c r="NLR703" s="669"/>
      <c r="NLS703" s="669"/>
      <c r="NLT703" s="669"/>
      <c r="NLU703" s="669"/>
      <c r="NLV703" s="669"/>
      <c r="NLW703" s="669"/>
      <c r="NLX703" s="669"/>
      <c r="NLY703" s="670" t="s">
        <v>1307</v>
      </c>
      <c r="NLZ703" s="669"/>
      <c r="NMA703" s="669"/>
      <c r="NMB703" s="669"/>
      <c r="NMC703" s="669"/>
      <c r="NMD703" s="669"/>
      <c r="NME703" s="669"/>
      <c r="NMF703" s="669"/>
      <c r="NMG703" s="670" t="s">
        <v>1307</v>
      </c>
      <c r="NMH703" s="669"/>
      <c r="NMI703" s="669"/>
      <c r="NMJ703" s="669"/>
      <c r="NMK703" s="669"/>
      <c r="NML703" s="669"/>
      <c r="NMM703" s="669"/>
      <c r="NMN703" s="669"/>
      <c r="NMO703" s="670" t="s">
        <v>1307</v>
      </c>
      <c r="NMP703" s="669"/>
      <c r="NMQ703" s="669"/>
      <c r="NMR703" s="669"/>
      <c r="NMS703" s="669"/>
      <c r="NMT703" s="669"/>
      <c r="NMU703" s="669"/>
      <c r="NMV703" s="669"/>
      <c r="NMW703" s="670" t="s">
        <v>1307</v>
      </c>
      <c r="NMX703" s="669"/>
      <c r="NMY703" s="669"/>
      <c r="NMZ703" s="669"/>
      <c r="NNA703" s="669"/>
      <c r="NNB703" s="669"/>
      <c r="NNC703" s="669"/>
      <c r="NND703" s="669"/>
      <c r="NNE703" s="670" t="s">
        <v>1307</v>
      </c>
      <c r="NNF703" s="669"/>
      <c r="NNG703" s="669"/>
      <c r="NNH703" s="669"/>
      <c r="NNI703" s="669"/>
      <c r="NNJ703" s="669"/>
      <c r="NNK703" s="669"/>
      <c r="NNL703" s="669"/>
      <c r="NNM703" s="670" t="s">
        <v>1307</v>
      </c>
      <c r="NNN703" s="669"/>
      <c r="NNO703" s="669"/>
      <c r="NNP703" s="669"/>
      <c r="NNQ703" s="669"/>
      <c r="NNR703" s="669"/>
      <c r="NNS703" s="669"/>
      <c r="NNT703" s="669"/>
      <c r="NNU703" s="670" t="s">
        <v>1307</v>
      </c>
      <c r="NNV703" s="669"/>
      <c r="NNW703" s="669"/>
      <c r="NNX703" s="669"/>
      <c r="NNY703" s="669"/>
      <c r="NNZ703" s="669"/>
      <c r="NOA703" s="669"/>
      <c r="NOB703" s="669"/>
      <c r="NOC703" s="670" t="s">
        <v>1307</v>
      </c>
      <c r="NOD703" s="669"/>
      <c r="NOE703" s="669"/>
      <c r="NOF703" s="669"/>
      <c r="NOG703" s="669"/>
      <c r="NOH703" s="669"/>
      <c r="NOI703" s="669"/>
      <c r="NOJ703" s="669"/>
      <c r="NOK703" s="670" t="s">
        <v>1307</v>
      </c>
      <c r="NOL703" s="669"/>
      <c r="NOM703" s="669"/>
      <c r="NON703" s="669"/>
      <c r="NOO703" s="669"/>
      <c r="NOP703" s="669"/>
      <c r="NOQ703" s="669"/>
      <c r="NOR703" s="669"/>
      <c r="NOS703" s="670" t="s">
        <v>1307</v>
      </c>
      <c r="NOT703" s="669"/>
      <c r="NOU703" s="669"/>
      <c r="NOV703" s="669"/>
      <c r="NOW703" s="669"/>
      <c r="NOX703" s="669"/>
      <c r="NOY703" s="669"/>
      <c r="NOZ703" s="669"/>
      <c r="NPA703" s="670" t="s">
        <v>1307</v>
      </c>
      <c r="NPB703" s="669"/>
      <c r="NPC703" s="669"/>
      <c r="NPD703" s="669"/>
      <c r="NPE703" s="669"/>
      <c r="NPF703" s="669"/>
      <c r="NPG703" s="669"/>
      <c r="NPH703" s="669"/>
      <c r="NPI703" s="670" t="s">
        <v>1307</v>
      </c>
      <c r="NPJ703" s="669"/>
      <c r="NPK703" s="669"/>
      <c r="NPL703" s="669"/>
      <c r="NPM703" s="669"/>
      <c r="NPN703" s="669"/>
      <c r="NPO703" s="669"/>
      <c r="NPP703" s="669"/>
      <c r="NPQ703" s="670" t="s">
        <v>1307</v>
      </c>
      <c r="NPR703" s="669"/>
      <c r="NPS703" s="669"/>
      <c r="NPT703" s="669"/>
      <c r="NPU703" s="669"/>
      <c r="NPV703" s="669"/>
      <c r="NPW703" s="669"/>
      <c r="NPX703" s="669"/>
      <c r="NPY703" s="670" t="s">
        <v>1307</v>
      </c>
      <c r="NPZ703" s="669"/>
      <c r="NQA703" s="669"/>
      <c r="NQB703" s="669"/>
      <c r="NQC703" s="669"/>
      <c r="NQD703" s="669"/>
      <c r="NQE703" s="669"/>
      <c r="NQF703" s="669"/>
      <c r="NQG703" s="670" t="s">
        <v>1307</v>
      </c>
      <c r="NQH703" s="669"/>
      <c r="NQI703" s="669"/>
      <c r="NQJ703" s="669"/>
      <c r="NQK703" s="669"/>
      <c r="NQL703" s="669"/>
      <c r="NQM703" s="669"/>
      <c r="NQN703" s="669"/>
      <c r="NQO703" s="670" t="s">
        <v>1307</v>
      </c>
      <c r="NQP703" s="669"/>
      <c r="NQQ703" s="669"/>
      <c r="NQR703" s="669"/>
      <c r="NQS703" s="669"/>
      <c r="NQT703" s="669"/>
      <c r="NQU703" s="669"/>
      <c r="NQV703" s="669"/>
      <c r="NQW703" s="670" t="s">
        <v>1307</v>
      </c>
      <c r="NQX703" s="669"/>
      <c r="NQY703" s="669"/>
      <c r="NQZ703" s="669"/>
      <c r="NRA703" s="669"/>
      <c r="NRB703" s="669"/>
      <c r="NRC703" s="669"/>
      <c r="NRD703" s="669"/>
      <c r="NRE703" s="670" t="s">
        <v>1307</v>
      </c>
      <c r="NRF703" s="669"/>
      <c r="NRG703" s="669"/>
      <c r="NRH703" s="669"/>
      <c r="NRI703" s="669"/>
      <c r="NRJ703" s="669"/>
      <c r="NRK703" s="669"/>
      <c r="NRL703" s="669"/>
      <c r="NRM703" s="670" t="s">
        <v>1307</v>
      </c>
      <c r="NRN703" s="669"/>
      <c r="NRO703" s="669"/>
      <c r="NRP703" s="669"/>
      <c r="NRQ703" s="669"/>
      <c r="NRR703" s="669"/>
      <c r="NRS703" s="669"/>
      <c r="NRT703" s="669"/>
      <c r="NRU703" s="670" t="s">
        <v>1307</v>
      </c>
      <c r="NRV703" s="669"/>
      <c r="NRW703" s="669"/>
      <c r="NRX703" s="669"/>
      <c r="NRY703" s="669"/>
      <c r="NRZ703" s="669"/>
      <c r="NSA703" s="669"/>
      <c r="NSB703" s="669"/>
      <c r="NSC703" s="670" t="s">
        <v>1307</v>
      </c>
      <c r="NSD703" s="669"/>
      <c r="NSE703" s="669"/>
      <c r="NSF703" s="669"/>
      <c r="NSG703" s="669"/>
      <c r="NSH703" s="669"/>
      <c r="NSI703" s="669"/>
      <c r="NSJ703" s="669"/>
      <c r="NSK703" s="670" t="s">
        <v>1307</v>
      </c>
      <c r="NSL703" s="669"/>
      <c r="NSM703" s="669"/>
      <c r="NSN703" s="669"/>
      <c r="NSO703" s="669"/>
      <c r="NSP703" s="669"/>
      <c r="NSQ703" s="669"/>
      <c r="NSR703" s="669"/>
      <c r="NSS703" s="670" t="s">
        <v>1307</v>
      </c>
      <c r="NST703" s="669"/>
      <c r="NSU703" s="669"/>
      <c r="NSV703" s="669"/>
      <c r="NSW703" s="669"/>
      <c r="NSX703" s="669"/>
      <c r="NSY703" s="669"/>
      <c r="NSZ703" s="669"/>
      <c r="NTA703" s="670" t="s">
        <v>1307</v>
      </c>
      <c r="NTB703" s="669"/>
      <c r="NTC703" s="669"/>
      <c r="NTD703" s="669"/>
      <c r="NTE703" s="669"/>
      <c r="NTF703" s="669"/>
      <c r="NTG703" s="669"/>
      <c r="NTH703" s="669"/>
      <c r="NTI703" s="670" t="s">
        <v>1307</v>
      </c>
      <c r="NTJ703" s="669"/>
      <c r="NTK703" s="669"/>
      <c r="NTL703" s="669"/>
      <c r="NTM703" s="669"/>
      <c r="NTN703" s="669"/>
      <c r="NTO703" s="669"/>
      <c r="NTP703" s="669"/>
      <c r="NTQ703" s="670" t="s">
        <v>1307</v>
      </c>
      <c r="NTR703" s="669"/>
      <c r="NTS703" s="669"/>
      <c r="NTT703" s="669"/>
      <c r="NTU703" s="669"/>
      <c r="NTV703" s="669"/>
      <c r="NTW703" s="669"/>
      <c r="NTX703" s="669"/>
      <c r="NTY703" s="670" t="s">
        <v>1307</v>
      </c>
      <c r="NTZ703" s="669"/>
      <c r="NUA703" s="669"/>
      <c r="NUB703" s="669"/>
      <c r="NUC703" s="669"/>
      <c r="NUD703" s="669"/>
      <c r="NUE703" s="669"/>
      <c r="NUF703" s="669"/>
      <c r="NUG703" s="670" t="s">
        <v>1307</v>
      </c>
      <c r="NUH703" s="669"/>
      <c r="NUI703" s="669"/>
      <c r="NUJ703" s="669"/>
      <c r="NUK703" s="669"/>
      <c r="NUL703" s="669"/>
      <c r="NUM703" s="669"/>
      <c r="NUN703" s="669"/>
      <c r="NUO703" s="670" t="s">
        <v>1307</v>
      </c>
      <c r="NUP703" s="669"/>
      <c r="NUQ703" s="669"/>
      <c r="NUR703" s="669"/>
      <c r="NUS703" s="669"/>
      <c r="NUT703" s="669"/>
      <c r="NUU703" s="669"/>
      <c r="NUV703" s="669"/>
      <c r="NUW703" s="670" t="s">
        <v>1307</v>
      </c>
      <c r="NUX703" s="669"/>
      <c r="NUY703" s="669"/>
      <c r="NUZ703" s="669"/>
      <c r="NVA703" s="669"/>
      <c r="NVB703" s="669"/>
      <c r="NVC703" s="669"/>
      <c r="NVD703" s="669"/>
      <c r="NVE703" s="670" t="s">
        <v>1307</v>
      </c>
      <c r="NVF703" s="669"/>
      <c r="NVG703" s="669"/>
      <c r="NVH703" s="669"/>
      <c r="NVI703" s="669"/>
      <c r="NVJ703" s="669"/>
      <c r="NVK703" s="669"/>
      <c r="NVL703" s="669"/>
      <c r="NVM703" s="670" t="s">
        <v>1307</v>
      </c>
      <c r="NVN703" s="669"/>
      <c r="NVO703" s="669"/>
      <c r="NVP703" s="669"/>
      <c r="NVQ703" s="669"/>
      <c r="NVR703" s="669"/>
      <c r="NVS703" s="669"/>
      <c r="NVT703" s="669"/>
      <c r="NVU703" s="670" t="s">
        <v>1307</v>
      </c>
      <c r="NVV703" s="669"/>
      <c r="NVW703" s="669"/>
      <c r="NVX703" s="669"/>
      <c r="NVY703" s="669"/>
      <c r="NVZ703" s="669"/>
      <c r="NWA703" s="669"/>
      <c r="NWB703" s="669"/>
      <c r="NWC703" s="670" t="s">
        <v>1307</v>
      </c>
      <c r="NWD703" s="669"/>
      <c r="NWE703" s="669"/>
      <c r="NWF703" s="669"/>
      <c r="NWG703" s="669"/>
      <c r="NWH703" s="669"/>
      <c r="NWI703" s="669"/>
      <c r="NWJ703" s="669"/>
      <c r="NWK703" s="670" t="s">
        <v>1307</v>
      </c>
      <c r="NWL703" s="669"/>
      <c r="NWM703" s="669"/>
      <c r="NWN703" s="669"/>
      <c r="NWO703" s="669"/>
      <c r="NWP703" s="669"/>
      <c r="NWQ703" s="669"/>
      <c r="NWR703" s="669"/>
      <c r="NWS703" s="670" t="s">
        <v>1307</v>
      </c>
      <c r="NWT703" s="669"/>
      <c r="NWU703" s="669"/>
      <c r="NWV703" s="669"/>
      <c r="NWW703" s="669"/>
      <c r="NWX703" s="669"/>
      <c r="NWY703" s="669"/>
      <c r="NWZ703" s="669"/>
      <c r="NXA703" s="670" t="s">
        <v>1307</v>
      </c>
      <c r="NXB703" s="669"/>
      <c r="NXC703" s="669"/>
      <c r="NXD703" s="669"/>
      <c r="NXE703" s="669"/>
      <c r="NXF703" s="669"/>
      <c r="NXG703" s="669"/>
      <c r="NXH703" s="669"/>
      <c r="NXI703" s="670" t="s">
        <v>1307</v>
      </c>
      <c r="NXJ703" s="669"/>
      <c r="NXK703" s="669"/>
      <c r="NXL703" s="669"/>
      <c r="NXM703" s="669"/>
      <c r="NXN703" s="669"/>
      <c r="NXO703" s="669"/>
      <c r="NXP703" s="669"/>
      <c r="NXQ703" s="670" t="s">
        <v>1307</v>
      </c>
      <c r="NXR703" s="669"/>
      <c r="NXS703" s="669"/>
      <c r="NXT703" s="669"/>
      <c r="NXU703" s="669"/>
      <c r="NXV703" s="669"/>
      <c r="NXW703" s="669"/>
      <c r="NXX703" s="669"/>
      <c r="NXY703" s="670" t="s">
        <v>1307</v>
      </c>
      <c r="NXZ703" s="669"/>
      <c r="NYA703" s="669"/>
      <c r="NYB703" s="669"/>
      <c r="NYC703" s="669"/>
      <c r="NYD703" s="669"/>
      <c r="NYE703" s="669"/>
      <c r="NYF703" s="669"/>
      <c r="NYG703" s="670" t="s">
        <v>1307</v>
      </c>
      <c r="NYH703" s="669"/>
      <c r="NYI703" s="669"/>
      <c r="NYJ703" s="669"/>
      <c r="NYK703" s="669"/>
      <c r="NYL703" s="669"/>
      <c r="NYM703" s="669"/>
      <c r="NYN703" s="669"/>
      <c r="NYO703" s="670" t="s">
        <v>1307</v>
      </c>
      <c r="NYP703" s="669"/>
      <c r="NYQ703" s="669"/>
      <c r="NYR703" s="669"/>
      <c r="NYS703" s="669"/>
      <c r="NYT703" s="669"/>
      <c r="NYU703" s="669"/>
      <c r="NYV703" s="669"/>
      <c r="NYW703" s="670" t="s">
        <v>1307</v>
      </c>
      <c r="NYX703" s="669"/>
      <c r="NYY703" s="669"/>
      <c r="NYZ703" s="669"/>
      <c r="NZA703" s="669"/>
      <c r="NZB703" s="669"/>
      <c r="NZC703" s="669"/>
      <c r="NZD703" s="669"/>
      <c r="NZE703" s="670" t="s">
        <v>1307</v>
      </c>
      <c r="NZF703" s="669"/>
      <c r="NZG703" s="669"/>
      <c r="NZH703" s="669"/>
      <c r="NZI703" s="669"/>
      <c r="NZJ703" s="669"/>
      <c r="NZK703" s="669"/>
      <c r="NZL703" s="669"/>
      <c r="NZM703" s="670" t="s">
        <v>1307</v>
      </c>
      <c r="NZN703" s="669"/>
      <c r="NZO703" s="669"/>
      <c r="NZP703" s="669"/>
      <c r="NZQ703" s="669"/>
      <c r="NZR703" s="669"/>
      <c r="NZS703" s="669"/>
      <c r="NZT703" s="669"/>
      <c r="NZU703" s="670" t="s">
        <v>1307</v>
      </c>
      <c r="NZV703" s="669"/>
      <c r="NZW703" s="669"/>
      <c r="NZX703" s="669"/>
      <c r="NZY703" s="669"/>
      <c r="NZZ703" s="669"/>
      <c r="OAA703" s="669"/>
      <c r="OAB703" s="669"/>
      <c r="OAC703" s="670" t="s">
        <v>1307</v>
      </c>
      <c r="OAD703" s="669"/>
      <c r="OAE703" s="669"/>
      <c r="OAF703" s="669"/>
      <c r="OAG703" s="669"/>
      <c r="OAH703" s="669"/>
      <c r="OAI703" s="669"/>
      <c r="OAJ703" s="669"/>
      <c r="OAK703" s="670" t="s">
        <v>1307</v>
      </c>
      <c r="OAL703" s="669"/>
      <c r="OAM703" s="669"/>
      <c r="OAN703" s="669"/>
      <c r="OAO703" s="669"/>
      <c r="OAP703" s="669"/>
      <c r="OAQ703" s="669"/>
      <c r="OAR703" s="669"/>
      <c r="OAS703" s="670" t="s">
        <v>1307</v>
      </c>
      <c r="OAT703" s="669"/>
      <c r="OAU703" s="669"/>
      <c r="OAV703" s="669"/>
      <c r="OAW703" s="669"/>
      <c r="OAX703" s="669"/>
      <c r="OAY703" s="669"/>
      <c r="OAZ703" s="669"/>
      <c r="OBA703" s="670" t="s">
        <v>1307</v>
      </c>
      <c r="OBB703" s="669"/>
      <c r="OBC703" s="669"/>
      <c r="OBD703" s="669"/>
      <c r="OBE703" s="669"/>
      <c r="OBF703" s="669"/>
      <c r="OBG703" s="669"/>
      <c r="OBH703" s="669"/>
      <c r="OBI703" s="670" t="s">
        <v>1307</v>
      </c>
      <c r="OBJ703" s="669"/>
      <c r="OBK703" s="669"/>
      <c r="OBL703" s="669"/>
      <c r="OBM703" s="669"/>
      <c r="OBN703" s="669"/>
      <c r="OBO703" s="669"/>
      <c r="OBP703" s="669"/>
      <c r="OBQ703" s="670" t="s">
        <v>1307</v>
      </c>
      <c r="OBR703" s="669"/>
      <c r="OBS703" s="669"/>
      <c r="OBT703" s="669"/>
      <c r="OBU703" s="669"/>
      <c r="OBV703" s="669"/>
      <c r="OBW703" s="669"/>
      <c r="OBX703" s="669"/>
      <c r="OBY703" s="670" t="s">
        <v>1307</v>
      </c>
      <c r="OBZ703" s="669"/>
      <c r="OCA703" s="669"/>
      <c r="OCB703" s="669"/>
      <c r="OCC703" s="669"/>
      <c r="OCD703" s="669"/>
      <c r="OCE703" s="669"/>
      <c r="OCF703" s="669"/>
      <c r="OCG703" s="670" t="s">
        <v>1307</v>
      </c>
      <c r="OCH703" s="669"/>
      <c r="OCI703" s="669"/>
      <c r="OCJ703" s="669"/>
      <c r="OCK703" s="669"/>
      <c r="OCL703" s="669"/>
      <c r="OCM703" s="669"/>
      <c r="OCN703" s="669"/>
      <c r="OCO703" s="670" t="s">
        <v>1307</v>
      </c>
      <c r="OCP703" s="669"/>
      <c r="OCQ703" s="669"/>
      <c r="OCR703" s="669"/>
      <c r="OCS703" s="669"/>
      <c r="OCT703" s="669"/>
      <c r="OCU703" s="669"/>
      <c r="OCV703" s="669"/>
      <c r="OCW703" s="670" t="s">
        <v>1307</v>
      </c>
      <c r="OCX703" s="669"/>
      <c r="OCY703" s="669"/>
      <c r="OCZ703" s="669"/>
      <c r="ODA703" s="669"/>
      <c r="ODB703" s="669"/>
      <c r="ODC703" s="669"/>
      <c r="ODD703" s="669"/>
      <c r="ODE703" s="670" t="s">
        <v>1307</v>
      </c>
      <c r="ODF703" s="669"/>
      <c r="ODG703" s="669"/>
      <c r="ODH703" s="669"/>
      <c r="ODI703" s="669"/>
      <c r="ODJ703" s="669"/>
      <c r="ODK703" s="669"/>
      <c r="ODL703" s="669"/>
      <c r="ODM703" s="670" t="s">
        <v>1307</v>
      </c>
      <c r="ODN703" s="669"/>
      <c r="ODO703" s="669"/>
      <c r="ODP703" s="669"/>
      <c r="ODQ703" s="669"/>
      <c r="ODR703" s="669"/>
      <c r="ODS703" s="669"/>
      <c r="ODT703" s="669"/>
      <c r="ODU703" s="670" t="s">
        <v>1307</v>
      </c>
      <c r="ODV703" s="669"/>
      <c r="ODW703" s="669"/>
      <c r="ODX703" s="669"/>
      <c r="ODY703" s="669"/>
      <c r="ODZ703" s="669"/>
      <c r="OEA703" s="669"/>
      <c r="OEB703" s="669"/>
      <c r="OEC703" s="670" t="s">
        <v>1307</v>
      </c>
      <c r="OED703" s="669"/>
      <c r="OEE703" s="669"/>
      <c r="OEF703" s="669"/>
      <c r="OEG703" s="669"/>
      <c r="OEH703" s="669"/>
      <c r="OEI703" s="669"/>
      <c r="OEJ703" s="669"/>
      <c r="OEK703" s="670" t="s">
        <v>1307</v>
      </c>
      <c r="OEL703" s="669"/>
      <c r="OEM703" s="669"/>
      <c r="OEN703" s="669"/>
      <c r="OEO703" s="669"/>
      <c r="OEP703" s="669"/>
      <c r="OEQ703" s="669"/>
      <c r="OER703" s="669"/>
      <c r="OES703" s="670" t="s">
        <v>1307</v>
      </c>
      <c r="OET703" s="669"/>
      <c r="OEU703" s="669"/>
      <c r="OEV703" s="669"/>
      <c r="OEW703" s="669"/>
      <c r="OEX703" s="669"/>
      <c r="OEY703" s="669"/>
      <c r="OEZ703" s="669"/>
      <c r="OFA703" s="670" t="s">
        <v>1307</v>
      </c>
      <c r="OFB703" s="669"/>
      <c r="OFC703" s="669"/>
      <c r="OFD703" s="669"/>
      <c r="OFE703" s="669"/>
      <c r="OFF703" s="669"/>
      <c r="OFG703" s="669"/>
      <c r="OFH703" s="669"/>
      <c r="OFI703" s="670" t="s">
        <v>1307</v>
      </c>
      <c r="OFJ703" s="669"/>
      <c r="OFK703" s="669"/>
      <c r="OFL703" s="669"/>
      <c r="OFM703" s="669"/>
      <c r="OFN703" s="669"/>
      <c r="OFO703" s="669"/>
      <c r="OFP703" s="669"/>
      <c r="OFQ703" s="670" t="s">
        <v>1307</v>
      </c>
      <c r="OFR703" s="669"/>
      <c r="OFS703" s="669"/>
      <c r="OFT703" s="669"/>
      <c r="OFU703" s="669"/>
      <c r="OFV703" s="669"/>
      <c r="OFW703" s="669"/>
      <c r="OFX703" s="669"/>
      <c r="OFY703" s="670" t="s">
        <v>1307</v>
      </c>
      <c r="OFZ703" s="669"/>
      <c r="OGA703" s="669"/>
      <c r="OGB703" s="669"/>
      <c r="OGC703" s="669"/>
      <c r="OGD703" s="669"/>
      <c r="OGE703" s="669"/>
      <c r="OGF703" s="669"/>
      <c r="OGG703" s="670" t="s">
        <v>1307</v>
      </c>
      <c r="OGH703" s="669"/>
      <c r="OGI703" s="669"/>
      <c r="OGJ703" s="669"/>
      <c r="OGK703" s="669"/>
      <c r="OGL703" s="669"/>
      <c r="OGM703" s="669"/>
      <c r="OGN703" s="669"/>
      <c r="OGO703" s="670" t="s">
        <v>1307</v>
      </c>
      <c r="OGP703" s="669"/>
      <c r="OGQ703" s="669"/>
      <c r="OGR703" s="669"/>
      <c r="OGS703" s="669"/>
      <c r="OGT703" s="669"/>
      <c r="OGU703" s="669"/>
      <c r="OGV703" s="669"/>
      <c r="OGW703" s="670" t="s">
        <v>1307</v>
      </c>
      <c r="OGX703" s="669"/>
      <c r="OGY703" s="669"/>
      <c r="OGZ703" s="669"/>
      <c r="OHA703" s="669"/>
      <c r="OHB703" s="669"/>
      <c r="OHC703" s="669"/>
      <c r="OHD703" s="669"/>
      <c r="OHE703" s="670" t="s">
        <v>1307</v>
      </c>
      <c r="OHF703" s="669"/>
      <c r="OHG703" s="669"/>
      <c r="OHH703" s="669"/>
      <c r="OHI703" s="669"/>
      <c r="OHJ703" s="669"/>
      <c r="OHK703" s="669"/>
      <c r="OHL703" s="669"/>
      <c r="OHM703" s="670" t="s">
        <v>1307</v>
      </c>
      <c r="OHN703" s="669"/>
      <c r="OHO703" s="669"/>
      <c r="OHP703" s="669"/>
      <c r="OHQ703" s="669"/>
      <c r="OHR703" s="669"/>
      <c r="OHS703" s="669"/>
      <c r="OHT703" s="669"/>
      <c r="OHU703" s="670" t="s">
        <v>1307</v>
      </c>
      <c r="OHV703" s="669"/>
      <c r="OHW703" s="669"/>
      <c r="OHX703" s="669"/>
      <c r="OHY703" s="669"/>
      <c r="OHZ703" s="669"/>
      <c r="OIA703" s="669"/>
      <c r="OIB703" s="669"/>
      <c r="OIC703" s="670" t="s">
        <v>1307</v>
      </c>
      <c r="OID703" s="669"/>
      <c r="OIE703" s="669"/>
      <c r="OIF703" s="669"/>
      <c r="OIG703" s="669"/>
      <c r="OIH703" s="669"/>
      <c r="OII703" s="669"/>
      <c r="OIJ703" s="669"/>
      <c r="OIK703" s="670" t="s">
        <v>1307</v>
      </c>
      <c r="OIL703" s="669"/>
      <c r="OIM703" s="669"/>
      <c r="OIN703" s="669"/>
      <c r="OIO703" s="669"/>
      <c r="OIP703" s="669"/>
      <c r="OIQ703" s="669"/>
      <c r="OIR703" s="669"/>
      <c r="OIS703" s="670" t="s">
        <v>1307</v>
      </c>
      <c r="OIT703" s="669"/>
      <c r="OIU703" s="669"/>
      <c r="OIV703" s="669"/>
      <c r="OIW703" s="669"/>
      <c r="OIX703" s="669"/>
      <c r="OIY703" s="669"/>
      <c r="OIZ703" s="669"/>
      <c r="OJA703" s="670" t="s">
        <v>1307</v>
      </c>
      <c r="OJB703" s="669"/>
      <c r="OJC703" s="669"/>
      <c r="OJD703" s="669"/>
      <c r="OJE703" s="669"/>
      <c r="OJF703" s="669"/>
      <c r="OJG703" s="669"/>
      <c r="OJH703" s="669"/>
      <c r="OJI703" s="670" t="s">
        <v>1307</v>
      </c>
      <c r="OJJ703" s="669"/>
      <c r="OJK703" s="669"/>
      <c r="OJL703" s="669"/>
      <c r="OJM703" s="669"/>
      <c r="OJN703" s="669"/>
      <c r="OJO703" s="669"/>
      <c r="OJP703" s="669"/>
      <c r="OJQ703" s="670" t="s">
        <v>1307</v>
      </c>
      <c r="OJR703" s="669"/>
      <c r="OJS703" s="669"/>
      <c r="OJT703" s="669"/>
      <c r="OJU703" s="669"/>
      <c r="OJV703" s="669"/>
      <c r="OJW703" s="669"/>
      <c r="OJX703" s="669"/>
      <c r="OJY703" s="670" t="s">
        <v>1307</v>
      </c>
      <c r="OJZ703" s="669"/>
      <c r="OKA703" s="669"/>
      <c r="OKB703" s="669"/>
      <c r="OKC703" s="669"/>
      <c r="OKD703" s="669"/>
      <c r="OKE703" s="669"/>
      <c r="OKF703" s="669"/>
      <c r="OKG703" s="670" t="s">
        <v>1307</v>
      </c>
      <c r="OKH703" s="669"/>
      <c r="OKI703" s="669"/>
      <c r="OKJ703" s="669"/>
      <c r="OKK703" s="669"/>
      <c r="OKL703" s="669"/>
      <c r="OKM703" s="669"/>
      <c r="OKN703" s="669"/>
      <c r="OKO703" s="670" t="s">
        <v>1307</v>
      </c>
      <c r="OKP703" s="669"/>
      <c r="OKQ703" s="669"/>
      <c r="OKR703" s="669"/>
      <c r="OKS703" s="669"/>
      <c r="OKT703" s="669"/>
      <c r="OKU703" s="669"/>
      <c r="OKV703" s="669"/>
      <c r="OKW703" s="670" t="s">
        <v>1307</v>
      </c>
      <c r="OKX703" s="669"/>
      <c r="OKY703" s="669"/>
      <c r="OKZ703" s="669"/>
      <c r="OLA703" s="669"/>
      <c r="OLB703" s="669"/>
      <c r="OLC703" s="669"/>
      <c r="OLD703" s="669"/>
      <c r="OLE703" s="670" t="s">
        <v>1307</v>
      </c>
      <c r="OLF703" s="669"/>
      <c r="OLG703" s="669"/>
      <c r="OLH703" s="669"/>
      <c r="OLI703" s="669"/>
      <c r="OLJ703" s="669"/>
      <c r="OLK703" s="669"/>
      <c r="OLL703" s="669"/>
      <c r="OLM703" s="670" t="s">
        <v>1307</v>
      </c>
      <c r="OLN703" s="669"/>
      <c r="OLO703" s="669"/>
      <c r="OLP703" s="669"/>
      <c r="OLQ703" s="669"/>
      <c r="OLR703" s="669"/>
      <c r="OLS703" s="669"/>
      <c r="OLT703" s="669"/>
      <c r="OLU703" s="670" t="s">
        <v>1307</v>
      </c>
      <c r="OLV703" s="669"/>
      <c r="OLW703" s="669"/>
      <c r="OLX703" s="669"/>
      <c r="OLY703" s="669"/>
      <c r="OLZ703" s="669"/>
      <c r="OMA703" s="669"/>
      <c r="OMB703" s="669"/>
      <c r="OMC703" s="670" t="s">
        <v>1307</v>
      </c>
      <c r="OMD703" s="669"/>
      <c r="OME703" s="669"/>
      <c r="OMF703" s="669"/>
      <c r="OMG703" s="669"/>
      <c r="OMH703" s="669"/>
      <c r="OMI703" s="669"/>
      <c r="OMJ703" s="669"/>
      <c r="OMK703" s="670" t="s">
        <v>1307</v>
      </c>
      <c r="OML703" s="669"/>
      <c r="OMM703" s="669"/>
      <c r="OMN703" s="669"/>
      <c r="OMO703" s="669"/>
      <c r="OMP703" s="669"/>
      <c r="OMQ703" s="669"/>
      <c r="OMR703" s="669"/>
      <c r="OMS703" s="670" t="s">
        <v>1307</v>
      </c>
      <c r="OMT703" s="669"/>
      <c r="OMU703" s="669"/>
      <c r="OMV703" s="669"/>
      <c r="OMW703" s="669"/>
      <c r="OMX703" s="669"/>
      <c r="OMY703" s="669"/>
      <c r="OMZ703" s="669"/>
      <c r="ONA703" s="670" t="s">
        <v>1307</v>
      </c>
      <c r="ONB703" s="669"/>
      <c r="ONC703" s="669"/>
      <c r="OND703" s="669"/>
      <c r="ONE703" s="669"/>
      <c r="ONF703" s="669"/>
      <c r="ONG703" s="669"/>
      <c r="ONH703" s="669"/>
      <c r="ONI703" s="670" t="s">
        <v>1307</v>
      </c>
      <c r="ONJ703" s="669"/>
      <c r="ONK703" s="669"/>
      <c r="ONL703" s="669"/>
      <c r="ONM703" s="669"/>
      <c r="ONN703" s="669"/>
      <c r="ONO703" s="669"/>
      <c r="ONP703" s="669"/>
      <c r="ONQ703" s="670" t="s">
        <v>1307</v>
      </c>
      <c r="ONR703" s="669"/>
      <c r="ONS703" s="669"/>
      <c r="ONT703" s="669"/>
      <c r="ONU703" s="669"/>
      <c r="ONV703" s="669"/>
      <c r="ONW703" s="669"/>
      <c r="ONX703" s="669"/>
      <c r="ONY703" s="670" t="s">
        <v>1307</v>
      </c>
      <c r="ONZ703" s="669"/>
      <c r="OOA703" s="669"/>
      <c r="OOB703" s="669"/>
      <c r="OOC703" s="669"/>
      <c r="OOD703" s="669"/>
      <c r="OOE703" s="669"/>
      <c r="OOF703" s="669"/>
      <c r="OOG703" s="670" t="s">
        <v>1307</v>
      </c>
      <c r="OOH703" s="669"/>
      <c r="OOI703" s="669"/>
      <c r="OOJ703" s="669"/>
      <c r="OOK703" s="669"/>
      <c r="OOL703" s="669"/>
      <c r="OOM703" s="669"/>
      <c r="OON703" s="669"/>
      <c r="OOO703" s="670" t="s">
        <v>1307</v>
      </c>
      <c r="OOP703" s="669"/>
      <c r="OOQ703" s="669"/>
      <c r="OOR703" s="669"/>
      <c r="OOS703" s="669"/>
      <c r="OOT703" s="669"/>
      <c r="OOU703" s="669"/>
      <c r="OOV703" s="669"/>
      <c r="OOW703" s="670" t="s">
        <v>1307</v>
      </c>
      <c r="OOX703" s="669"/>
      <c r="OOY703" s="669"/>
      <c r="OOZ703" s="669"/>
      <c r="OPA703" s="669"/>
      <c r="OPB703" s="669"/>
      <c r="OPC703" s="669"/>
      <c r="OPD703" s="669"/>
      <c r="OPE703" s="670" t="s">
        <v>1307</v>
      </c>
      <c r="OPF703" s="669"/>
      <c r="OPG703" s="669"/>
      <c r="OPH703" s="669"/>
      <c r="OPI703" s="669"/>
      <c r="OPJ703" s="669"/>
      <c r="OPK703" s="669"/>
      <c r="OPL703" s="669"/>
      <c r="OPM703" s="670" t="s">
        <v>1307</v>
      </c>
      <c r="OPN703" s="669"/>
      <c r="OPO703" s="669"/>
      <c r="OPP703" s="669"/>
      <c r="OPQ703" s="669"/>
      <c r="OPR703" s="669"/>
      <c r="OPS703" s="669"/>
      <c r="OPT703" s="669"/>
      <c r="OPU703" s="670" t="s">
        <v>1307</v>
      </c>
      <c r="OPV703" s="669"/>
      <c r="OPW703" s="669"/>
      <c r="OPX703" s="669"/>
      <c r="OPY703" s="669"/>
      <c r="OPZ703" s="669"/>
      <c r="OQA703" s="669"/>
      <c r="OQB703" s="669"/>
      <c r="OQC703" s="670" t="s">
        <v>1307</v>
      </c>
      <c r="OQD703" s="669"/>
      <c r="OQE703" s="669"/>
      <c r="OQF703" s="669"/>
      <c r="OQG703" s="669"/>
      <c r="OQH703" s="669"/>
      <c r="OQI703" s="669"/>
      <c r="OQJ703" s="669"/>
      <c r="OQK703" s="670" t="s">
        <v>1307</v>
      </c>
      <c r="OQL703" s="669"/>
      <c r="OQM703" s="669"/>
      <c r="OQN703" s="669"/>
      <c r="OQO703" s="669"/>
      <c r="OQP703" s="669"/>
      <c r="OQQ703" s="669"/>
      <c r="OQR703" s="669"/>
      <c r="OQS703" s="670" t="s">
        <v>1307</v>
      </c>
      <c r="OQT703" s="669"/>
      <c r="OQU703" s="669"/>
      <c r="OQV703" s="669"/>
      <c r="OQW703" s="669"/>
      <c r="OQX703" s="669"/>
      <c r="OQY703" s="669"/>
      <c r="OQZ703" s="669"/>
      <c r="ORA703" s="670" t="s">
        <v>1307</v>
      </c>
      <c r="ORB703" s="669"/>
      <c r="ORC703" s="669"/>
      <c r="ORD703" s="669"/>
      <c r="ORE703" s="669"/>
      <c r="ORF703" s="669"/>
      <c r="ORG703" s="669"/>
      <c r="ORH703" s="669"/>
      <c r="ORI703" s="670" t="s">
        <v>1307</v>
      </c>
      <c r="ORJ703" s="669"/>
      <c r="ORK703" s="669"/>
      <c r="ORL703" s="669"/>
      <c r="ORM703" s="669"/>
      <c r="ORN703" s="669"/>
      <c r="ORO703" s="669"/>
      <c r="ORP703" s="669"/>
      <c r="ORQ703" s="670" t="s">
        <v>1307</v>
      </c>
      <c r="ORR703" s="669"/>
      <c r="ORS703" s="669"/>
      <c r="ORT703" s="669"/>
      <c r="ORU703" s="669"/>
      <c r="ORV703" s="669"/>
      <c r="ORW703" s="669"/>
      <c r="ORX703" s="669"/>
      <c r="ORY703" s="670" t="s">
        <v>1307</v>
      </c>
      <c r="ORZ703" s="669"/>
      <c r="OSA703" s="669"/>
      <c r="OSB703" s="669"/>
      <c r="OSC703" s="669"/>
      <c r="OSD703" s="669"/>
      <c r="OSE703" s="669"/>
      <c r="OSF703" s="669"/>
      <c r="OSG703" s="670" t="s">
        <v>1307</v>
      </c>
      <c r="OSH703" s="669"/>
      <c r="OSI703" s="669"/>
      <c r="OSJ703" s="669"/>
      <c r="OSK703" s="669"/>
      <c r="OSL703" s="669"/>
      <c r="OSM703" s="669"/>
      <c r="OSN703" s="669"/>
      <c r="OSO703" s="670" t="s">
        <v>1307</v>
      </c>
      <c r="OSP703" s="669"/>
      <c r="OSQ703" s="669"/>
      <c r="OSR703" s="669"/>
      <c r="OSS703" s="669"/>
      <c r="OST703" s="669"/>
      <c r="OSU703" s="669"/>
      <c r="OSV703" s="669"/>
      <c r="OSW703" s="670" t="s">
        <v>1307</v>
      </c>
      <c r="OSX703" s="669"/>
      <c r="OSY703" s="669"/>
      <c r="OSZ703" s="669"/>
      <c r="OTA703" s="669"/>
      <c r="OTB703" s="669"/>
      <c r="OTC703" s="669"/>
      <c r="OTD703" s="669"/>
      <c r="OTE703" s="670" t="s">
        <v>1307</v>
      </c>
      <c r="OTF703" s="669"/>
      <c r="OTG703" s="669"/>
      <c r="OTH703" s="669"/>
      <c r="OTI703" s="669"/>
      <c r="OTJ703" s="669"/>
      <c r="OTK703" s="669"/>
      <c r="OTL703" s="669"/>
      <c r="OTM703" s="670" t="s">
        <v>1307</v>
      </c>
      <c r="OTN703" s="669"/>
      <c r="OTO703" s="669"/>
      <c r="OTP703" s="669"/>
      <c r="OTQ703" s="669"/>
      <c r="OTR703" s="669"/>
      <c r="OTS703" s="669"/>
      <c r="OTT703" s="669"/>
      <c r="OTU703" s="670" t="s">
        <v>1307</v>
      </c>
      <c r="OTV703" s="669"/>
      <c r="OTW703" s="669"/>
      <c r="OTX703" s="669"/>
      <c r="OTY703" s="669"/>
      <c r="OTZ703" s="669"/>
      <c r="OUA703" s="669"/>
      <c r="OUB703" s="669"/>
      <c r="OUC703" s="670" t="s">
        <v>1307</v>
      </c>
      <c r="OUD703" s="669"/>
      <c r="OUE703" s="669"/>
      <c r="OUF703" s="669"/>
      <c r="OUG703" s="669"/>
      <c r="OUH703" s="669"/>
      <c r="OUI703" s="669"/>
      <c r="OUJ703" s="669"/>
      <c r="OUK703" s="670" t="s">
        <v>1307</v>
      </c>
      <c r="OUL703" s="669"/>
      <c r="OUM703" s="669"/>
      <c r="OUN703" s="669"/>
      <c r="OUO703" s="669"/>
      <c r="OUP703" s="669"/>
      <c r="OUQ703" s="669"/>
      <c r="OUR703" s="669"/>
      <c r="OUS703" s="670" t="s">
        <v>1307</v>
      </c>
      <c r="OUT703" s="669"/>
      <c r="OUU703" s="669"/>
      <c r="OUV703" s="669"/>
      <c r="OUW703" s="669"/>
      <c r="OUX703" s="669"/>
      <c r="OUY703" s="669"/>
      <c r="OUZ703" s="669"/>
      <c r="OVA703" s="670" t="s">
        <v>1307</v>
      </c>
      <c r="OVB703" s="669"/>
      <c r="OVC703" s="669"/>
      <c r="OVD703" s="669"/>
      <c r="OVE703" s="669"/>
      <c r="OVF703" s="669"/>
      <c r="OVG703" s="669"/>
      <c r="OVH703" s="669"/>
      <c r="OVI703" s="670" t="s">
        <v>1307</v>
      </c>
      <c r="OVJ703" s="669"/>
      <c r="OVK703" s="669"/>
      <c r="OVL703" s="669"/>
      <c r="OVM703" s="669"/>
      <c r="OVN703" s="669"/>
      <c r="OVO703" s="669"/>
      <c r="OVP703" s="669"/>
      <c r="OVQ703" s="670" t="s">
        <v>1307</v>
      </c>
      <c r="OVR703" s="669"/>
      <c r="OVS703" s="669"/>
      <c r="OVT703" s="669"/>
      <c r="OVU703" s="669"/>
      <c r="OVV703" s="669"/>
      <c r="OVW703" s="669"/>
      <c r="OVX703" s="669"/>
      <c r="OVY703" s="670" t="s">
        <v>1307</v>
      </c>
      <c r="OVZ703" s="669"/>
      <c r="OWA703" s="669"/>
      <c r="OWB703" s="669"/>
      <c r="OWC703" s="669"/>
      <c r="OWD703" s="669"/>
      <c r="OWE703" s="669"/>
      <c r="OWF703" s="669"/>
      <c r="OWG703" s="670" t="s">
        <v>1307</v>
      </c>
      <c r="OWH703" s="669"/>
      <c r="OWI703" s="669"/>
      <c r="OWJ703" s="669"/>
      <c r="OWK703" s="669"/>
      <c r="OWL703" s="669"/>
      <c r="OWM703" s="669"/>
      <c r="OWN703" s="669"/>
      <c r="OWO703" s="670" t="s">
        <v>1307</v>
      </c>
      <c r="OWP703" s="669"/>
      <c r="OWQ703" s="669"/>
      <c r="OWR703" s="669"/>
      <c r="OWS703" s="669"/>
      <c r="OWT703" s="669"/>
      <c r="OWU703" s="669"/>
      <c r="OWV703" s="669"/>
      <c r="OWW703" s="670" t="s">
        <v>1307</v>
      </c>
      <c r="OWX703" s="669"/>
      <c r="OWY703" s="669"/>
      <c r="OWZ703" s="669"/>
      <c r="OXA703" s="669"/>
      <c r="OXB703" s="669"/>
      <c r="OXC703" s="669"/>
      <c r="OXD703" s="669"/>
      <c r="OXE703" s="670" t="s">
        <v>1307</v>
      </c>
      <c r="OXF703" s="669"/>
      <c r="OXG703" s="669"/>
      <c r="OXH703" s="669"/>
      <c r="OXI703" s="669"/>
      <c r="OXJ703" s="669"/>
      <c r="OXK703" s="669"/>
      <c r="OXL703" s="669"/>
      <c r="OXM703" s="670" t="s">
        <v>1307</v>
      </c>
      <c r="OXN703" s="669"/>
      <c r="OXO703" s="669"/>
      <c r="OXP703" s="669"/>
      <c r="OXQ703" s="669"/>
      <c r="OXR703" s="669"/>
      <c r="OXS703" s="669"/>
      <c r="OXT703" s="669"/>
      <c r="OXU703" s="670" t="s">
        <v>1307</v>
      </c>
      <c r="OXV703" s="669"/>
      <c r="OXW703" s="669"/>
      <c r="OXX703" s="669"/>
      <c r="OXY703" s="669"/>
      <c r="OXZ703" s="669"/>
      <c r="OYA703" s="669"/>
      <c r="OYB703" s="669"/>
      <c r="OYC703" s="670" t="s">
        <v>1307</v>
      </c>
      <c r="OYD703" s="669"/>
      <c r="OYE703" s="669"/>
      <c r="OYF703" s="669"/>
      <c r="OYG703" s="669"/>
      <c r="OYH703" s="669"/>
      <c r="OYI703" s="669"/>
      <c r="OYJ703" s="669"/>
      <c r="OYK703" s="670" t="s">
        <v>1307</v>
      </c>
      <c r="OYL703" s="669"/>
      <c r="OYM703" s="669"/>
      <c r="OYN703" s="669"/>
      <c r="OYO703" s="669"/>
      <c r="OYP703" s="669"/>
      <c r="OYQ703" s="669"/>
      <c r="OYR703" s="669"/>
      <c r="OYS703" s="670" t="s">
        <v>1307</v>
      </c>
      <c r="OYT703" s="669"/>
      <c r="OYU703" s="669"/>
      <c r="OYV703" s="669"/>
      <c r="OYW703" s="669"/>
      <c r="OYX703" s="669"/>
      <c r="OYY703" s="669"/>
      <c r="OYZ703" s="669"/>
      <c r="OZA703" s="670" t="s">
        <v>1307</v>
      </c>
      <c r="OZB703" s="669"/>
      <c r="OZC703" s="669"/>
      <c r="OZD703" s="669"/>
      <c r="OZE703" s="669"/>
      <c r="OZF703" s="669"/>
      <c r="OZG703" s="669"/>
      <c r="OZH703" s="669"/>
      <c r="OZI703" s="670" t="s">
        <v>1307</v>
      </c>
      <c r="OZJ703" s="669"/>
      <c r="OZK703" s="669"/>
      <c r="OZL703" s="669"/>
      <c r="OZM703" s="669"/>
      <c r="OZN703" s="669"/>
      <c r="OZO703" s="669"/>
      <c r="OZP703" s="669"/>
      <c r="OZQ703" s="670" t="s">
        <v>1307</v>
      </c>
      <c r="OZR703" s="669"/>
      <c r="OZS703" s="669"/>
      <c r="OZT703" s="669"/>
      <c r="OZU703" s="669"/>
      <c r="OZV703" s="669"/>
      <c r="OZW703" s="669"/>
      <c r="OZX703" s="669"/>
      <c r="OZY703" s="670" t="s">
        <v>1307</v>
      </c>
      <c r="OZZ703" s="669"/>
      <c r="PAA703" s="669"/>
      <c r="PAB703" s="669"/>
      <c r="PAC703" s="669"/>
      <c r="PAD703" s="669"/>
      <c r="PAE703" s="669"/>
      <c r="PAF703" s="669"/>
      <c r="PAG703" s="670" t="s">
        <v>1307</v>
      </c>
      <c r="PAH703" s="669"/>
      <c r="PAI703" s="669"/>
      <c r="PAJ703" s="669"/>
      <c r="PAK703" s="669"/>
      <c r="PAL703" s="669"/>
      <c r="PAM703" s="669"/>
      <c r="PAN703" s="669"/>
      <c r="PAO703" s="670" t="s">
        <v>1307</v>
      </c>
      <c r="PAP703" s="669"/>
      <c r="PAQ703" s="669"/>
      <c r="PAR703" s="669"/>
      <c r="PAS703" s="669"/>
      <c r="PAT703" s="669"/>
      <c r="PAU703" s="669"/>
      <c r="PAV703" s="669"/>
      <c r="PAW703" s="670" t="s">
        <v>1307</v>
      </c>
      <c r="PAX703" s="669"/>
      <c r="PAY703" s="669"/>
      <c r="PAZ703" s="669"/>
      <c r="PBA703" s="669"/>
      <c r="PBB703" s="669"/>
      <c r="PBC703" s="669"/>
      <c r="PBD703" s="669"/>
      <c r="PBE703" s="670" t="s">
        <v>1307</v>
      </c>
      <c r="PBF703" s="669"/>
      <c r="PBG703" s="669"/>
      <c r="PBH703" s="669"/>
      <c r="PBI703" s="669"/>
      <c r="PBJ703" s="669"/>
      <c r="PBK703" s="669"/>
      <c r="PBL703" s="669"/>
      <c r="PBM703" s="670" t="s">
        <v>1307</v>
      </c>
      <c r="PBN703" s="669"/>
      <c r="PBO703" s="669"/>
      <c r="PBP703" s="669"/>
      <c r="PBQ703" s="669"/>
      <c r="PBR703" s="669"/>
      <c r="PBS703" s="669"/>
      <c r="PBT703" s="669"/>
      <c r="PBU703" s="670" t="s">
        <v>1307</v>
      </c>
      <c r="PBV703" s="669"/>
      <c r="PBW703" s="669"/>
      <c r="PBX703" s="669"/>
      <c r="PBY703" s="669"/>
      <c r="PBZ703" s="669"/>
      <c r="PCA703" s="669"/>
      <c r="PCB703" s="669"/>
      <c r="PCC703" s="670" t="s">
        <v>1307</v>
      </c>
      <c r="PCD703" s="669"/>
      <c r="PCE703" s="669"/>
      <c r="PCF703" s="669"/>
      <c r="PCG703" s="669"/>
      <c r="PCH703" s="669"/>
      <c r="PCI703" s="669"/>
      <c r="PCJ703" s="669"/>
      <c r="PCK703" s="670" t="s">
        <v>1307</v>
      </c>
      <c r="PCL703" s="669"/>
      <c r="PCM703" s="669"/>
      <c r="PCN703" s="669"/>
      <c r="PCO703" s="669"/>
      <c r="PCP703" s="669"/>
      <c r="PCQ703" s="669"/>
      <c r="PCR703" s="669"/>
      <c r="PCS703" s="670" t="s">
        <v>1307</v>
      </c>
      <c r="PCT703" s="669"/>
      <c r="PCU703" s="669"/>
      <c r="PCV703" s="669"/>
      <c r="PCW703" s="669"/>
      <c r="PCX703" s="669"/>
      <c r="PCY703" s="669"/>
      <c r="PCZ703" s="669"/>
      <c r="PDA703" s="670" t="s">
        <v>1307</v>
      </c>
      <c r="PDB703" s="669"/>
      <c r="PDC703" s="669"/>
      <c r="PDD703" s="669"/>
      <c r="PDE703" s="669"/>
      <c r="PDF703" s="669"/>
      <c r="PDG703" s="669"/>
      <c r="PDH703" s="669"/>
      <c r="PDI703" s="670" t="s">
        <v>1307</v>
      </c>
      <c r="PDJ703" s="669"/>
      <c r="PDK703" s="669"/>
      <c r="PDL703" s="669"/>
      <c r="PDM703" s="669"/>
      <c r="PDN703" s="669"/>
      <c r="PDO703" s="669"/>
      <c r="PDP703" s="669"/>
      <c r="PDQ703" s="670" t="s">
        <v>1307</v>
      </c>
      <c r="PDR703" s="669"/>
      <c r="PDS703" s="669"/>
      <c r="PDT703" s="669"/>
      <c r="PDU703" s="669"/>
      <c r="PDV703" s="669"/>
      <c r="PDW703" s="669"/>
      <c r="PDX703" s="669"/>
      <c r="PDY703" s="670" t="s">
        <v>1307</v>
      </c>
      <c r="PDZ703" s="669"/>
      <c r="PEA703" s="669"/>
      <c r="PEB703" s="669"/>
      <c r="PEC703" s="669"/>
      <c r="PED703" s="669"/>
      <c r="PEE703" s="669"/>
      <c r="PEF703" s="669"/>
      <c r="PEG703" s="670" t="s">
        <v>1307</v>
      </c>
      <c r="PEH703" s="669"/>
      <c r="PEI703" s="669"/>
      <c r="PEJ703" s="669"/>
      <c r="PEK703" s="669"/>
      <c r="PEL703" s="669"/>
      <c r="PEM703" s="669"/>
      <c r="PEN703" s="669"/>
      <c r="PEO703" s="670" t="s">
        <v>1307</v>
      </c>
      <c r="PEP703" s="669"/>
      <c r="PEQ703" s="669"/>
      <c r="PER703" s="669"/>
      <c r="PES703" s="669"/>
      <c r="PET703" s="669"/>
      <c r="PEU703" s="669"/>
      <c r="PEV703" s="669"/>
      <c r="PEW703" s="670" t="s">
        <v>1307</v>
      </c>
      <c r="PEX703" s="669"/>
      <c r="PEY703" s="669"/>
      <c r="PEZ703" s="669"/>
      <c r="PFA703" s="669"/>
      <c r="PFB703" s="669"/>
      <c r="PFC703" s="669"/>
      <c r="PFD703" s="669"/>
      <c r="PFE703" s="670" t="s">
        <v>1307</v>
      </c>
      <c r="PFF703" s="669"/>
      <c r="PFG703" s="669"/>
      <c r="PFH703" s="669"/>
      <c r="PFI703" s="669"/>
      <c r="PFJ703" s="669"/>
      <c r="PFK703" s="669"/>
      <c r="PFL703" s="669"/>
      <c r="PFM703" s="670" t="s">
        <v>1307</v>
      </c>
      <c r="PFN703" s="669"/>
      <c r="PFO703" s="669"/>
      <c r="PFP703" s="669"/>
      <c r="PFQ703" s="669"/>
      <c r="PFR703" s="669"/>
      <c r="PFS703" s="669"/>
      <c r="PFT703" s="669"/>
      <c r="PFU703" s="670" t="s">
        <v>1307</v>
      </c>
      <c r="PFV703" s="669"/>
      <c r="PFW703" s="669"/>
      <c r="PFX703" s="669"/>
      <c r="PFY703" s="669"/>
      <c r="PFZ703" s="669"/>
      <c r="PGA703" s="669"/>
      <c r="PGB703" s="669"/>
      <c r="PGC703" s="670" t="s">
        <v>1307</v>
      </c>
      <c r="PGD703" s="669"/>
      <c r="PGE703" s="669"/>
      <c r="PGF703" s="669"/>
      <c r="PGG703" s="669"/>
      <c r="PGH703" s="669"/>
      <c r="PGI703" s="669"/>
      <c r="PGJ703" s="669"/>
      <c r="PGK703" s="670" t="s">
        <v>1307</v>
      </c>
      <c r="PGL703" s="669"/>
      <c r="PGM703" s="669"/>
      <c r="PGN703" s="669"/>
      <c r="PGO703" s="669"/>
      <c r="PGP703" s="669"/>
      <c r="PGQ703" s="669"/>
      <c r="PGR703" s="669"/>
      <c r="PGS703" s="670" t="s">
        <v>1307</v>
      </c>
      <c r="PGT703" s="669"/>
      <c r="PGU703" s="669"/>
      <c r="PGV703" s="669"/>
      <c r="PGW703" s="669"/>
      <c r="PGX703" s="669"/>
      <c r="PGY703" s="669"/>
      <c r="PGZ703" s="669"/>
      <c r="PHA703" s="670" t="s">
        <v>1307</v>
      </c>
      <c r="PHB703" s="669"/>
      <c r="PHC703" s="669"/>
      <c r="PHD703" s="669"/>
      <c r="PHE703" s="669"/>
      <c r="PHF703" s="669"/>
      <c r="PHG703" s="669"/>
      <c r="PHH703" s="669"/>
      <c r="PHI703" s="670" t="s">
        <v>1307</v>
      </c>
      <c r="PHJ703" s="669"/>
      <c r="PHK703" s="669"/>
      <c r="PHL703" s="669"/>
      <c r="PHM703" s="669"/>
      <c r="PHN703" s="669"/>
      <c r="PHO703" s="669"/>
      <c r="PHP703" s="669"/>
      <c r="PHQ703" s="670" t="s">
        <v>1307</v>
      </c>
      <c r="PHR703" s="669"/>
      <c r="PHS703" s="669"/>
      <c r="PHT703" s="669"/>
      <c r="PHU703" s="669"/>
      <c r="PHV703" s="669"/>
      <c r="PHW703" s="669"/>
      <c r="PHX703" s="669"/>
      <c r="PHY703" s="670" t="s">
        <v>1307</v>
      </c>
      <c r="PHZ703" s="669"/>
      <c r="PIA703" s="669"/>
      <c r="PIB703" s="669"/>
      <c r="PIC703" s="669"/>
      <c r="PID703" s="669"/>
      <c r="PIE703" s="669"/>
      <c r="PIF703" s="669"/>
      <c r="PIG703" s="670" t="s">
        <v>1307</v>
      </c>
      <c r="PIH703" s="669"/>
      <c r="PII703" s="669"/>
      <c r="PIJ703" s="669"/>
      <c r="PIK703" s="669"/>
      <c r="PIL703" s="669"/>
      <c r="PIM703" s="669"/>
      <c r="PIN703" s="669"/>
      <c r="PIO703" s="670" t="s">
        <v>1307</v>
      </c>
      <c r="PIP703" s="669"/>
      <c r="PIQ703" s="669"/>
      <c r="PIR703" s="669"/>
      <c r="PIS703" s="669"/>
      <c r="PIT703" s="669"/>
      <c r="PIU703" s="669"/>
      <c r="PIV703" s="669"/>
      <c r="PIW703" s="670" t="s">
        <v>1307</v>
      </c>
      <c r="PIX703" s="669"/>
      <c r="PIY703" s="669"/>
      <c r="PIZ703" s="669"/>
      <c r="PJA703" s="669"/>
      <c r="PJB703" s="669"/>
      <c r="PJC703" s="669"/>
      <c r="PJD703" s="669"/>
      <c r="PJE703" s="670" t="s">
        <v>1307</v>
      </c>
      <c r="PJF703" s="669"/>
      <c r="PJG703" s="669"/>
      <c r="PJH703" s="669"/>
      <c r="PJI703" s="669"/>
      <c r="PJJ703" s="669"/>
      <c r="PJK703" s="669"/>
      <c r="PJL703" s="669"/>
      <c r="PJM703" s="670" t="s">
        <v>1307</v>
      </c>
      <c r="PJN703" s="669"/>
      <c r="PJO703" s="669"/>
      <c r="PJP703" s="669"/>
      <c r="PJQ703" s="669"/>
      <c r="PJR703" s="669"/>
      <c r="PJS703" s="669"/>
      <c r="PJT703" s="669"/>
      <c r="PJU703" s="670" t="s">
        <v>1307</v>
      </c>
      <c r="PJV703" s="669"/>
      <c r="PJW703" s="669"/>
      <c r="PJX703" s="669"/>
      <c r="PJY703" s="669"/>
      <c r="PJZ703" s="669"/>
      <c r="PKA703" s="669"/>
      <c r="PKB703" s="669"/>
      <c r="PKC703" s="670" t="s">
        <v>1307</v>
      </c>
      <c r="PKD703" s="669"/>
      <c r="PKE703" s="669"/>
      <c r="PKF703" s="669"/>
      <c r="PKG703" s="669"/>
      <c r="PKH703" s="669"/>
      <c r="PKI703" s="669"/>
      <c r="PKJ703" s="669"/>
      <c r="PKK703" s="670" t="s">
        <v>1307</v>
      </c>
      <c r="PKL703" s="669"/>
      <c r="PKM703" s="669"/>
      <c r="PKN703" s="669"/>
      <c r="PKO703" s="669"/>
      <c r="PKP703" s="669"/>
      <c r="PKQ703" s="669"/>
      <c r="PKR703" s="669"/>
      <c r="PKS703" s="670" t="s">
        <v>1307</v>
      </c>
      <c r="PKT703" s="669"/>
      <c r="PKU703" s="669"/>
      <c r="PKV703" s="669"/>
      <c r="PKW703" s="669"/>
      <c r="PKX703" s="669"/>
      <c r="PKY703" s="669"/>
      <c r="PKZ703" s="669"/>
      <c r="PLA703" s="670" t="s">
        <v>1307</v>
      </c>
      <c r="PLB703" s="669"/>
      <c r="PLC703" s="669"/>
      <c r="PLD703" s="669"/>
      <c r="PLE703" s="669"/>
      <c r="PLF703" s="669"/>
      <c r="PLG703" s="669"/>
      <c r="PLH703" s="669"/>
      <c r="PLI703" s="670" t="s">
        <v>1307</v>
      </c>
      <c r="PLJ703" s="669"/>
      <c r="PLK703" s="669"/>
      <c r="PLL703" s="669"/>
      <c r="PLM703" s="669"/>
      <c r="PLN703" s="669"/>
      <c r="PLO703" s="669"/>
      <c r="PLP703" s="669"/>
      <c r="PLQ703" s="670" t="s">
        <v>1307</v>
      </c>
      <c r="PLR703" s="669"/>
      <c r="PLS703" s="669"/>
      <c r="PLT703" s="669"/>
      <c r="PLU703" s="669"/>
      <c r="PLV703" s="669"/>
      <c r="PLW703" s="669"/>
      <c r="PLX703" s="669"/>
      <c r="PLY703" s="670" t="s">
        <v>1307</v>
      </c>
      <c r="PLZ703" s="669"/>
      <c r="PMA703" s="669"/>
      <c r="PMB703" s="669"/>
      <c r="PMC703" s="669"/>
      <c r="PMD703" s="669"/>
      <c r="PME703" s="669"/>
      <c r="PMF703" s="669"/>
      <c r="PMG703" s="670" t="s">
        <v>1307</v>
      </c>
      <c r="PMH703" s="669"/>
      <c r="PMI703" s="669"/>
      <c r="PMJ703" s="669"/>
      <c r="PMK703" s="669"/>
      <c r="PML703" s="669"/>
      <c r="PMM703" s="669"/>
      <c r="PMN703" s="669"/>
      <c r="PMO703" s="670" t="s">
        <v>1307</v>
      </c>
      <c r="PMP703" s="669"/>
      <c r="PMQ703" s="669"/>
      <c r="PMR703" s="669"/>
      <c r="PMS703" s="669"/>
      <c r="PMT703" s="669"/>
      <c r="PMU703" s="669"/>
      <c r="PMV703" s="669"/>
      <c r="PMW703" s="670" t="s">
        <v>1307</v>
      </c>
      <c r="PMX703" s="669"/>
      <c r="PMY703" s="669"/>
      <c r="PMZ703" s="669"/>
      <c r="PNA703" s="669"/>
      <c r="PNB703" s="669"/>
      <c r="PNC703" s="669"/>
      <c r="PND703" s="669"/>
      <c r="PNE703" s="670" t="s">
        <v>1307</v>
      </c>
      <c r="PNF703" s="669"/>
      <c r="PNG703" s="669"/>
      <c r="PNH703" s="669"/>
      <c r="PNI703" s="669"/>
      <c r="PNJ703" s="669"/>
      <c r="PNK703" s="669"/>
      <c r="PNL703" s="669"/>
      <c r="PNM703" s="670" t="s">
        <v>1307</v>
      </c>
      <c r="PNN703" s="669"/>
      <c r="PNO703" s="669"/>
      <c r="PNP703" s="669"/>
      <c r="PNQ703" s="669"/>
      <c r="PNR703" s="669"/>
      <c r="PNS703" s="669"/>
      <c r="PNT703" s="669"/>
      <c r="PNU703" s="670" t="s">
        <v>1307</v>
      </c>
      <c r="PNV703" s="669"/>
      <c r="PNW703" s="669"/>
      <c r="PNX703" s="669"/>
      <c r="PNY703" s="669"/>
      <c r="PNZ703" s="669"/>
      <c r="POA703" s="669"/>
      <c r="POB703" s="669"/>
      <c r="POC703" s="670" t="s">
        <v>1307</v>
      </c>
      <c r="POD703" s="669"/>
      <c r="POE703" s="669"/>
      <c r="POF703" s="669"/>
      <c r="POG703" s="669"/>
      <c r="POH703" s="669"/>
      <c r="POI703" s="669"/>
      <c r="POJ703" s="669"/>
      <c r="POK703" s="670" t="s">
        <v>1307</v>
      </c>
      <c r="POL703" s="669"/>
      <c r="POM703" s="669"/>
      <c r="PON703" s="669"/>
      <c r="POO703" s="669"/>
      <c r="POP703" s="669"/>
      <c r="POQ703" s="669"/>
      <c r="POR703" s="669"/>
      <c r="POS703" s="670" t="s">
        <v>1307</v>
      </c>
      <c r="POT703" s="669"/>
      <c r="POU703" s="669"/>
      <c r="POV703" s="669"/>
      <c r="POW703" s="669"/>
      <c r="POX703" s="669"/>
      <c r="POY703" s="669"/>
      <c r="POZ703" s="669"/>
      <c r="PPA703" s="670" t="s">
        <v>1307</v>
      </c>
      <c r="PPB703" s="669"/>
      <c r="PPC703" s="669"/>
      <c r="PPD703" s="669"/>
      <c r="PPE703" s="669"/>
      <c r="PPF703" s="669"/>
      <c r="PPG703" s="669"/>
      <c r="PPH703" s="669"/>
      <c r="PPI703" s="670" t="s">
        <v>1307</v>
      </c>
      <c r="PPJ703" s="669"/>
      <c r="PPK703" s="669"/>
      <c r="PPL703" s="669"/>
      <c r="PPM703" s="669"/>
      <c r="PPN703" s="669"/>
      <c r="PPO703" s="669"/>
      <c r="PPP703" s="669"/>
      <c r="PPQ703" s="670" t="s">
        <v>1307</v>
      </c>
      <c r="PPR703" s="669"/>
      <c r="PPS703" s="669"/>
      <c r="PPT703" s="669"/>
      <c r="PPU703" s="669"/>
      <c r="PPV703" s="669"/>
      <c r="PPW703" s="669"/>
      <c r="PPX703" s="669"/>
      <c r="PPY703" s="670" t="s">
        <v>1307</v>
      </c>
      <c r="PPZ703" s="669"/>
      <c r="PQA703" s="669"/>
      <c r="PQB703" s="669"/>
      <c r="PQC703" s="669"/>
      <c r="PQD703" s="669"/>
      <c r="PQE703" s="669"/>
      <c r="PQF703" s="669"/>
      <c r="PQG703" s="670" t="s">
        <v>1307</v>
      </c>
      <c r="PQH703" s="669"/>
      <c r="PQI703" s="669"/>
      <c r="PQJ703" s="669"/>
      <c r="PQK703" s="669"/>
      <c r="PQL703" s="669"/>
      <c r="PQM703" s="669"/>
      <c r="PQN703" s="669"/>
      <c r="PQO703" s="670" t="s">
        <v>1307</v>
      </c>
      <c r="PQP703" s="669"/>
      <c r="PQQ703" s="669"/>
      <c r="PQR703" s="669"/>
      <c r="PQS703" s="669"/>
      <c r="PQT703" s="669"/>
      <c r="PQU703" s="669"/>
      <c r="PQV703" s="669"/>
      <c r="PQW703" s="670" t="s">
        <v>1307</v>
      </c>
      <c r="PQX703" s="669"/>
      <c r="PQY703" s="669"/>
      <c r="PQZ703" s="669"/>
      <c r="PRA703" s="669"/>
      <c r="PRB703" s="669"/>
      <c r="PRC703" s="669"/>
      <c r="PRD703" s="669"/>
      <c r="PRE703" s="670" t="s">
        <v>1307</v>
      </c>
      <c r="PRF703" s="669"/>
      <c r="PRG703" s="669"/>
      <c r="PRH703" s="669"/>
      <c r="PRI703" s="669"/>
      <c r="PRJ703" s="669"/>
      <c r="PRK703" s="669"/>
      <c r="PRL703" s="669"/>
      <c r="PRM703" s="670" t="s">
        <v>1307</v>
      </c>
      <c r="PRN703" s="669"/>
      <c r="PRO703" s="669"/>
      <c r="PRP703" s="669"/>
      <c r="PRQ703" s="669"/>
      <c r="PRR703" s="669"/>
      <c r="PRS703" s="669"/>
      <c r="PRT703" s="669"/>
      <c r="PRU703" s="670" t="s">
        <v>1307</v>
      </c>
      <c r="PRV703" s="669"/>
      <c r="PRW703" s="669"/>
      <c r="PRX703" s="669"/>
      <c r="PRY703" s="669"/>
      <c r="PRZ703" s="669"/>
      <c r="PSA703" s="669"/>
      <c r="PSB703" s="669"/>
      <c r="PSC703" s="670" t="s">
        <v>1307</v>
      </c>
      <c r="PSD703" s="669"/>
      <c r="PSE703" s="669"/>
      <c r="PSF703" s="669"/>
      <c r="PSG703" s="669"/>
      <c r="PSH703" s="669"/>
      <c r="PSI703" s="669"/>
      <c r="PSJ703" s="669"/>
      <c r="PSK703" s="670" t="s">
        <v>1307</v>
      </c>
      <c r="PSL703" s="669"/>
      <c r="PSM703" s="669"/>
      <c r="PSN703" s="669"/>
      <c r="PSO703" s="669"/>
      <c r="PSP703" s="669"/>
      <c r="PSQ703" s="669"/>
      <c r="PSR703" s="669"/>
      <c r="PSS703" s="670" t="s">
        <v>1307</v>
      </c>
      <c r="PST703" s="669"/>
      <c r="PSU703" s="669"/>
      <c r="PSV703" s="669"/>
      <c r="PSW703" s="669"/>
      <c r="PSX703" s="669"/>
      <c r="PSY703" s="669"/>
      <c r="PSZ703" s="669"/>
      <c r="PTA703" s="670" t="s">
        <v>1307</v>
      </c>
      <c r="PTB703" s="669"/>
      <c r="PTC703" s="669"/>
      <c r="PTD703" s="669"/>
      <c r="PTE703" s="669"/>
      <c r="PTF703" s="669"/>
      <c r="PTG703" s="669"/>
      <c r="PTH703" s="669"/>
      <c r="PTI703" s="670" t="s">
        <v>1307</v>
      </c>
      <c r="PTJ703" s="669"/>
      <c r="PTK703" s="669"/>
      <c r="PTL703" s="669"/>
      <c r="PTM703" s="669"/>
      <c r="PTN703" s="669"/>
      <c r="PTO703" s="669"/>
      <c r="PTP703" s="669"/>
      <c r="PTQ703" s="670" t="s">
        <v>1307</v>
      </c>
      <c r="PTR703" s="669"/>
      <c r="PTS703" s="669"/>
      <c r="PTT703" s="669"/>
      <c r="PTU703" s="669"/>
      <c r="PTV703" s="669"/>
      <c r="PTW703" s="669"/>
      <c r="PTX703" s="669"/>
      <c r="PTY703" s="670" t="s">
        <v>1307</v>
      </c>
      <c r="PTZ703" s="669"/>
      <c r="PUA703" s="669"/>
      <c r="PUB703" s="669"/>
      <c r="PUC703" s="669"/>
      <c r="PUD703" s="669"/>
      <c r="PUE703" s="669"/>
      <c r="PUF703" s="669"/>
      <c r="PUG703" s="670" t="s">
        <v>1307</v>
      </c>
      <c r="PUH703" s="669"/>
      <c r="PUI703" s="669"/>
      <c r="PUJ703" s="669"/>
      <c r="PUK703" s="669"/>
      <c r="PUL703" s="669"/>
      <c r="PUM703" s="669"/>
      <c r="PUN703" s="669"/>
      <c r="PUO703" s="670" t="s">
        <v>1307</v>
      </c>
      <c r="PUP703" s="669"/>
      <c r="PUQ703" s="669"/>
      <c r="PUR703" s="669"/>
      <c r="PUS703" s="669"/>
      <c r="PUT703" s="669"/>
      <c r="PUU703" s="669"/>
      <c r="PUV703" s="669"/>
      <c r="PUW703" s="670" t="s">
        <v>1307</v>
      </c>
      <c r="PUX703" s="669"/>
      <c r="PUY703" s="669"/>
      <c r="PUZ703" s="669"/>
      <c r="PVA703" s="669"/>
      <c r="PVB703" s="669"/>
      <c r="PVC703" s="669"/>
      <c r="PVD703" s="669"/>
      <c r="PVE703" s="670" t="s">
        <v>1307</v>
      </c>
      <c r="PVF703" s="669"/>
      <c r="PVG703" s="669"/>
      <c r="PVH703" s="669"/>
      <c r="PVI703" s="669"/>
      <c r="PVJ703" s="669"/>
      <c r="PVK703" s="669"/>
      <c r="PVL703" s="669"/>
      <c r="PVM703" s="670" t="s">
        <v>1307</v>
      </c>
      <c r="PVN703" s="669"/>
      <c r="PVO703" s="669"/>
      <c r="PVP703" s="669"/>
      <c r="PVQ703" s="669"/>
      <c r="PVR703" s="669"/>
      <c r="PVS703" s="669"/>
      <c r="PVT703" s="669"/>
      <c r="PVU703" s="670" t="s">
        <v>1307</v>
      </c>
      <c r="PVV703" s="669"/>
      <c r="PVW703" s="669"/>
      <c r="PVX703" s="669"/>
      <c r="PVY703" s="669"/>
      <c r="PVZ703" s="669"/>
      <c r="PWA703" s="669"/>
      <c r="PWB703" s="669"/>
      <c r="PWC703" s="670" t="s">
        <v>1307</v>
      </c>
      <c r="PWD703" s="669"/>
      <c r="PWE703" s="669"/>
      <c r="PWF703" s="669"/>
      <c r="PWG703" s="669"/>
      <c r="PWH703" s="669"/>
      <c r="PWI703" s="669"/>
      <c r="PWJ703" s="669"/>
      <c r="PWK703" s="670" t="s">
        <v>1307</v>
      </c>
      <c r="PWL703" s="669"/>
      <c r="PWM703" s="669"/>
      <c r="PWN703" s="669"/>
      <c r="PWO703" s="669"/>
      <c r="PWP703" s="669"/>
      <c r="PWQ703" s="669"/>
      <c r="PWR703" s="669"/>
      <c r="PWS703" s="670" t="s">
        <v>1307</v>
      </c>
      <c r="PWT703" s="669"/>
      <c r="PWU703" s="669"/>
      <c r="PWV703" s="669"/>
      <c r="PWW703" s="669"/>
      <c r="PWX703" s="669"/>
      <c r="PWY703" s="669"/>
      <c r="PWZ703" s="669"/>
      <c r="PXA703" s="670" t="s">
        <v>1307</v>
      </c>
      <c r="PXB703" s="669"/>
      <c r="PXC703" s="669"/>
      <c r="PXD703" s="669"/>
      <c r="PXE703" s="669"/>
      <c r="PXF703" s="669"/>
      <c r="PXG703" s="669"/>
      <c r="PXH703" s="669"/>
      <c r="PXI703" s="670" t="s">
        <v>1307</v>
      </c>
      <c r="PXJ703" s="669"/>
      <c r="PXK703" s="669"/>
      <c r="PXL703" s="669"/>
      <c r="PXM703" s="669"/>
      <c r="PXN703" s="669"/>
      <c r="PXO703" s="669"/>
      <c r="PXP703" s="669"/>
      <c r="PXQ703" s="670" t="s">
        <v>1307</v>
      </c>
      <c r="PXR703" s="669"/>
      <c r="PXS703" s="669"/>
      <c r="PXT703" s="669"/>
      <c r="PXU703" s="669"/>
      <c r="PXV703" s="669"/>
      <c r="PXW703" s="669"/>
      <c r="PXX703" s="669"/>
      <c r="PXY703" s="670" t="s">
        <v>1307</v>
      </c>
      <c r="PXZ703" s="669"/>
      <c r="PYA703" s="669"/>
      <c r="PYB703" s="669"/>
      <c r="PYC703" s="669"/>
      <c r="PYD703" s="669"/>
      <c r="PYE703" s="669"/>
      <c r="PYF703" s="669"/>
      <c r="PYG703" s="670" t="s">
        <v>1307</v>
      </c>
      <c r="PYH703" s="669"/>
      <c r="PYI703" s="669"/>
      <c r="PYJ703" s="669"/>
      <c r="PYK703" s="669"/>
      <c r="PYL703" s="669"/>
      <c r="PYM703" s="669"/>
      <c r="PYN703" s="669"/>
      <c r="PYO703" s="670" t="s">
        <v>1307</v>
      </c>
      <c r="PYP703" s="669"/>
      <c r="PYQ703" s="669"/>
      <c r="PYR703" s="669"/>
      <c r="PYS703" s="669"/>
      <c r="PYT703" s="669"/>
      <c r="PYU703" s="669"/>
      <c r="PYV703" s="669"/>
      <c r="PYW703" s="670" t="s">
        <v>1307</v>
      </c>
      <c r="PYX703" s="669"/>
      <c r="PYY703" s="669"/>
      <c r="PYZ703" s="669"/>
      <c r="PZA703" s="669"/>
      <c r="PZB703" s="669"/>
      <c r="PZC703" s="669"/>
      <c r="PZD703" s="669"/>
      <c r="PZE703" s="670" t="s">
        <v>1307</v>
      </c>
      <c r="PZF703" s="669"/>
      <c r="PZG703" s="669"/>
      <c r="PZH703" s="669"/>
      <c r="PZI703" s="669"/>
      <c r="PZJ703" s="669"/>
      <c r="PZK703" s="669"/>
      <c r="PZL703" s="669"/>
      <c r="PZM703" s="670" t="s">
        <v>1307</v>
      </c>
      <c r="PZN703" s="669"/>
      <c r="PZO703" s="669"/>
      <c r="PZP703" s="669"/>
      <c r="PZQ703" s="669"/>
      <c r="PZR703" s="669"/>
      <c r="PZS703" s="669"/>
      <c r="PZT703" s="669"/>
      <c r="PZU703" s="670" t="s">
        <v>1307</v>
      </c>
      <c r="PZV703" s="669"/>
      <c r="PZW703" s="669"/>
      <c r="PZX703" s="669"/>
      <c r="PZY703" s="669"/>
      <c r="PZZ703" s="669"/>
      <c r="QAA703" s="669"/>
      <c r="QAB703" s="669"/>
      <c r="QAC703" s="670" t="s">
        <v>1307</v>
      </c>
      <c r="QAD703" s="669"/>
      <c r="QAE703" s="669"/>
      <c r="QAF703" s="669"/>
      <c r="QAG703" s="669"/>
      <c r="QAH703" s="669"/>
      <c r="QAI703" s="669"/>
      <c r="QAJ703" s="669"/>
      <c r="QAK703" s="670" t="s">
        <v>1307</v>
      </c>
      <c r="QAL703" s="669"/>
      <c r="QAM703" s="669"/>
      <c r="QAN703" s="669"/>
      <c r="QAO703" s="669"/>
      <c r="QAP703" s="669"/>
      <c r="QAQ703" s="669"/>
      <c r="QAR703" s="669"/>
      <c r="QAS703" s="670" t="s">
        <v>1307</v>
      </c>
      <c r="QAT703" s="669"/>
      <c r="QAU703" s="669"/>
      <c r="QAV703" s="669"/>
      <c r="QAW703" s="669"/>
      <c r="QAX703" s="669"/>
      <c r="QAY703" s="669"/>
      <c r="QAZ703" s="669"/>
      <c r="QBA703" s="670" t="s">
        <v>1307</v>
      </c>
      <c r="QBB703" s="669"/>
      <c r="QBC703" s="669"/>
      <c r="QBD703" s="669"/>
      <c r="QBE703" s="669"/>
      <c r="QBF703" s="669"/>
      <c r="QBG703" s="669"/>
      <c r="QBH703" s="669"/>
      <c r="QBI703" s="670" t="s">
        <v>1307</v>
      </c>
      <c r="QBJ703" s="669"/>
      <c r="QBK703" s="669"/>
      <c r="QBL703" s="669"/>
      <c r="QBM703" s="669"/>
      <c r="QBN703" s="669"/>
      <c r="QBO703" s="669"/>
      <c r="QBP703" s="669"/>
      <c r="QBQ703" s="670" t="s">
        <v>1307</v>
      </c>
      <c r="QBR703" s="669"/>
      <c r="QBS703" s="669"/>
      <c r="QBT703" s="669"/>
      <c r="QBU703" s="669"/>
      <c r="QBV703" s="669"/>
      <c r="QBW703" s="669"/>
      <c r="QBX703" s="669"/>
      <c r="QBY703" s="670" t="s">
        <v>1307</v>
      </c>
      <c r="QBZ703" s="669"/>
      <c r="QCA703" s="669"/>
      <c r="QCB703" s="669"/>
      <c r="QCC703" s="669"/>
      <c r="QCD703" s="669"/>
      <c r="QCE703" s="669"/>
      <c r="QCF703" s="669"/>
      <c r="QCG703" s="670" t="s">
        <v>1307</v>
      </c>
      <c r="QCH703" s="669"/>
      <c r="QCI703" s="669"/>
      <c r="QCJ703" s="669"/>
      <c r="QCK703" s="669"/>
      <c r="QCL703" s="669"/>
      <c r="QCM703" s="669"/>
      <c r="QCN703" s="669"/>
      <c r="QCO703" s="670" t="s">
        <v>1307</v>
      </c>
      <c r="QCP703" s="669"/>
      <c r="QCQ703" s="669"/>
      <c r="QCR703" s="669"/>
      <c r="QCS703" s="669"/>
      <c r="QCT703" s="669"/>
      <c r="QCU703" s="669"/>
      <c r="QCV703" s="669"/>
      <c r="QCW703" s="670" t="s">
        <v>1307</v>
      </c>
      <c r="QCX703" s="669"/>
      <c r="QCY703" s="669"/>
      <c r="QCZ703" s="669"/>
      <c r="QDA703" s="669"/>
      <c r="QDB703" s="669"/>
      <c r="QDC703" s="669"/>
      <c r="QDD703" s="669"/>
      <c r="QDE703" s="670" t="s">
        <v>1307</v>
      </c>
      <c r="QDF703" s="669"/>
      <c r="QDG703" s="669"/>
      <c r="QDH703" s="669"/>
      <c r="QDI703" s="669"/>
      <c r="QDJ703" s="669"/>
      <c r="QDK703" s="669"/>
      <c r="QDL703" s="669"/>
      <c r="QDM703" s="670" t="s">
        <v>1307</v>
      </c>
      <c r="QDN703" s="669"/>
      <c r="QDO703" s="669"/>
      <c r="QDP703" s="669"/>
      <c r="QDQ703" s="669"/>
      <c r="QDR703" s="669"/>
      <c r="QDS703" s="669"/>
      <c r="QDT703" s="669"/>
      <c r="QDU703" s="670" t="s">
        <v>1307</v>
      </c>
      <c r="QDV703" s="669"/>
      <c r="QDW703" s="669"/>
      <c r="QDX703" s="669"/>
      <c r="QDY703" s="669"/>
      <c r="QDZ703" s="669"/>
      <c r="QEA703" s="669"/>
      <c r="QEB703" s="669"/>
      <c r="QEC703" s="670" t="s">
        <v>1307</v>
      </c>
      <c r="QED703" s="669"/>
      <c r="QEE703" s="669"/>
      <c r="QEF703" s="669"/>
      <c r="QEG703" s="669"/>
      <c r="QEH703" s="669"/>
      <c r="QEI703" s="669"/>
      <c r="QEJ703" s="669"/>
      <c r="QEK703" s="670" t="s">
        <v>1307</v>
      </c>
      <c r="QEL703" s="669"/>
      <c r="QEM703" s="669"/>
      <c r="QEN703" s="669"/>
      <c r="QEO703" s="669"/>
      <c r="QEP703" s="669"/>
      <c r="QEQ703" s="669"/>
      <c r="QER703" s="669"/>
      <c r="QES703" s="670" t="s">
        <v>1307</v>
      </c>
      <c r="QET703" s="669"/>
      <c r="QEU703" s="669"/>
      <c r="QEV703" s="669"/>
      <c r="QEW703" s="669"/>
      <c r="QEX703" s="669"/>
      <c r="QEY703" s="669"/>
      <c r="QEZ703" s="669"/>
      <c r="QFA703" s="670" t="s">
        <v>1307</v>
      </c>
      <c r="QFB703" s="669"/>
      <c r="QFC703" s="669"/>
      <c r="QFD703" s="669"/>
      <c r="QFE703" s="669"/>
      <c r="QFF703" s="669"/>
      <c r="QFG703" s="669"/>
      <c r="QFH703" s="669"/>
      <c r="QFI703" s="670" t="s">
        <v>1307</v>
      </c>
      <c r="QFJ703" s="669"/>
      <c r="QFK703" s="669"/>
      <c r="QFL703" s="669"/>
      <c r="QFM703" s="669"/>
      <c r="QFN703" s="669"/>
      <c r="QFO703" s="669"/>
      <c r="QFP703" s="669"/>
      <c r="QFQ703" s="670" t="s">
        <v>1307</v>
      </c>
      <c r="QFR703" s="669"/>
      <c r="QFS703" s="669"/>
      <c r="QFT703" s="669"/>
      <c r="QFU703" s="669"/>
      <c r="QFV703" s="669"/>
      <c r="QFW703" s="669"/>
      <c r="QFX703" s="669"/>
      <c r="QFY703" s="670" t="s">
        <v>1307</v>
      </c>
      <c r="QFZ703" s="669"/>
      <c r="QGA703" s="669"/>
      <c r="QGB703" s="669"/>
      <c r="QGC703" s="669"/>
      <c r="QGD703" s="669"/>
      <c r="QGE703" s="669"/>
      <c r="QGF703" s="669"/>
      <c r="QGG703" s="670" t="s">
        <v>1307</v>
      </c>
      <c r="QGH703" s="669"/>
      <c r="QGI703" s="669"/>
      <c r="QGJ703" s="669"/>
      <c r="QGK703" s="669"/>
      <c r="QGL703" s="669"/>
      <c r="QGM703" s="669"/>
      <c r="QGN703" s="669"/>
      <c r="QGO703" s="670" t="s">
        <v>1307</v>
      </c>
      <c r="QGP703" s="669"/>
      <c r="QGQ703" s="669"/>
      <c r="QGR703" s="669"/>
      <c r="QGS703" s="669"/>
      <c r="QGT703" s="669"/>
      <c r="QGU703" s="669"/>
      <c r="QGV703" s="669"/>
      <c r="QGW703" s="670" t="s">
        <v>1307</v>
      </c>
      <c r="QGX703" s="669"/>
      <c r="QGY703" s="669"/>
      <c r="QGZ703" s="669"/>
      <c r="QHA703" s="669"/>
      <c r="QHB703" s="669"/>
      <c r="QHC703" s="669"/>
      <c r="QHD703" s="669"/>
      <c r="QHE703" s="670" t="s">
        <v>1307</v>
      </c>
      <c r="QHF703" s="669"/>
      <c r="QHG703" s="669"/>
      <c r="QHH703" s="669"/>
      <c r="QHI703" s="669"/>
      <c r="QHJ703" s="669"/>
      <c r="QHK703" s="669"/>
      <c r="QHL703" s="669"/>
      <c r="QHM703" s="670" t="s">
        <v>1307</v>
      </c>
      <c r="QHN703" s="669"/>
      <c r="QHO703" s="669"/>
      <c r="QHP703" s="669"/>
      <c r="QHQ703" s="669"/>
      <c r="QHR703" s="669"/>
      <c r="QHS703" s="669"/>
      <c r="QHT703" s="669"/>
      <c r="QHU703" s="670" t="s">
        <v>1307</v>
      </c>
      <c r="QHV703" s="669"/>
      <c r="QHW703" s="669"/>
      <c r="QHX703" s="669"/>
      <c r="QHY703" s="669"/>
      <c r="QHZ703" s="669"/>
      <c r="QIA703" s="669"/>
      <c r="QIB703" s="669"/>
      <c r="QIC703" s="670" t="s">
        <v>1307</v>
      </c>
      <c r="QID703" s="669"/>
      <c r="QIE703" s="669"/>
      <c r="QIF703" s="669"/>
      <c r="QIG703" s="669"/>
      <c r="QIH703" s="669"/>
      <c r="QII703" s="669"/>
      <c r="QIJ703" s="669"/>
      <c r="QIK703" s="670" t="s">
        <v>1307</v>
      </c>
      <c r="QIL703" s="669"/>
      <c r="QIM703" s="669"/>
      <c r="QIN703" s="669"/>
      <c r="QIO703" s="669"/>
      <c r="QIP703" s="669"/>
      <c r="QIQ703" s="669"/>
      <c r="QIR703" s="669"/>
      <c r="QIS703" s="670" t="s">
        <v>1307</v>
      </c>
      <c r="QIT703" s="669"/>
      <c r="QIU703" s="669"/>
      <c r="QIV703" s="669"/>
      <c r="QIW703" s="669"/>
      <c r="QIX703" s="669"/>
      <c r="QIY703" s="669"/>
      <c r="QIZ703" s="669"/>
      <c r="QJA703" s="670" t="s">
        <v>1307</v>
      </c>
      <c r="QJB703" s="669"/>
      <c r="QJC703" s="669"/>
      <c r="QJD703" s="669"/>
      <c r="QJE703" s="669"/>
      <c r="QJF703" s="669"/>
      <c r="QJG703" s="669"/>
      <c r="QJH703" s="669"/>
      <c r="QJI703" s="670" t="s">
        <v>1307</v>
      </c>
      <c r="QJJ703" s="669"/>
      <c r="QJK703" s="669"/>
      <c r="QJL703" s="669"/>
      <c r="QJM703" s="669"/>
      <c r="QJN703" s="669"/>
      <c r="QJO703" s="669"/>
      <c r="QJP703" s="669"/>
      <c r="QJQ703" s="670" t="s">
        <v>1307</v>
      </c>
      <c r="QJR703" s="669"/>
      <c r="QJS703" s="669"/>
      <c r="QJT703" s="669"/>
      <c r="QJU703" s="669"/>
      <c r="QJV703" s="669"/>
      <c r="QJW703" s="669"/>
      <c r="QJX703" s="669"/>
      <c r="QJY703" s="670" t="s">
        <v>1307</v>
      </c>
      <c r="QJZ703" s="669"/>
      <c r="QKA703" s="669"/>
      <c r="QKB703" s="669"/>
      <c r="QKC703" s="669"/>
      <c r="QKD703" s="669"/>
      <c r="QKE703" s="669"/>
      <c r="QKF703" s="669"/>
      <c r="QKG703" s="670" t="s">
        <v>1307</v>
      </c>
      <c r="QKH703" s="669"/>
      <c r="QKI703" s="669"/>
      <c r="QKJ703" s="669"/>
      <c r="QKK703" s="669"/>
      <c r="QKL703" s="669"/>
      <c r="QKM703" s="669"/>
      <c r="QKN703" s="669"/>
      <c r="QKO703" s="670" t="s">
        <v>1307</v>
      </c>
      <c r="QKP703" s="669"/>
      <c r="QKQ703" s="669"/>
      <c r="QKR703" s="669"/>
      <c r="QKS703" s="669"/>
      <c r="QKT703" s="669"/>
      <c r="QKU703" s="669"/>
      <c r="QKV703" s="669"/>
      <c r="QKW703" s="670" t="s">
        <v>1307</v>
      </c>
      <c r="QKX703" s="669"/>
      <c r="QKY703" s="669"/>
      <c r="QKZ703" s="669"/>
      <c r="QLA703" s="669"/>
      <c r="QLB703" s="669"/>
      <c r="QLC703" s="669"/>
      <c r="QLD703" s="669"/>
      <c r="QLE703" s="670" t="s">
        <v>1307</v>
      </c>
      <c r="QLF703" s="669"/>
      <c r="QLG703" s="669"/>
      <c r="QLH703" s="669"/>
      <c r="QLI703" s="669"/>
      <c r="QLJ703" s="669"/>
      <c r="QLK703" s="669"/>
      <c r="QLL703" s="669"/>
      <c r="QLM703" s="670" t="s">
        <v>1307</v>
      </c>
      <c r="QLN703" s="669"/>
      <c r="QLO703" s="669"/>
      <c r="QLP703" s="669"/>
      <c r="QLQ703" s="669"/>
      <c r="QLR703" s="669"/>
      <c r="QLS703" s="669"/>
      <c r="QLT703" s="669"/>
      <c r="QLU703" s="670" t="s">
        <v>1307</v>
      </c>
      <c r="QLV703" s="669"/>
      <c r="QLW703" s="669"/>
      <c r="QLX703" s="669"/>
      <c r="QLY703" s="669"/>
      <c r="QLZ703" s="669"/>
      <c r="QMA703" s="669"/>
      <c r="QMB703" s="669"/>
      <c r="QMC703" s="670" t="s">
        <v>1307</v>
      </c>
      <c r="QMD703" s="669"/>
      <c r="QME703" s="669"/>
      <c r="QMF703" s="669"/>
      <c r="QMG703" s="669"/>
      <c r="QMH703" s="669"/>
      <c r="QMI703" s="669"/>
      <c r="QMJ703" s="669"/>
      <c r="QMK703" s="670" t="s">
        <v>1307</v>
      </c>
      <c r="QML703" s="669"/>
      <c r="QMM703" s="669"/>
      <c r="QMN703" s="669"/>
      <c r="QMO703" s="669"/>
      <c r="QMP703" s="669"/>
      <c r="QMQ703" s="669"/>
      <c r="QMR703" s="669"/>
      <c r="QMS703" s="670" t="s">
        <v>1307</v>
      </c>
      <c r="QMT703" s="669"/>
      <c r="QMU703" s="669"/>
      <c r="QMV703" s="669"/>
      <c r="QMW703" s="669"/>
      <c r="QMX703" s="669"/>
      <c r="QMY703" s="669"/>
      <c r="QMZ703" s="669"/>
      <c r="QNA703" s="670" t="s">
        <v>1307</v>
      </c>
      <c r="QNB703" s="669"/>
      <c r="QNC703" s="669"/>
      <c r="QND703" s="669"/>
      <c r="QNE703" s="669"/>
      <c r="QNF703" s="669"/>
      <c r="QNG703" s="669"/>
      <c r="QNH703" s="669"/>
      <c r="QNI703" s="670" t="s">
        <v>1307</v>
      </c>
      <c r="QNJ703" s="669"/>
      <c r="QNK703" s="669"/>
      <c r="QNL703" s="669"/>
      <c r="QNM703" s="669"/>
      <c r="QNN703" s="669"/>
      <c r="QNO703" s="669"/>
      <c r="QNP703" s="669"/>
      <c r="QNQ703" s="670" t="s">
        <v>1307</v>
      </c>
      <c r="QNR703" s="669"/>
      <c r="QNS703" s="669"/>
      <c r="QNT703" s="669"/>
      <c r="QNU703" s="669"/>
      <c r="QNV703" s="669"/>
      <c r="QNW703" s="669"/>
      <c r="QNX703" s="669"/>
      <c r="QNY703" s="670" t="s">
        <v>1307</v>
      </c>
      <c r="QNZ703" s="669"/>
      <c r="QOA703" s="669"/>
      <c r="QOB703" s="669"/>
      <c r="QOC703" s="669"/>
      <c r="QOD703" s="669"/>
      <c r="QOE703" s="669"/>
      <c r="QOF703" s="669"/>
      <c r="QOG703" s="670" t="s">
        <v>1307</v>
      </c>
      <c r="QOH703" s="669"/>
      <c r="QOI703" s="669"/>
      <c r="QOJ703" s="669"/>
      <c r="QOK703" s="669"/>
      <c r="QOL703" s="669"/>
      <c r="QOM703" s="669"/>
      <c r="QON703" s="669"/>
      <c r="QOO703" s="670" t="s">
        <v>1307</v>
      </c>
      <c r="QOP703" s="669"/>
      <c r="QOQ703" s="669"/>
      <c r="QOR703" s="669"/>
      <c r="QOS703" s="669"/>
      <c r="QOT703" s="669"/>
      <c r="QOU703" s="669"/>
      <c r="QOV703" s="669"/>
      <c r="QOW703" s="670" t="s">
        <v>1307</v>
      </c>
      <c r="QOX703" s="669"/>
      <c r="QOY703" s="669"/>
      <c r="QOZ703" s="669"/>
      <c r="QPA703" s="669"/>
      <c r="QPB703" s="669"/>
      <c r="QPC703" s="669"/>
      <c r="QPD703" s="669"/>
      <c r="QPE703" s="670" t="s">
        <v>1307</v>
      </c>
      <c r="QPF703" s="669"/>
      <c r="QPG703" s="669"/>
      <c r="QPH703" s="669"/>
      <c r="QPI703" s="669"/>
      <c r="QPJ703" s="669"/>
      <c r="QPK703" s="669"/>
      <c r="QPL703" s="669"/>
      <c r="QPM703" s="670" t="s">
        <v>1307</v>
      </c>
      <c r="QPN703" s="669"/>
      <c r="QPO703" s="669"/>
      <c r="QPP703" s="669"/>
      <c r="QPQ703" s="669"/>
      <c r="QPR703" s="669"/>
      <c r="QPS703" s="669"/>
      <c r="QPT703" s="669"/>
      <c r="QPU703" s="670" t="s">
        <v>1307</v>
      </c>
      <c r="QPV703" s="669"/>
      <c r="QPW703" s="669"/>
      <c r="QPX703" s="669"/>
      <c r="QPY703" s="669"/>
      <c r="QPZ703" s="669"/>
      <c r="QQA703" s="669"/>
      <c r="QQB703" s="669"/>
      <c r="QQC703" s="670" t="s">
        <v>1307</v>
      </c>
      <c r="QQD703" s="669"/>
      <c r="QQE703" s="669"/>
      <c r="QQF703" s="669"/>
      <c r="QQG703" s="669"/>
      <c r="QQH703" s="669"/>
      <c r="QQI703" s="669"/>
      <c r="QQJ703" s="669"/>
      <c r="QQK703" s="670" t="s">
        <v>1307</v>
      </c>
      <c r="QQL703" s="669"/>
      <c r="QQM703" s="669"/>
      <c r="QQN703" s="669"/>
      <c r="QQO703" s="669"/>
      <c r="QQP703" s="669"/>
      <c r="QQQ703" s="669"/>
      <c r="QQR703" s="669"/>
      <c r="QQS703" s="670" t="s">
        <v>1307</v>
      </c>
      <c r="QQT703" s="669"/>
      <c r="QQU703" s="669"/>
      <c r="QQV703" s="669"/>
      <c r="QQW703" s="669"/>
      <c r="QQX703" s="669"/>
      <c r="QQY703" s="669"/>
      <c r="QQZ703" s="669"/>
      <c r="QRA703" s="670" t="s">
        <v>1307</v>
      </c>
      <c r="QRB703" s="669"/>
      <c r="QRC703" s="669"/>
      <c r="QRD703" s="669"/>
      <c r="QRE703" s="669"/>
      <c r="QRF703" s="669"/>
      <c r="QRG703" s="669"/>
      <c r="QRH703" s="669"/>
      <c r="QRI703" s="670" t="s">
        <v>1307</v>
      </c>
      <c r="QRJ703" s="669"/>
      <c r="QRK703" s="669"/>
      <c r="QRL703" s="669"/>
      <c r="QRM703" s="669"/>
      <c r="QRN703" s="669"/>
      <c r="QRO703" s="669"/>
      <c r="QRP703" s="669"/>
      <c r="QRQ703" s="670" t="s">
        <v>1307</v>
      </c>
      <c r="QRR703" s="669"/>
      <c r="QRS703" s="669"/>
      <c r="QRT703" s="669"/>
      <c r="QRU703" s="669"/>
      <c r="QRV703" s="669"/>
      <c r="QRW703" s="669"/>
      <c r="QRX703" s="669"/>
      <c r="QRY703" s="670" t="s">
        <v>1307</v>
      </c>
      <c r="QRZ703" s="669"/>
      <c r="QSA703" s="669"/>
      <c r="QSB703" s="669"/>
      <c r="QSC703" s="669"/>
      <c r="QSD703" s="669"/>
      <c r="QSE703" s="669"/>
      <c r="QSF703" s="669"/>
      <c r="QSG703" s="670" t="s">
        <v>1307</v>
      </c>
      <c r="QSH703" s="669"/>
      <c r="QSI703" s="669"/>
      <c r="QSJ703" s="669"/>
      <c r="QSK703" s="669"/>
      <c r="QSL703" s="669"/>
      <c r="QSM703" s="669"/>
      <c r="QSN703" s="669"/>
      <c r="QSO703" s="670" t="s">
        <v>1307</v>
      </c>
      <c r="QSP703" s="669"/>
      <c r="QSQ703" s="669"/>
      <c r="QSR703" s="669"/>
      <c r="QSS703" s="669"/>
      <c r="QST703" s="669"/>
      <c r="QSU703" s="669"/>
      <c r="QSV703" s="669"/>
      <c r="QSW703" s="670" t="s">
        <v>1307</v>
      </c>
      <c r="QSX703" s="669"/>
      <c r="QSY703" s="669"/>
      <c r="QSZ703" s="669"/>
      <c r="QTA703" s="669"/>
      <c r="QTB703" s="669"/>
      <c r="QTC703" s="669"/>
      <c r="QTD703" s="669"/>
      <c r="QTE703" s="670" t="s">
        <v>1307</v>
      </c>
      <c r="QTF703" s="669"/>
      <c r="QTG703" s="669"/>
      <c r="QTH703" s="669"/>
      <c r="QTI703" s="669"/>
      <c r="QTJ703" s="669"/>
      <c r="QTK703" s="669"/>
      <c r="QTL703" s="669"/>
      <c r="QTM703" s="670" t="s">
        <v>1307</v>
      </c>
      <c r="QTN703" s="669"/>
      <c r="QTO703" s="669"/>
      <c r="QTP703" s="669"/>
      <c r="QTQ703" s="669"/>
      <c r="QTR703" s="669"/>
      <c r="QTS703" s="669"/>
      <c r="QTT703" s="669"/>
      <c r="QTU703" s="670" t="s">
        <v>1307</v>
      </c>
      <c r="QTV703" s="669"/>
      <c r="QTW703" s="669"/>
      <c r="QTX703" s="669"/>
      <c r="QTY703" s="669"/>
      <c r="QTZ703" s="669"/>
      <c r="QUA703" s="669"/>
      <c r="QUB703" s="669"/>
      <c r="QUC703" s="670" t="s">
        <v>1307</v>
      </c>
      <c r="QUD703" s="669"/>
      <c r="QUE703" s="669"/>
      <c r="QUF703" s="669"/>
      <c r="QUG703" s="669"/>
      <c r="QUH703" s="669"/>
      <c r="QUI703" s="669"/>
      <c r="QUJ703" s="669"/>
      <c r="QUK703" s="670" t="s">
        <v>1307</v>
      </c>
      <c r="QUL703" s="669"/>
      <c r="QUM703" s="669"/>
      <c r="QUN703" s="669"/>
      <c r="QUO703" s="669"/>
      <c r="QUP703" s="669"/>
      <c r="QUQ703" s="669"/>
      <c r="QUR703" s="669"/>
      <c r="QUS703" s="670" t="s">
        <v>1307</v>
      </c>
      <c r="QUT703" s="669"/>
      <c r="QUU703" s="669"/>
      <c r="QUV703" s="669"/>
      <c r="QUW703" s="669"/>
      <c r="QUX703" s="669"/>
      <c r="QUY703" s="669"/>
      <c r="QUZ703" s="669"/>
      <c r="QVA703" s="670" t="s">
        <v>1307</v>
      </c>
      <c r="QVB703" s="669"/>
      <c r="QVC703" s="669"/>
      <c r="QVD703" s="669"/>
      <c r="QVE703" s="669"/>
      <c r="QVF703" s="669"/>
      <c r="QVG703" s="669"/>
      <c r="QVH703" s="669"/>
      <c r="QVI703" s="670" t="s">
        <v>1307</v>
      </c>
      <c r="QVJ703" s="669"/>
      <c r="QVK703" s="669"/>
      <c r="QVL703" s="669"/>
      <c r="QVM703" s="669"/>
      <c r="QVN703" s="669"/>
      <c r="QVO703" s="669"/>
      <c r="QVP703" s="669"/>
      <c r="QVQ703" s="670" t="s">
        <v>1307</v>
      </c>
      <c r="QVR703" s="669"/>
      <c r="QVS703" s="669"/>
      <c r="QVT703" s="669"/>
      <c r="QVU703" s="669"/>
      <c r="QVV703" s="669"/>
      <c r="QVW703" s="669"/>
      <c r="QVX703" s="669"/>
      <c r="QVY703" s="670" t="s">
        <v>1307</v>
      </c>
      <c r="QVZ703" s="669"/>
      <c r="QWA703" s="669"/>
      <c r="QWB703" s="669"/>
      <c r="QWC703" s="669"/>
      <c r="QWD703" s="669"/>
      <c r="QWE703" s="669"/>
      <c r="QWF703" s="669"/>
      <c r="QWG703" s="670" t="s">
        <v>1307</v>
      </c>
      <c r="QWH703" s="669"/>
      <c r="QWI703" s="669"/>
      <c r="QWJ703" s="669"/>
      <c r="QWK703" s="669"/>
      <c r="QWL703" s="669"/>
      <c r="QWM703" s="669"/>
      <c r="QWN703" s="669"/>
      <c r="QWO703" s="670" t="s">
        <v>1307</v>
      </c>
      <c r="QWP703" s="669"/>
      <c r="QWQ703" s="669"/>
      <c r="QWR703" s="669"/>
      <c r="QWS703" s="669"/>
      <c r="QWT703" s="669"/>
      <c r="QWU703" s="669"/>
      <c r="QWV703" s="669"/>
      <c r="QWW703" s="670" t="s">
        <v>1307</v>
      </c>
      <c r="QWX703" s="669"/>
      <c r="QWY703" s="669"/>
      <c r="QWZ703" s="669"/>
      <c r="QXA703" s="669"/>
      <c r="QXB703" s="669"/>
      <c r="QXC703" s="669"/>
      <c r="QXD703" s="669"/>
      <c r="QXE703" s="670" t="s">
        <v>1307</v>
      </c>
      <c r="QXF703" s="669"/>
      <c r="QXG703" s="669"/>
      <c r="QXH703" s="669"/>
      <c r="QXI703" s="669"/>
      <c r="QXJ703" s="669"/>
      <c r="QXK703" s="669"/>
      <c r="QXL703" s="669"/>
      <c r="QXM703" s="670" t="s">
        <v>1307</v>
      </c>
      <c r="QXN703" s="669"/>
      <c r="QXO703" s="669"/>
      <c r="QXP703" s="669"/>
      <c r="QXQ703" s="669"/>
      <c r="QXR703" s="669"/>
      <c r="QXS703" s="669"/>
      <c r="QXT703" s="669"/>
      <c r="QXU703" s="670" t="s">
        <v>1307</v>
      </c>
      <c r="QXV703" s="669"/>
      <c r="QXW703" s="669"/>
      <c r="QXX703" s="669"/>
      <c r="QXY703" s="669"/>
      <c r="QXZ703" s="669"/>
      <c r="QYA703" s="669"/>
      <c r="QYB703" s="669"/>
      <c r="QYC703" s="670" t="s">
        <v>1307</v>
      </c>
      <c r="QYD703" s="669"/>
      <c r="QYE703" s="669"/>
      <c r="QYF703" s="669"/>
      <c r="QYG703" s="669"/>
      <c r="QYH703" s="669"/>
      <c r="QYI703" s="669"/>
      <c r="QYJ703" s="669"/>
      <c r="QYK703" s="670" t="s">
        <v>1307</v>
      </c>
      <c r="QYL703" s="669"/>
      <c r="QYM703" s="669"/>
      <c r="QYN703" s="669"/>
      <c r="QYO703" s="669"/>
      <c r="QYP703" s="669"/>
      <c r="QYQ703" s="669"/>
      <c r="QYR703" s="669"/>
      <c r="QYS703" s="670" t="s">
        <v>1307</v>
      </c>
      <c r="QYT703" s="669"/>
      <c r="QYU703" s="669"/>
      <c r="QYV703" s="669"/>
      <c r="QYW703" s="669"/>
      <c r="QYX703" s="669"/>
      <c r="QYY703" s="669"/>
      <c r="QYZ703" s="669"/>
      <c r="QZA703" s="670" t="s">
        <v>1307</v>
      </c>
      <c r="QZB703" s="669"/>
      <c r="QZC703" s="669"/>
      <c r="QZD703" s="669"/>
      <c r="QZE703" s="669"/>
      <c r="QZF703" s="669"/>
      <c r="QZG703" s="669"/>
      <c r="QZH703" s="669"/>
      <c r="QZI703" s="670" t="s">
        <v>1307</v>
      </c>
      <c r="QZJ703" s="669"/>
      <c r="QZK703" s="669"/>
      <c r="QZL703" s="669"/>
      <c r="QZM703" s="669"/>
      <c r="QZN703" s="669"/>
      <c r="QZO703" s="669"/>
      <c r="QZP703" s="669"/>
      <c r="QZQ703" s="670" t="s">
        <v>1307</v>
      </c>
      <c r="QZR703" s="669"/>
      <c r="QZS703" s="669"/>
      <c r="QZT703" s="669"/>
      <c r="QZU703" s="669"/>
      <c r="QZV703" s="669"/>
      <c r="QZW703" s="669"/>
      <c r="QZX703" s="669"/>
      <c r="QZY703" s="670" t="s">
        <v>1307</v>
      </c>
      <c r="QZZ703" s="669"/>
      <c r="RAA703" s="669"/>
      <c r="RAB703" s="669"/>
      <c r="RAC703" s="669"/>
      <c r="RAD703" s="669"/>
      <c r="RAE703" s="669"/>
      <c r="RAF703" s="669"/>
      <c r="RAG703" s="670" t="s">
        <v>1307</v>
      </c>
      <c r="RAH703" s="669"/>
      <c r="RAI703" s="669"/>
      <c r="RAJ703" s="669"/>
      <c r="RAK703" s="669"/>
      <c r="RAL703" s="669"/>
      <c r="RAM703" s="669"/>
      <c r="RAN703" s="669"/>
      <c r="RAO703" s="670" t="s">
        <v>1307</v>
      </c>
      <c r="RAP703" s="669"/>
      <c r="RAQ703" s="669"/>
      <c r="RAR703" s="669"/>
      <c r="RAS703" s="669"/>
      <c r="RAT703" s="669"/>
      <c r="RAU703" s="669"/>
      <c r="RAV703" s="669"/>
      <c r="RAW703" s="670" t="s">
        <v>1307</v>
      </c>
      <c r="RAX703" s="669"/>
      <c r="RAY703" s="669"/>
      <c r="RAZ703" s="669"/>
      <c r="RBA703" s="669"/>
      <c r="RBB703" s="669"/>
      <c r="RBC703" s="669"/>
      <c r="RBD703" s="669"/>
      <c r="RBE703" s="670" t="s">
        <v>1307</v>
      </c>
      <c r="RBF703" s="669"/>
      <c r="RBG703" s="669"/>
      <c r="RBH703" s="669"/>
      <c r="RBI703" s="669"/>
      <c r="RBJ703" s="669"/>
      <c r="RBK703" s="669"/>
      <c r="RBL703" s="669"/>
      <c r="RBM703" s="670" t="s">
        <v>1307</v>
      </c>
      <c r="RBN703" s="669"/>
      <c r="RBO703" s="669"/>
      <c r="RBP703" s="669"/>
      <c r="RBQ703" s="669"/>
      <c r="RBR703" s="669"/>
      <c r="RBS703" s="669"/>
      <c r="RBT703" s="669"/>
      <c r="RBU703" s="670" t="s">
        <v>1307</v>
      </c>
      <c r="RBV703" s="669"/>
      <c r="RBW703" s="669"/>
      <c r="RBX703" s="669"/>
      <c r="RBY703" s="669"/>
      <c r="RBZ703" s="669"/>
      <c r="RCA703" s="669"/>
      <c r="RCB703" s="669"/>
      <c r="RCC703" s="670" t="s">
        <v>1307</v>
      </c>
      <c r="RCD703" s="669"/>
      <c r="RCE703" s="669"/>
      <c r="RCF703" s="669"/>
      <c r="RCG703" s="669"/>
      <c r="RCH703" s="669"/>
      <c r="RCI703" s="669"/>
      <c r="RCJ703" s="669"/>
      <c r="RCK703" s="670" t="s">
        <v>1307</v>
      </c>
      <c r="RCL703" s="669"/>
      <c r="RCM703" s="669"/>
      <c r="RCN703" s="669"/>
      <c r="RCO703" s="669"/>
      <c r="RCP703" s="669"/>
      <c r="RCQ703" s="669"/>
      <c r="RCR703" s="669"/>
      <c r="RCS703" s="670" t="s">
        <v>1307</v>
      </c>
      <c r="RCT703" s="669"/>
      <c r="RCU703" s="669"/>
      <c r="RCV703" s="669"/>
      <c r="RCW703" s="669"/>
      <c r="RCX703" s="669"/>
      <c r="RCY703" s="669"/>
      <c r="RCZ703" s="669"/>
      <c r="RDA703" s="670" t="s">
        <v>1307</v>
      </c>
      <c r="RDB703" s="669"/>
      <c r="RDC703" s="669"/>
      <c r="RDD703" s="669"/>
      <c r="RDE703" s="669"/>
      <c r="RDF703" s="669"/>
      <c r="RDG703" s="669"/>
      <c r="RDH703" s="669"/>
      <c r="RDI703" s="670" t="s">
        <v>1307</v>
      </c>
      <c r="RDJ703" s="669"/>
      <c r="RDK703" s="669"/>
      <c r="RDL703" s="669"/>
      <c r="RDM703" s="669"/>
      <c r="RDN703" s="669"/>
      <c r="RDO703" s="669"/>
      <c r="RDP703" s="669"/>
      <c r="RDQ703" s="670" t="s">
        <v>1307</v>
      </c>
      <c r="RDR703" s="669"/>
      <c r="RDS703" s="669"/>
      <c r="RDT703" s="669"/>
      <c r="RDU703" s="669"/>
      <c r="RDV703" s="669"/>
      <c r="RDW703" s="669"/>
      <c r="RDX703" s="669"/>
      <c r="RDY703" s="670" t="s">
        <v>1307</v>
      </c>
      <c r="RDZ703" s="669"/>
      <c r="REA703" s="669"/>
      <c r="REB703" s="669"/>
      <c r="REC703" s="669"/>
      <c r="RED703" s="669"/>
      <c r="REE703" s="669"/>
      <c r="REF703" s="669"/>
      <c r="REG703" s="670" t="s">
        <v>1307</v>
      </c>
      <c r="REH703" s="669"/>
      <c r="REI703" s="669"/>
      <c r="REJ703" s="669"/>
      <c r="REK703" s="669"/>
      <c r="REL703" s="669"/>
      <c r="REM703" s="669"/>
      <c r="REN703" s="669"/>
      <c r="REO703" s="670" t="s">
        <v>1307</v>
      </c>
      <c r="REP703" s="669"/>
      <c r="REQ703" s="669"/>
      <c r="RER703" s="669"/>
      <c r="RES703" s="669"/>
      <c r="RET703" s="669"/>
      <c r="REU703" s="669"/>
      <c r="REV703" s="669"/>
      <c r="REW703" s="670" t="s">
        <v>1307</v>
      </c>
      <c r="REX703" s="669"/>
      <c r="REY703" s="669"/>
      <c r="REZ703" s="669"/>
      <c r="RFA703" s="669"/>
      <c r="RFB703" s="669"/>
      <c r="RFC703" s="669"/>
      <c r="RFD703" s="669"/>
      <c r="RFE703" s="670" t="s">
        <v>1307</v>
      </c>
      <c r="RFF703" s="669"/>
      <c r="RFG703" s="669"/>
      <c r="RFH703" s="669"/>
      <c r="RFI703" s="669"/>
      <c r="RFJ703" s="669"/>
      <c r="RFK703" s="669"/>
      <c r="RFL703" s="669"/>
      <c r="RFM703" s="670" t="s">
        <v>1307</v>
      </c>
      <c r="RFN703" s="669"/>
      <c r="RFO703" s="669"/>
      <c r="RFP703" s="669"/>
      <c r="RFQ703" s="669"/>
      <c r="RFR703" s="669"/>
      <c r="RFS703" s="669"/>
      <c r="RFT703" s="669"/>
      <c r="RFU703" s="670" t="s">
        <v>1307</v>
      </c>
      <c r="RFV703" s="669"/>
      <c r="RFW703" s="669"/>
      <c r="RFX703" s="669"/>
      <c r="RFY703" s="669"/>
      <c r="RFZ703" s="669"/>
      <c r="RGA703" s="669"/>
      <c r="RGB703" s="669"/>
      <c r="RGC703" s="670" t="s">
        <v>1307</v>
      </c>
      <c r="RGD703" s="669"/>
      <c r="RGE703" s="669"/>
      <c r="RGF703" s="669"/>
      <c r="RGG703" s="669"/>
      <c r="RGH703" s="669"/>
      <c r="RGI703" s="669"/>
      <c r="RGJ703" s="669"/>
      <c r="RGK703" s="670" t="s">
        <v>1307</v>
      </c>
      <c r="RGL703" s="669"/>
      <c r="RGM703" s="669"/>
      <c r="RGN703" s="669"/>
      <c r="RGO703" s="669"/>
      <c r="RGP703" s="669"/>
      <c r="RGQ703" s="669"/>
      <c r="RGR703" s="669"/>
      <c r="RGS703" s="670" t="s">
        <v>1307</v>
      </c>
      <c r="RGT703" s="669"/>
      <c r="RGU703" s="669"/>
      <c r="RGV703" s="669"/>
      <c r="RGW703" s="669"/>
      <c r="RGX703" s="669"/>
      <c r="RGY703" s="669"/>
      <c r="RGZ703" s="669"/>
      <c r="RHA703" s="670" t="s">
        <v>1307</v>
      </c>
      <c r="RHB703" s="669"/>
      <c r="RHC703" s="669"/>
      <c r="RHD703" s="669"/>
      <c r="RHE703" s="669"/>
      <c r="RHF703" s="669"/>
      <c r="RHG703" s="669"/>
      <c r="RHH703" s="669"/>
      <c r="RHI703" s="670" t="s">
        <v>1307</v>
      </c>
      <c r="RHJ703" s="669"/>
      <c r="RHK703" s="669"/>
      <c r="RHL703" s="669"/>
      <c r="RHM703" s="669"/>
      <c r="RHN703" s="669"/>
      <c r="RHO703" s="669"/>
      <c r="RHP703" s="669"/>
      <c r="RHQ703" s="670" t="s">
        <v>1307</v>
      </c>
      <c r="RHR703" s="669"/>
      <c r="RHS703" s="669"/>
      <c r="RHT703" s="669"/>
      <c r="RHU703" s="669"/>
      <c r="RHV703" s="669"/>
      <c r="RHW703" s="669"/>
      <c r="RHX703" s="669"/>
      <c r="RHY703" s="670" t="s">
        <v>1307</v>
      </c>
      <c r="RHZ703" s="669"/>
      <c r="RIA703" s="669"/>
      <c r="RIB703" s="669"/>
      <c r="RIC703" s="669"/>
      <c r="RID703" s="669"/>
      <c r="RIE703" s="669"/>
      <c r="RIF703" s="669"/>
      <c r="RIG703" s="670" t="s">
        <v>1307</v>
      </c>
      <c r="RIH703" s="669"/>
      <c r="RII703" s="669"/>
      <c r="RIJ703" s="669"/>
      <c r="RIK703" s="669"/>
      <c r="RIL703" s="669"/>
      <c r="RIM703" s="669"/>
      <c r="RIN703" s="669"/>
      <c r="RIO703" s="670" t="s">
        <v>1307</v>
      </c>
      <c r="RIP703" s="669"/>
      <c r="RIQ703" s="669"/>
      <c r="RIR703" s="669"/>
      <c r="RIS703" s="669"/>
      <c r="RIT703" s="669"/>
      <c r="RIU703" s="669"/>
      <c r="RIV703" s="669"/>
      <c r="RIW703" s="670" t="s">
        <v>1307</v>
      </c>
      <c r="RIX703" s="669"/>
      <c r="RIY703" s="669"/>
      <c r="RIZ703" s="669"/>
      <c r="RJA703" s="669"/>
      <c r="RJB703" s="669"/>
      <c r="RJC703" s="669"/>
      <c r="RJD703" s="669"/>
      <c r="RJE703" s="670" t="s">
        <v>1307</v>
      </c>
      <c r="RJF703" s="669"/>
      <c r="RJG703" s="669"/>
      <c r="RJH703" s="669"/>
      <c r="RJI703" s="669"/>
      <c r="RJJ703" s="669"/>
      <c r="RJK703" s="669"/>
      <c r="RJL703" s="669"/>
      <c r="RJM703" s="670" t="s">
        <v>1307</v>
      </c>
      <c r="RJN703" s="669"/>
      <c r="RJO703" s="669"/>
      <c r="RJP703" s="669"/>
      <c r="RJQ703" s="669"/>
      <c r="RJR703" s="669"/>
      <c r="RJS703" s="669"/>
      <c r="RJT703" s="669"/>
      <c r="RJU703" s="670" t="s">
        <v>1307</v>
      </c>
      <c r="RJV703" s="669"/>
      <c r="RJW703" s="669"/>
      <c r="RJX703" s="669"/>
      <c r="RJY703" s="669"/>
      <c r="RJZ703" s="669"/>
      <c r="RKA703" s="669"/>
      <c r="RKB703" s="669"/>
      <c r="RKC703" s="670" t="s">
        <v>1307</v>
      </c>
      <c r="RKD703" s="669"/>
      <c r="RKE703" s="669"/>
      <c r="RKF703" s="669"/>
      <c r="RKG703" s="669"/>
      <c r="RKH703" s="669"/>
      <c r="RKI703" s="669"/>
      <c r="RKJ703" s="669"/>
      <c r="RKK703" s="670" t="s">
        <v>1307</v>
      </c>
      <c r="RKL703" s="669"/>
      <c r="RKM703" s="669"/>
      <c r="RKN703" s="669"/>
      <c r="RKO703" s="669"/>
      <c r="RKP703" s="669"/>
      <c r="RKQ703" s="669"/>
      <c r="RKR703" s="669"/>
      <c r="RKS703" s="670" t="s">
        <v>1307</v>
      </c>
      <c r="RKT703" s="669"/>
      <c r="RKU703" s="669"/>
      <c r="RKV703" s="669"/>
      <c r="RKW703" s="669"/>
      <c r="RKX703" s="669"/>
      <c r="RKY703" s="669"/>
      <c r="RKZ703" s="669"/>
      <c r="RLA703" s="670" t="s">
        <v>1307</v>
      </c>
      <c r="RLB703" s="669"/>
      <c r="RLC703" s="669"/>
      <c r="RLD703" s="669"/>
      <c r="RLE703" s="669"/>
      <c r="RLF703" s="669"/>
      <c r="RLG703" s="669"/>
      <c r="RLH703" s="669"/>
      <c r="RLI703" s="670" t="s">
        <v>1307</v>
      </c>
      <c r="RLJ703" s="669"/>
      <c r="RLK703" s="669"/>
      <c r="RLL703" s="669"/>
      <c r="RLM703" s="669"/>
      <c r="RLN703" s="669"/>
      <c r="RLO703" s="669"/>
      <c r="RLP703" s="669"/>
      <c r="RLQ703" s="670" t="s">
        <v>1307</v>
      </c>
      <c r="RLR703" s="669"/>
      <c r="RLS703" s="669"/>
      <c r="RLT703" s="669"/>
      <c r="RLU703" s="669"/>
      <c r="RLV703" s="669"/>
      <c r="RLW703" s="669"/>
      <c r="RLX703" s="669"/>
      <c r="RLY703" s="670" t="s">
        <v>1307</v>
      </c>
      <c r="RLZ703" s="669"/>
      <c r="RMA703" s="669"/>
      <c r="RMB703" s="669"/>
      <c r="RMC703" s="669"/>
      <c r="RMD703" s="669"/>
      <c r="RME703" s="669"/>
      <c r="RMF703" s="669"/>
      <c r="RMG703" s="670" t="s">
        <v>1307</v>
      </c>
      <c r="RMH703" s="669"/>
      <c r="RMI703" s="669"/>
      <c r="RMJ703" s="669"/>
      <c r="RMK703" s="669"/>
      <c r="RML703" s="669"/>
      <c r="RMM703" s="669"/>
      <c r="RMN703" s="669"/>
      <c r="RMO703" s="670" t="s">
        <v>1307</v>
      </c>
      <c r="RMP703" s="669"/>
      <c r="RMQ703" s="669"/>
      <c r="RMR703" s="669"/>
      <c r="RMS703" s="669"/>
      <c r="RMT703" s="669"/>
      <c r="RMU703" s="669"/>
      <c r="RMV703" s="669"/>
      <c r="RMW703" s="670" t="s">
        <v>1307</v>
      </c>
      <c r="RMX703" s="669"/>
      <c r="RMY703" s="669"/>
      <c r="RMZ703" s="669"/>
      <c r="RNA703" s="669"/>
      <c r="RNB703" s="669"/>
      <c r="RNC703" s="669"/>
      <c r="RND703" s="669"/>
      <c r="RNE703" s="670" t="s">
        <v>1307</v>
      </c>
      <c r="RNF703" s="669"/>
      <c r="RNG703" s="669"/>
      <c r="RNH703" s="669"/>
      <c r="RNI703" s="669"/>
      <c r="RNJ703" s="669"/>
      <c r="RNK703" s="669"/>
      <c r="RNL703" s="669"/>
      <c r="RNM703" s="670" t="s">
        <v>1307</v>
      </c>
      <c r="RNN703" s="669"/>
      <c r="RNO703" s="669"/>
      <c r="RNP703" s="669"/>
      <c r="RNQ703" s="669"/>
      <c r="RNR703" s="669"/>
      <c r="RNS703" s="669"/>
      <c r="RNT703" s="669"/>
      <c r="RNU703" s="670" t="s">
        <v>1307</v>
      </c>
      <c r="RNV703" s="669"/>
      <c r="RNW703" s="669"/>
      <c r="RNX703" s="669"/>
      <c r="RNY703" s="669"/>
      <c r="RNZ703" s="669"/>
      <c r="ROA703" s="669"/>
      <c r="ROB703" s="669"/>
      <c r="ROC703" s="670" t="s">
        <v>1307</v>
      </c>
      <c r="ROD703" s="669"/>
      <c r="ROE703" s="669"/>
      <c r="ROF703" s="669"/>
      <c r="ROG703" s="669"/>
      <c r="ROH703" s="669"/>
      <c r="ROI703" s="669"/>
      <c r="ROJ703" s="669"/>
      <c r="ROK703" s="670" t="s">
        <v>1307</v>
      </c>
      <c r="ROL703" s="669"/>
      <c r="ROM703" s="669"/>
      <c r="RON703" s="669"/>
      <c r="ROO703" s="669"/>
      <c r="ROP703" s="669"/>
      <c r="ROQ703" s="669"/>
      <c r="ROR703" s="669"/>
      <c r="ROS703" s="670" t="s">
        <v>1307</v>
      </c>
      <c r="ROT703" s="669"/>
      <c r="ROU703" s="669"/>
      <c r="ROV703" s="669"/>
      <c r="ROW703" s="669"/>
      <c r="ROX703" s="669"/>
      <c r="ROY703" s="669"/>
      <c r="ROZ703" s="669"/>
      <c r="RPA703" s="670" t="s">
        <v>1307</v>
      </c>
      <c r="RPB703" s="669"/>
      <c r="RPC703" s="669"/>
      <c r="RPD703" s="669"/>
      <c r="RPE703" s="669"/>
      <c r="RPF703" s="669"/>
      <c r="RPG703" s="669"/>
      <c r="RPH703" s="669"/>
      <c r="RPI703" s="670" t="s">
        <v>1307</v>
      </c>
      <c r="RPJ703" s="669"/>
      <c r="RPK703" s="669"/>
      <c r="RPL703" s="669"/>
      <c r="RPM703" s="669"/>
      <c r="RPN703" s="669"/>
      <c r="RPO703" s="669"/>
      <c r="RPP703" s="669"/>
      <c r="RPQ703" s="670" t="s">
        <v>1307</v>
      </c>
      <c r="RPR703" s="669"/>
      <c r="RPS703" s="669"/>
      <c r="RPT703" s="669"/>
      <c r="RPU703" s="669"/>
      <c r="RPV703" s="669"/>
      <c r="RPW703" s="669"/>
      <c r="RPX703" s="669"/>
      <c r="RPY703" s="670" t="s">
        <v>1307</v>
      </c>
      <c r="RPZ703" s="669"/>
      <c r="RQA703" s="669"/>
      <c r="RQB703" s="669"/>
      <c r="RQC703" s="669"/>
      <c r="RQD703" s="669"/>
      <c r="RQE703" s="669"/>
      <c r="RQF703" s="669"/>
      <c r="RQG703" s="670" t="s">
        <v>1307</v>
      </c>
      <c r="RQH703" s="669"/>
      <c r="RQI703" s="669"/>
      <c r="RQJ703" s="669"/>
      <c r="RQK703" s="669"/>
      <c r="RQL703" s="669"/>
      <c r="RQM703" s="669"/>
      <c r="RQN703" s="669"/>
      <c r="RQO703" s="670" t="s">
        <v>1307</v>
      </c>
      <c r="RQP703" s="669"/>
      <c r="RQQ703" s="669"/>
      <c r="RQR703" s="669"/>
      <c r="RQS703" s="669"/>
      <c r="RQT703" s="669"/>
      <c r="RQU703" s="669"/>
      <c r="RQV703" s="669"/>
      <c r="RQW703" s="670" t="s">
        <v>1307</v>
      </c>
      <c r="RQX703" s="669"/>
      <c r="RQY703" s="669"/>
      <c r="RQZ703" s="669"/>
      <c r="RRA703" s="669"/>
      <c r="RRB703" s="669"/>
      <c r="RRC703" s="669"/>
      <c r="RRD703" s="669"/>
      <c r="RRE703" s="670" t="s">
        <v>1307</v>
      </c>
      <c r="RRF703" s="669"/>
      <c r="RRG703" s="669"/>
      <c r="RRH703" s="669"/>
      <c r="RRI703" s="669"/>
      <c r="RRJ703" s="669"/>
      <c r="RRK703" s="669"/>
      <c r="RRL703" s="669"/>
      <c r="RRM703" s="670" t="s">
        <v>1307</v>
      </c>
      <c r="RRN703" s="669"/>
      <c r="RRO703" s="669"/>
      <c r="RRP703" s="669"/>
      <c r="RRQ703" s="669"/>
      <c r="RRR703" s="669"/>
      <c r="RRS703" s="669"/>
      <c r="RRT703" s="669"/>
      <c r="RRU703" s="670" t="s">
        <v>1307</v>
      </c>
      <c r="RRV703" s="669"/>
      <c r="RRW703" s="669"/>
      <c r="RRX703" s="669"/>
      <c r="RRY703" s="669"/>
      <c r="RRZ703" s="669"/>
      <c r="RSA703" s="669"/>
      <c r="RSB703" s="669"/>
      <c r="RSC703" s="670" t="s">
        <v>1307</v>
      </c>
      <c r="RSD703" s="669"/>
      <c r="RSE703" s="669"/>
      <c r="RSF703" s="669"/>
      <c r="RSG703" s="669"/>
      <c r="RSH703" s="669"/>
      <c r="RSI703" s="669"/>
      <c r="RSJ703" s="669"/>
      <c r="RSK703" s="670" t="s">
        <v>1307</v>
      </c>
      <c r="RSL703" s="669"/>
      <c r="RSM703" s="669"/>
      <c r="RSN703" s="669"/>
      <c r="RSO703" s="669"/>
      <c r="RSP703" s="669"/>
      <c r="RSQ703" s="669"/>
      <c r="RSR703" s="669"/>
      <c r="RSS703" s="670" t="s">
        <v>1307</v>
      </c>
      <c r="RST703" s="669"/>
      <c r="RSU703" s="669"/>
      <c r="RSV703" s="669"/>
      <c r="RSW703" s="669"/>
      <c r="RSX703" s="669"/>
      <c r="RSY703" s="669"/>
      <c r="RSZ703" s="669"/>
      <c r="RTA703" s="670" t="s">
        <v>1307</v>
      </c>
      <c r="RTB703" s="669"/>
      <c r="RTC703" s="669"/>
      <c r="RTD703" s="669"/>
      <c r="RTE703" s="669"/>
      <c r="RTF703" s="669"/>
      <c r="RTG703" s="669"/>
      <c r="RTH703" s="669"/>
      <c r="RTI703" s="670" t="s">
        <v>1307</v>
      </c>
      <c r="RTJ703" s="669"/>
      <c r="RTK703" s="669"/>
      <c r="RTL703" s="669"/>
      <c r="RTM703" s="669"/>
      <c r="RTN703" s="669"/>
      <c r="RTO703" s="669"/>
      <c r="RTP703" s="669"/>
      <c r="RTQ703" s="670" t="s">
        <v>1307</v>
      </c>
      <c r="RTR703" s="669"/>
      <c r="RTS703" s="669"/>
      <c r="RTT703" s="669"/>
      <c r="RTU703" s="669"/>
      <c r="RTV703" s="669"/>
      <c r="RTW703" s="669"/>
      <c r="RTX703" s="669"/>
      <c r="RTY703" s="670" t="s">
        <v>1307</v>
      </c>
      <c r="RTZ703" s="669"/>
      <c r="RUA703" s="669"/>
      <c r="RUB703" s="669"/>
      <c r="RUC703" s="669"/>
      <c r="RUD703" s="669"/>
      <c r="RUE703" s="669"/>
      <c r="RUF703" s="669"/>
      <c r="RUG703" s="670" t="s">
        <v>1307</v>
      </c>
      <c r="RUH703" s="669"/>
      <c r="RUI703" s="669"/>
      <c r="RUJ703" s="669"/>
      <c r="RUK703" s="669"/>
      <c r="RUL703" s="669"/>
      <c r="RUM703" s="669"/>
      <c r="RUN703" s="669"/>
      <c r="RUO703" s="670" t="s">
        <v>1307</v>
      </c>
      <c r="RUP703" s="669"/>
      <c r="RUQ703" s="669"/>
      <c r="RUR703" s="669"/>
      <c r="RUS703" s="669"/>
      <c r="RUT703" s="669"/>
      <c r="RUU703" s="669"/>
      <c r="RUV703" s="669"/>
      <c r="RUW703" s="670" t="s">
        <v>1307</v>
      </c>
      <c r="RUX703" s="669"/>
      <c r="RUY703" s="669"/>
      <c r="RUZ703" s="669"/>
      <c r="RVA703" s="669"/>
      <c r="RVB703" s="669"/>
      <c r="RVC703" s="669"/>
      <c r="RVD703" s="669"/>
      <c r="RVE703" s="670" t="s">
        <v>1307</v>
      </c>
      <c r="RVF703" s="669"/>
      <c r="RVG703" s="669"/>
      <c r="RVH703" s="669"/>
      <c r="RVI703" s="669"/>
      <c r="RVJ703" s="669"/>
      <c r="RVK703" s="669"/>
      <c r="RVL703" s="669"/>
      <c r="RVM703" s="670" t="s">
        <v>1307</v>
      </c>
      <c r="RVN703" s="669"/>
      <c r="RVO703" s="669"/>
      <c r="RVP703" s="669"/>
      <c r="RVQ703" s="669"/>
      <c r="RVR703" s="669"/>
      <c r="RVS703" s="669"/>
      <c r="RVT703" s="669"/>
      <c r="RVU703" s="670" t="s">
        <v>1307</v>
      </c>
      <c r="RVV703" s="669"/>
      <c r="RVW703" s="669"/>
      <c r="RVX703" s="669"/>
      <c r="RVY703" s="669"/>
      <c r="RVZ703" s="669"/>
      <c r="RWA703" s="669"/>
      <c r="RWB703" s="669"/>
      <c r="RWC703" s="670" t="s">
        <v>1307</v>
      </c>
      <c r="RWD703" s="669"/>
      <c r="RWE703" s="669"/>
      <c r="RWF703" s="669"/>
      <c r="RWG703" s="669"/>
      <c r="RWH703" s="669"/>
      <c r="RWI703" s="669"/>
      <c r="RWJ703" s="669"/>
      <c r="RWK703" s="670" t="s">
        <v>1307</v>
      </c>
      <c r="RWL703" s="669"/>
      <c r="RWM703" s="669"/>
      <c r="RWN703" s="669"/>
      <c r="RWO703" s="669"/>
      <c r="RWP703" s="669"/>
      <c r="RWQ703" s="669"/>
      <c r="RWR703" s="669"/>
      <c r="RWS703" s="670" t="s">
        <v>1307</v>
      </c>
      <c r="RWT703" s="669"/>
      <c r="RWU703" s="669"/>
      <c r="RWV703" s="669"/>
      <c r="RWW703" s="669"/>
      <c r="RWX703" s="669"/>
      <c r="RWY703" s="669"/>
      <c r="RWZ703" s="669"/>
      <c r="RXA703" s="670" t="s">
        <v>1307</v>
      </c>
      <c r="RXB703" s="669"/>
      <c r="RXC703" s="669"/>
      <c r="RXD703" s="669"/>
      <c r="RXE703" s="669"/>
      <c r="RXF703" s="669"/>
      <c r="RXG703" s="669"/>
      <c r="RXH703" s="669"/>
      <c r="RXI703" s="670" t="s">
        <v>1307</v>
      </c>
      <c r="RXJ703" s="669"/>
      <c r="RXK703" s="669"/>
      <c r="RXL703" s="669"/>
      <c r="RXM703" s="669"/>
      <c r="RXN703" s="669"/>
      <c r="RXO703" s="669"/>
      <c r="RXP703" s="669"/>
      <c r="RXQ703" s="670" t="s">
        <v>1307</v>
      </c>
      <c r="RXR703" s="669"/>
      <c r="RXS703" s="669"/>
      <c r="RXT703" s="669"/>
      <c r="RXU703" s="669"/>
      <c r="RXV703" s="669"/>
      <c r="RXW703" s="669"/>
      <c r="RXX703" s="669"/>
      <c r="RXY703" s="670" t="s">
        <v>1307</v>
      </c>
      <c r="RXZ703" s="669"/>
      <c r="RYA703" s="669"/>
      <c r="RYB703" s="669"/>
      <c r="RYC703" s="669"/>
      <c r="RYD703" s="669"/>
      <c r="RYE703" s="669"/>
      <c r="RYF703" s="669"/>
      <c r="RYG703" s="670" t="s">
        <v>1307</v>
      </c>
      <c r="RYH703" s="669"/>
      <c r="RYI703" s="669"/>
      <c r="RYJ703" s="669"/>
      <c r="RYK703" s="669"/>
      <c r="RYL703" s="669"/>
      <c r="RYM703" s="669"/>
      <c r="RYN703" s="669"/>
      <c r="RYO703" s="670" t="s">
        <v>1307</v>
      </c>
      <c r="RYP703" s="669"/>
      <c r="RYQ703" s="669"/>
      <c r="RYR703" s="669"/>
      <c r="RYS703" s="669"/>
      <c r="RYT703" s="669"/>
      <c r="RYU703" s="669"/>
      <c r="RYV703" s="669"/>
      <c r="RYW703" s="670" t="s">
        <v>1307</v>
      </c>
      <c r="RYX703" s="669"/>
      <c r="RYY703" s="669"/>
      <c r="RYZ703" s="669"/>
      <c r="RZA703" s="669"/>
      <c r="RZB703" s="669"/>
      <c r="RZC703" s="669"/>
      <c r="RZD703" s="669"/>
      <c r="RZE703" s="670" t="s">
        <v>1307</v>
      </c>
      <c r="RZF703" s="669"/>
      <c r="RZG703" s="669"/>
      <c r="RZH703" s="669"/>
      <c r="RZI703" s="669"/>
      <c r="RZJ703" s="669"/>
      <c r="RZK703" s="669"/>
      <c r="RZL703" s="669"/>
      <c r="RZM703" s="670" t="s">
        <v>1307</v>
      </c>
      <c r="RZN703" s="669"/>
      <c r="RZO703" s="669"/>
      <c r="RZP703" s="669"/>
      <c r="RZQ703" s="669"/>
      <c r="RZR703" s="669"/>
      <c r="RZS703" s="669"/>
      <c r="RZT703" s="669"/>
      <c r="RZU703" s="670" t="s">
        <v>1307</v>
      </c>
      <c r="RZV703" s="669"/>
      <c r="RZW703" s="669"/>
      <c r="RZX703" s="669"/>
      <c r="RZY703" s="669"/>
      <c r="RZZ703" s="669"/>
      <c r="SAA703" s="669"/>
      <c r="SAB703" s="669"/>
      <c r="SAC703" s="670" t="s">
        <v>1307</v>
      </c>
      <c r="SAD703" s="669"/>
      <c r="SAE703" s="669"/>
      <c r="SAF703" s="669"/>
      <c r="SAG703" s="669"/>
      <c r="SAH703" s="669"/>
      <c r="SAI703" s="669"/>
      <c r="SAJ703" s="669"/>
      <c r="SAK703" s="670" t="s">
        <v>1307</v>
      </c>
      <c r="SAL703" s="669"/>
      <c r="SAM703" s="669"/>
      <c r="SAN703" s="669"/>
      <c r="SAO703" s="669"/>
      <c r="SAP703" s="669"/>
      <c r="SAQ703" s="669"/>
      <c r="SAR703" s="669"/>
      <c r="SAS703" s="670" t="s">
        <v>1307</v>
      </c>
      <c r="SAT703" s="669"/>
      <c r="SAU703" s="669"/>
      <c r="SAV703" s="669"/>
      <c r="SAW703" s="669"/>
      <c r="SAX703" s="669"/>
      <c r="SAY703" s="669"/>
      <c r="SAZ703" s="669"/>
      <c r="SBA703" s="670" t="s">
        <v>1307</v>
      </c>
      <c r="SBB703" s="669"/>
      <c r="SBC703" s="669"/>
      <c r="SBD703" s="669"/>
      <c r="SBE703" s="669"/>
      <c r="SBF703" s="669"/>
      <c r="SBG703" s="669"/>
      <c r="SBH703" s="669"/>
      <c r="SBI703" s="670" t="s">
        <v>1307</v>
      </c>
      <c r="SBJ703" s="669"/>
      <c r="SBK703" s="669"/>
      <c r="SBL703" s="669"/>
      <c r="SBM703" s="669"/>
      <c r="SBN703" s="669"/>
      <c r="SBO703" s="669"/>
      <c r="SBP703" s="669"/>
      <c r="SBQ703" s="670" t="s">
        <v>1307</v>
      </c>
      <c r="SBR703" s="669"/>
      <c r="SBS703" s="669"/>
      <c r="SBT703" s="669"/>
      <c r="SBU703" s="669"/>
      <c r="SBV703" s="669"/>
      <c r="SBW703" s="669"/>
      <c r="SBX703" s="669"/>
      <c r="SBY703" s="670" t="s">
        <v>1307</v>
      </c>
      <c r="SBZ703" s="669"/>
      <c r="SCA703" s="669"/>
      <c r="SCB703" s="669"/>
      <c r="SCC703" s="669"/>
      <c r="SCD703" s="669"/>
      <c r="SCE703" s="669"/>
      <c r="SCF703" s="669"/>
      <c r="SCG703" s="670" t="s">
        <v>1307</v>
      </c>
      <c r="SCH703" s="669"/>
      <c r="SCI703" s="669"/>
      <c r="SCJ703" s="669"/>
      <c r="SCK703" s="669"/>
      <c r="SCL703" s="669"/>
      <c r="SCM703" s="669"/>
      <c r="SCN703" s="669"/>
      <c r="SCO703" s="670" t="s">
        <v>1307</v>
      </c>
      <c r="SCP703" s="669"/>
      <c r="SCQ703" s="669"/>
      <c r="SCR703" s="669"/>
      <c r="SCS703" s="669"/>
      <c r="SCT703" s="669"/>
      <c r="SCU703" s="669"/>
      <c r="SCV703" s="669"/>
      <c r="SCW703" s="670" t="s">
        <v>1307</v>
      </c>
      <c r="SCX703" s="669"/>
      <c r="SCY703" s="669"/>
      <c r="SCZ703" s="669"/>
      <c r="SDA703" s="669"/>
      <c r="SDB703" s="669"/>
      <c r="SDC703" s="669"/>
      <c r="SDD703" s="669"/>
      <c r="SDE703" s="670" t="s">
        <v>1307</v>
      </c>
      <c r="SDF703" s="669"/>
      <c r="SDG703" s="669"/>
      <c r="SDH703" s="669"/>
      <c r="SDI703" s="669"/>
      <c r="SDJ703" s="669"/>
      <c r="SDK703" s="669"/>
      <c r="SDL703" s="669"/>
      <c r="SDM703" s="670" t="s">
        <v>1307</v>
      </c>
      <c r="SDN703" s="669"/>
      <c r="SDO703" s="669"/>
      <c r="SDP703" s="669"/>
      <c r="SDQ703" s="669"/>
      <c r="SDR703" s="669"/>
      <c r="SDS703" s="669"/>
      <c r="SDT703" s="669"/>
      <c r="SDU703" s="670" t="s">
        <v>1307</v>
      </c>
      <c r="SDV703" s="669"/>
      <c r="SDW703" s="669"/>
      <c r="SDX703" s="669"/>
      <c r="SDY703" s="669"/>
      <c r="SDZ703" s="669"/>
      <c r="SEA703" s="669"/>
      <c r="SEB703" s="669"/>
      <c r="SEC703" s="670" t="s">
        <v>1307</v>
      </c>
      <c r="SED703" s="669"/>
      <c r="SEE703" s="669"/>
      <c r="SEF703" s="669"/>
      <c r="SEG703" s="669"/>
      <c r="SEH703" s="669"/>
      <c r="SEI703" s="669"/>
      <c r="SEJ703" s="669"/>
      <c r="SEK703" s="670" t="s">
        <v>1307</v>
      </c>
      <c r="SEL703" s="669"/>
      <c r="SEM703" s="669"/>
      <c r="SEN703" s="669"/>
      <c r="SEO703" s="669"/>
      <c r="SEP703" s="669"/>
      <c r="SEQ703" s="669"/>
      <c r="SER703" s="669"/>
      <c r="SES703" s="670" t="s">
        <v>1307</v>
      </c>
      <c r="SET703" s="669"/>
      <c r="SEU703" s="669"/>
      <c r="SEV703" s="669"/>
      <c r="SEW703" s="669"/>
      <c r="SEX703" s="669"/>
      <c r="SEY703" s="669"/>
      <c r="SEZ703" s="669"/>
      <c r="SFA703" s="670" t="s">
        <v>1307</v>
      </c>
      <c r="SFB703" s="669"/>
      <c r="SFC703" s="669"/>
      <c r="SFD703" s="669"/>
      <c r="SFE703" s="669"/>
      <c r="SFF703" s="669"/>
      <c r="SFG703" s="669"/>
      <c r="SFH703" s="669"/>
      <c r="SFI703" s="670" t="s">
        <v>1307</v>
      </c>
      <c r="SFJ703" s="669"/>
      <c r="SFK703" s="669"/>
      <c r="SFL703" s="669"/>
      <c r="SFM703" s="669"/>
      <c r="SFN703" s="669"/>
      <c r="SFO703" s="669"/>
      <c r="SFP703" s="669"/>
      <c r="SFQ703" s="670" t="s">
        <v>1307</v>
      </c>
      <c r="SFR703" s="669"/>
      <c r="SFS703" s="669"/>
      <c r="SFT703" s="669"/>
      <c r="SFU703" s="669"/>
      <c r="SFV703" s="669"/>
      <c r="SFW703" s="669"/>
      <c r="SFX703" s="669"/>
      <c r="SFY703" s="670" t="s">
        <v>1307</v>
      </c>
      <c r="SFZ703" s="669"/>
      <c r="SGA703" s="669"/>
      <c r="SGB703" s="669"/>
      <c r="SGC703" s="669"/>
      <c r="SGD703" s="669"/>
      <c r="SGE703" s="669"/>
      <c r="SGF703" s="669"/>
      <c r="SGG703" s="670" t="s">
        <v>1307</v>
      </c>
      <c r="SGH703" s="669"/>
      <c r="SGI703" s="669"/>
      <c r="SGJ703" s="669"/>
      <c r="SGK703" s="669"/>
      <c r="SGL703" s="669"/>
      <c r="SGM703" s="669"/>
      <c r="SGN703" s="669"/>
      <c r="SGO703" s="670" t="s">
        <v>1307</v>
      </c>
      <c r="SGP703" s="669"/>
      <c r="SGQ703" s="669"/>
      <c r="SGR703" s="669"/>
      <c r="SGS703" s="669"/>
      <c r="SGT703" s="669"/>
      <c r="SGU703" s="669"/>
      <c r="SGV703" s="669"/>
      <c r="SGW703" s="670" t="s">
        <v>1307</v>
      </c>
      <c r="SGX703" s="669"/>
      <c r="SGY703" s="669"/>
      <c r="SGZ703" s="669"/>
      <c r="SHA703" s="669"/>
      <c r="SHB703" s="669"/>
      <c r="SHC703" s="669"/>
      <c r="SHD703" s="669"/>
      <c r="SHE703" s="670" t="s">
        <v>1307</v>
      </c>
      <c r="SHF703" s="669"/>
      <c r="SHG703" s="669"/>
      <c r="SHH703" s="669"/>
      <c r="SHI703" s="669"/>
      <c r="SHJ703" s="669"/>
      <c r="SHK703" s="669"/>
      <c r="SHL703" s="669"/>
      <c r="SHM703" s="670" t="s">
        <v>1307</v>
      </c>
      <c r="SHN703" s="669"/>
      <c r="SHO703" s="669"/>
      <c r="SHP703" s="669"/>
      <c r="SHQ703" s="669"/>
      <c r="SHR703" s="669"/>
      <c r="SHS703" s="669"/>
      <c r="SHT703" s="669"/>
      <c r="SHU703" s="670" t="s">
        <v>1307</v>
      </c>
      <c r="SHV703" s="669"/>
      <c r="SHW703" s="669"/>
      <c r="SHX703" s="669"/>
      <c r="SHY703" s="669"/>
      <c r="SHZ703" s="669"/>
      <c r="SIA703" s="669"/>
      <c r="SIB703" s="669"/>
      <c r="SIC703" s="670" t="s">
        <v>1307</v>
      </c>
      <c r="SID703" s="669"/>
      <c r="SIE703" s="669"/>
      <c r="SIF703" s="669"/>
      <c r="SIG703" s="669"/>
      <c r="SIH703" s="669"/>
      <c r="SII703" s="669"/>
      <c r="SIJ703" s="669"/>
      <c r="SIK703" s="670" t="s">
        <v>1307</v>
      </c>
      <c r="SIL703" s="669"/>
      <c r="SIM703" s="669"/>
      <c r="SIN703" s="669"/>
      <c r="SIO703" s="669"/>
      <c r="SIP703" s="669"/>
      <c r="SIQ703" s="669"/>
      <c r="SIR703" s="669"/>
      <c r="SIS703" s="670" t="s">
        <v>1307</v>
      </c>
      <c r="SIT703" s="669"/>
      <c r="SIU703" s="669"/>
      <c r="SIV703" s="669"/>
      <c r="SIW703" s="669"/>
      <c r="SIX703" s="669"/>
      <c r="SIY703" s="669"/>
      <c r="SIZ703" s="669"/>
      <c r="SJA703" s="670" t="s">
        <v>1307</v>
      </c>
      <c r="SJB703" s="669"/>
      <c r="SJC703" s="669"/>
      <c r="SJD703" s="669"/>
      <c r="SJE703" s="669"/>
      <c r="SJF703" s="669"/>
      <c r="SJG703" s="669"/>
      <c r="SJH703" s="669"/>
      <c r="SJI703" s="670" t="s">
        <v>1307</v>
      </c>
      <c r="SJJ703" s="669"/>
      <c r="SJK703" s="669"/>
      <c r="SJL703" s="669"/>
      <c r="SJM703" s="669"/>
      <c r="SJN703" s="669"/>
      <c r="SJO703" s="669"/>
      <c r="SJP703" s="669"/>
      <c r="SJQ703" s="670" t="s">
        <v>1307</v>
      </c>
      <c r="SJR703" s="669"/>
      <c r="SJS703" s="669"/>
      <c r="SJT703" s="669"/>
      <c r="SJU703" s="669"/>
      <c r="SJV703" s="669"/>
      <c r="SJW703" s="669"/>
      <c r="SJX703" s="669"/>
      <c r="SJY703" s="670" t="s">
        <v>1307</v>
      </c>
      <c r="SJZ703" s="669"/>
      <c r="SKA703" s="669"/>
      <c r="SKB703" s="669"/>
      <c r="SKC703" s="669"/>
      <c r="SKD703" s="669"/>
      <c r="SKE703" s="669"/>
      <c r="SKF703" s="669"/>
      <c r="SKG703" s="670" t="s">
        <v>1307</v>
      </c>
      <c r="SKH703" s="669"/>
      <c r="SKI703" s="669"/>
      <c r="SKJ703" s="669"/>
      <c r="SKK703" s="669"/>
      <c r="SKL703" s="669"/>
      <c r="SKM703" s="669"/>
      <c r="SKN703" s="669"/>
      <c r="SKO703" s="670" t="s">
        <v>1307</v>
      </c>
      <c r="SKP703" s="669"/>
      <c r="SKQ703" s="669"/>
      <c r="SKR703" s="669"/>
      <c r="SKS703" s="669"/>
      <c r="SKT703" s="669"/>
      <c r="SKU703" s="669"/>
      <c r="SKV703" s="669"/>
      <c r="SKW703" s="670" t="s">
        <v>1307</v>
      </c>
      <c r="SKX703" s="669"/>
      <c r="SKY703" s="669"/>
      <c r="SKZ703" s="669"/>
      <c r="SLA703" s="669"/>
      <c r="SLB703" s="669"/>
      <c r="SLC703" s="669"/>
      <c r="SLD703" s="669"/>
      <c r="SLE703" s="670" t="s">
        <v>1307</v>
      </c>
      <c r="SLF703" s="669"/>
      <c r="SLG703" s="669"/>
      <c r="SLH703" s="669"/>
      <c r="SLI703" s="669"/>
      <c r="SLJ703" s="669"/>
      <c r="SLK703" s="669"/>
      <c r="SLL703" s="669"/>
      <c r="SLM703" s="670" t="s">
        <v>1307</v>
      </c>
      <c r="SLN703" s="669"/>
      <c r="SLO703" s="669"/>
      <c r="SLP703" s="669"/>
      <c r="SLQ703" s="669"/>
      <c r="SLR703" s="669"/>
      <c r="SLS703" s="669"/>
      <c r="SLT703" s="669"/>
      <c r="SLU703" s="670" t="s">
        <v>1307</v>
      </c>
      <c r="SLV703" s="669"/>
      <c r="SLW703" s="669"/>
      <c r="SLX703" s="669"/>
      <c r="SLY703" s="669"/>
      <c r="SLZ703" s="669"/>
      <c r="SMA703" s="669"/>
      <c r="SMB703" s="669"/>
      <c r="SMC703" s="670" t="s">
        <v>1307</v>
      </c>
      <c r="SMD703" s="669"/>
      <c r="SME703" s="669"/>
      <c r="SMF703" s="669"/>
      <c r="SMG703" s="669"/>
      <c r="SMH703" s="669"/>
      <c r="SMI703" s="669"/>
      <c r="SMJ703" s="669"/>
      <c r="SMK703" s="670" t="s">
        <v>1307</v>
      </c>
      <c r="SML703" s="669"/>
      <c r="SMM703" s="669"/>
      <c r="SMN703" s="669"/>
      <c r="SMO703" s="669"/>
      <c r="SMP703" s="669"/>
      <c r="SMQ703" s="669"/>
      <c r="SMR703" s="669"/>
      <c r="SMS703" s="670" t="s">
        <v>1307</v>
      </c>
      <c r="SMT703" s="669"/>
      <c r="SMU703" s="669"/>
      <c r="SMV703" s="669"/>
      <c r="SMW703" s="669"/>
      <c r="SMX703" s="669"/>
      <c r="SMY703" s="669"/>
      <c r="SMZ703" s="669"/>
      <c r="SNA703" s="670" t="s">
        <v>1307</v>
      </c>
      <c r="SNB703" s="669"/>
      <c r="SNC703" s="669"/>
      <c r="SND703" s="669"/>
      <c r="SNE703" s="669"/>
      <c r="SNF703" s="669"/>
      <c r="SNG703" s="669"/>
      <c r="SNH703" s="669"/>
      <c r="SNI703" s="670" t="s">
        <v>1307</v>
      </c>
      <c r="SNJ703" s="669"/>
      <c r="SNK703" s="669"/>
      <c r="SNL703" s="669"/>
      <c r="SNM703" s="669"/>
      <c r="SNN703" s="669"/>
      <c r="SNO703" s="669"/>
      <c r="SNP703" s="669"/>
      <c r="SNQ703" s="670" t="s">
        <v>1307</v>
      </c>
      <c r="SNR703" s="669"/>
      <c r="SNS703" s="669"/>
      <c r="SNT703" s="669"/>
      <c r="SNU703" s="669"/>
      <c r="SNV703" s="669"/>
      <c r="SNW703" s="669"/>
      <c r="SNX703" s="669"/>
      <c r="SNY703" s="670" t="s">
        <v>1307</v>
      </c>
      <c r="SNZ703" s="669"/>
      <c r="SOA703" s="669"/>
      <c r="SOB703" s="669"/>
      <c r="SOC703" s="669"/>
      <c r="SOD703" s="669"/>
      <c r="SOE703" s="669"/>
      <c r="SOF703" s="669"/>
      <c r="SOG703" s="670" t="s">
        <v>1307</v>
      </c>
      <c r="SOH703" s="669"/>
      <c r="SOI703" s="669"/>
      <c r="SOJ703" s="669"/>
      <c r="SOK703" s="669"/>
      <c r="SOL703" s="669"/>
      <c r="SOM703" s="669"/>
      <c r="SON703" s="669"/>
      <c r="SOO703" s="670" t="s">
        <v>1307</v>
      </c>
      <c r="SOP703" s="669"/>
      <c r="SOQ703" s="669"/>
      <c r="SOR703" s="669"/>
      <c r="SOS703" s="669"/>
      <c r="SOT703" s="669"/>
      <c r="SOU703" s="669"/>
      <c r="SOV703" s="669"/>
      <c r="SOW703" s="670" t="s">
        <v>1307</v>
      </c>
      <c r="SOX703" s="669"/>
      <c r="SOY703" s="669"/>
      <c r="SOZ703" s="669"/>
      <c r="SPA703" s="669"/>
      <c r="SPB703" s="669"/>
      <c r="SPC703" s="669"/>
      <c r="SPD703" s="669"/>
      <c r="SPE703" s="670" t="s">
        <v>1307</v>
      </c>
      <c r="SPF703" s="669"/>
      <c r="SPG703" s="669"/>
      <c r="SPH703" s="669"/>
      <c r="SPI703" s="669"/>
      <c r="SPJ703" s="669"/>
      <c r="SPK703" s="669"/>
      <c r="SPL703" s="669"/>
      <c r="SPM703" s="670" t="s">
        <v>1307</v>
      </c>
      <c r="SPN703" s="669"/>
      <c r="SPO703" s="669"/>
      <c r="SPP703" s="669"/>
      <c r="SPQ703" s="669"/>
      <c r="SPR703" s="669"/>
      <c r="SPS703" s="669"/>
      <c r="SPT703" s="669"/>
      <c r="SPU703" s="670" t="s">
        <v>1307</v>
      </c>
      <c r="SPV703" s="669"/>
      <c r="SPW703" s="669"/>
      <c r="SPX703" s="669"/>
      <c r="SPY703" s="669"/>
      <c r="SPZ703" s="669"/>
      <c r="SQA703" s="669"/>
      <c r="SQB703" s="669"/>
      <c r="SQC703" s="670" t="s">
        <v>1307</v>
      </c>
      <c r="SQD703" s="669"/>
      <c r="SQE703" s="669"/>
      <c r="SQF703" s="669"/>
      <c r="SQG703" s="669"/>
      <c r="SQH703" s="669"/>
      <c r="SQI703" s="669"/>
      <c r="SQJ703" s="669"/>
      <c r="SQK703" s="670" t="s">
        <v>1307</v>
      </c>
      <c r="SQL703" s="669"/>
      <c r="SQM703" s="669"/>
      <c r="SQN703" s="669"/>
      <c r="SQO703" s="669"/>
      <c r="SQP703" s="669"/>
      <c r="SQQ703" s="669"/>
      <c r="SQR703" s="669"/>
      <c r="SQS703" s="670" t="s">
        <v>1307</v>
      </c>
      <c r="SQT703" s="669"/>
      <c r="SQU703" s="669"/>
      <c r="SQV703" s="669"/>
      <c r="SQW703" s="669"/>
      <c r="SQX703" s="669"/>
      <c r="SQY703" s="669"/>
      <c r="SQZ703" s="669"/>
      <c r="SRA703" s="670" t="s">
        <v>1307</v>
      </c>
      <c r="SRB703" s="669"/>
      <c r="SRC703" s="669"/>
      <c r="SRD703" s="669"/>
      <c r="SRE703" s="669"/>
      <c r="SRF703" s="669"/>
      <c r="SRG703" s="669"/>
      <c r="SRH703" s="669"/>
      <c r="SRI703" s="670" t="s">
        <v>1307</v>
      </c>
      <c r="SRJ703" s="669"/>
      <c r="SRK703" s="669"/>
      <c r="SRL703" s="669"/>
      <c r="SRM703" s="669"/>
      <c r="SRN703" s="669"/>
      <c r="SRO703" s="669"/>
      <c r="SRP703" s="669"/>
      <c r="SRQ703" s="670" t="s">
        <v>1307</v>
      </c>
      <c r="SRR703" s="669"/>
      <c r="SRS703" s="669"/>
      <c r="SRT703" s="669"/>
      <c r="SRU703" s="669"/>
      <c r="SRV703" s="669"/>
      <c r="SRW703" s="669"/>
      <c r="SRX703" s="669"/>
      <c r="SRY703" s="670" t="s">
        <v>1307</v>
      </c>
      <c r="SRZ703" s="669"/>
      <c r="SSA703" s="669"/>
      <c r="SSB703" s="669"/>
      <c r="SSC703" s="669"/>
      <c r="SSD703" s="669"/>
      <c r="SSE703" s="669"/>
      <c r="SSF703" s="669"/>
      <c r="SSG703" s="670" t="s">
        <v>1307</v>
      </c>
      <c r="SSH703" s="669"/>
      <c r="SSI703" s="669"/>
      <c r="SSJ703" s="669"/>
      <c r="SSK703" s="669"/>
      <c r="SSL703" s="669"/>
      <c r="SSM703" s="669"/>
      <c r="SSN703" s="669"/>
      <c r="SSO703" s="670" t="s">
        <v>1307</v>
      </c>
      <c r="SSP703" s="669"/>
      <c r="SSQ703" s="669"/>
      <c r="SSR703" s="669"/>
      <c r="SSS703" s="669"/>
      <c r="SST703" s="669"/>
      <c r="SSU703" s="669"/>
      <c r="SSV703" s="669"/>
      <c r="SSW703" s="670" t="s">
        <v>1307</v>
      </c>
      <c r="SSX703" s="669"/>
      <c r="SSY703" s="669"/>
      <c r="SSZ703" s="669"/>
      <c r="STA703" s="669"/>
      <c r="STB703" s="669"/>
      <c r="STC703" s="669"/>
      <c r="STD703" s="669"/>
      <c r="STE703" s="670" t="s">
        <v>1307</v>
      </c>
      <c r="STF703" s="669"/>
      <c r="STG703" s="669"/>
      <c r="STH703" s="669"/>
      <c r="STI703" s="669"/>
      <c r="STJ703" s="669"/>
      <c r="STK703" s="669"/>
      <c r="STL703" s="669"/>
      <c r="STM703" s="670" t="s">
        <v>1307</v>
      </c>
      <c r="STN703" s="669"/>
      <c r="STO703" s="669"/>
      <c r="STP703" s="669"/>
      <c r="STQ703" s="669"/>
      <c r="STR703" s="669"/>
      <c r="STS703" s="669"/>
      <c r="STT703" s="669"/>
      <c r="STU703" s="670" t="s">
        <v>1307</v>
      </c>
      <c r="STV703" s="669"/>
      <c r="STW703" s="669"/>
      <c r="STX703" s="669"/>
      <c r="STY703" s="669"/>
      <c r="STZ703" s="669"/>
      <c r="SUA703" s="669"/>
      <c r="SUB703" s="669"/>
      <c r="SUC703" s="670" t="s">
        <v>1307</v>
      </c>
      <c r="SUD703" s="669"/>
      <c r="SUE703" s="669"/>
      <c r="SUF703" s="669"/>
      <c r="SUG703" s="669"/>
      <c r="SUH703" s="669"/>
      <c r="SUI703" s="669"/>
      <c r="SUJ703" s="669"/>
      <c r="SUK703" s="670" t="s">
        <v>1307</v>
      </c>
      <c r="SUL703" s="669"/>
      <c r="SUM703" s="669"/>
      <c r="SUN703" s="669"/>
      <c r="SUO703" s="669"/>
      <c r="SUP703" s="669"/>
      <c r="SUQ703" s="669"/>
      <c r="SUR703" s="669"/>
      <c r="SUS703" s="670" t="s">
        <v>1307</v>
      </c>
      <c r="SUT703" s="669"/>
      <c r="SUU703" s="669"/>
      <c r="SUV703" s="669"/>
      <c r="SUW703" s="669"/>
      <c r="SUX703" s="669"/>
      <c r="SUY703" s="669"/>
      <c r="SUZ703" s="669"/>
      <c r="SVA703" s="670" t="s">
        <v>1307</v>
      </c>
      <c r="SVB703" s="669"/>
      <c r="SVC703" s="669"/>
      <c r="SVD703" s="669"/>
      <c r="SVE703" s="669"/>
      <c r="SVF703" s="669"/>
      <c r="SVG703" s="669"/>
      <c r="SVH703" s="669"/>
      <c r="SVI703" s="670" t="s">
        <v>1307</v>
      </c>
      <c r="SVJ703" s="669"/>
      <c r="SVK703" s="669"/>
      <c r="SVL703" s="669"/>
      <c r="SVM703" s="669"/>
      <c r="SVN703" s="669"/>
      <c r="SVO703" s="669"/>
      <c r="SVP703" s="669"/>
      <c r="SVQ703" s="670" t="s">
        <v>1307</v>
      </c>
      <c r="SVR703" s="669"/>
      <c r="SVS703" s="669"/>
      <c r="SVT703" s="669"/>
      <c r="SVU703" s="669"/>
      <c r="SVV703" s="669"/>
      <c r="SVW703" s="669"/>
      <c r="SVX703" s="669"/>
      <c r="SVY703" s="670" t="s">
        <v>1307</v>
      </c>
      <c r="SVZ703" s="669"/>
      <c r="SWA703" s="669"/>
      <c r="SWB703" s="669"/>
      <c r="SWC703" s="669"/>
      <c r="SWD703" s="669"/>
      <c r="SWE703" s="669"/>
      <c r="SWF703" s="669"/>
      <c r="SWG703" s="670" t="s">
        <v>1307</v>
      </c>
      <c r="SWH703" s="669"/>
      <c r="SWI703" s="669"/>
      <c r="SWJ703" s="669"/>
      <c r="SWK703" s="669"/>
      <c r="SWL703" s="669"/>
      <c r="SWM703" s="669"/>
      <c r="SWN703" s="669"/>
      <c r="SWO703" s="670" t="s">
        <v>1307</v>
      </c>
      <c r="SWP703" s="669"/>
      <c r="SWQ703" s="669"/>
      <c r="SWR703" s="669"/>
      <c r="SWS703" s="669"/>
      <c r="SWT703" s="669"/>
      <c r="SWU703" s="669"/>
      <c r="SWV703" s="669"/>
      <c r="SWW703" s="670" t="s">
        <v>1307</v>
      </c>
      <c r="SWX703" s="669"/>
      <c r="SWY703" s="669"/>
      <c r="SWZ703" s="669"/>
      <c r="SXA703" s="669"/>
      <c r="SXB703" s="669"/>
      <c r="SXC703" s="669"/>
      <c r="SXD703" s="669"/>
      <c r="SXE703" s="670" t="s">
        <v>1307</v>
      </c>
      <c r="SXF703" s="669"/>
      <c r="SXG703" s="669"/>
      <c r="SXH703" s="669"/>
      <c r="SXI703" s="669"/>
      <c r="SXJ703" s="669"/>
      <c r="SXK703" s="669"/>
      <c r="SXL703" s="669"/>
      <c r="SXM703" s="670" t="s">
        <v>1307</v>
      </c>
      <c r="SXN703" s="669"/>
      <c r="SXO703" s="669"/>
      <c r="SXP703" s="669"/>
      <c r="SXQ703" s="669"/>
      <c r="SXR703" s="669"/>
      <c r="SXS703" s="669"/>
      <c r="SXT703" s="669"/>
      <c r="SXU703" s="670" t="s">
        <v>1307</v>
      </c>
      <c r="SXV703" s="669"/>
      <c r="SXW703" s="669"/>
      <c r="SXX703" s="669"/>
      <c r="SXY703" s="669"/>
      <c r="SXZ703" s="669"/>
      <c r="SYA703" s="669"/>
      <c r="SYB703" s="669"/>
      <c r="SYC703" s="670" t="s">
        <v>1307</v>
      </c>
      <c r="SYD703" s="669"/>
      <c r="SYE703" s="669"/>
      <c r="SYF703" s="669"/>
      <c r="SYG703" s="669"/>
      <c r="SYH703" s="669"/>
      <c r="SYI703" s="669"/>
      <c r="SYJ703" s="669"/>
      <c r="SYK703" s="670" t="s">
        <v>1307</v>
      </c>
      <c r="SYL703" s="669"/>
      <c r="SYM703" s="669"/>
      <c r="SYN703" s="669"/>
      <c r="SYO703" s="669"/>
      <c r="SYP703" s="669"/>
      <c r="SYQ703" s="669"/>
      <c r="SYR703" s="669"/>
      <c r="SYS703" s="670" t="s">
        <v>1307</v>
      </c>
      <c r="SYT703" s="669"/>
      <c r="SYU703" s="669"/>
      <c r="SYV703" s="669"/>
      <c r="SYW703" s="669"/>
      <c r="SYX703" s="669"/>
      <c r="SYY703" s="669"/>
      <c r="SYZ703" s="669"/>
      <c r="SZA703" s="670" t="s">
        <v>1307</v>
      </c>
      <c r="SZB703" s="669"/>
      <c r="SZC703" s="669"/>
      <c r="SZD703" s="669"/>
      <c r="SZE703" s="669"/>
      <c r="SZF703" s="669"/>
      <c r="SZG703" s="669"/>
      <c r="SZH703" s="669"/>
      <c r="SZI703" s="670" t="s">
        <v>1307</v>
      </c>
      <c r="SZJ703" s="669"/>
      <c r="SZK703" s="669"/>
      <c r="SZL703" s="669"/>
      <c r="SZM703" s="669"/>
      <c r="SZN703" s="669"/>
      <c r="SZO703" s="669"/>
      <c r="SZP703" s="669"/>
      <c r="SZQ703" s="670" t="s">
        <v>1307</v>
      </c>
      <c r="SZR703" s="669"/>
      <c r="SZS703" s="669"/>
      <c r="SZT703" s="669"/>
      <c r="SZU703" s="669"/>
      <c r="SZV703" s="669"/>
      <c r="SZW703" s="669"/>
      <c r="SZX703" s="669"/>
      <c r="SZY703" s="670" t="s">
        <v>1307</v>
      </c>
      <c r="SZZ703" s="669"/>
      <c r="TAA703" s="669"/>
      <c r="TAB703" s="669"/>
      <c r="TAC703" s="669"/>
      <c r="TAD703" s="669"/>
      <c r="TAE703" s="669"/>
      <c r="TAF703" s="669"/>
      <c r="TAG703" s="670" t="s">
        <v>1307</v>
      </c>
      <c r="TAH703" s="669"/>
      <c r="TAI703" s="669"/>
      <c r="TAJ703" s="669"/>
      <c r="TAK703" s="669"/>
      <c r="TAL703" s="669"/>
      <c r="TAM703" s="669"/>
      <c r="TAN703" s="669"/>
      <c r="TAO703" s="670" t="s">
        <v>1307</v>
      </c>
      <c r="TAP703" s="669"/>
      <c r="TAQ703" s="669"/>
      <c r="TAR703" s="669"/>
      <c r="TAS703" s="669"/>
      <c r="TAT703" s="669"/>
      <c r="TAU703" s="669"/>
      <c r="TAV703" s="669"/>
      <c r="TAW703" s="670" t="s">
        <v>1307</v>
      </c>
      <c r="TAX703" s="669"/>
      <c r="TAY703" s="669"/>
      <c r="TAZ703" s="669"/>
      <c r="TBA703" s="669"/>
      <c r="TBB703" s="669"/>
      <c r="TBC703" s="669"/>
      <c r="TBD703" s="669"/>
      <c r="TBE703" s="670" t="s">
        <v>1307</v>
      </c>
      <c r="TBF703" s="669"/>
      <c r="TBG703" s="669"/>
      <c r="TBH703" s="669"/>
      <c r="TBI703" s="669"/>
      <c r="TBJ703" s="669"/>
      <c r="TBK703" s="669"/>
      <c r="TBL703" s="669"/>
      <c r="TBM703" s="670" t="s">
        <v>1307</v>
      </c>
      <c r="TBN703" s="669"/>
      <c r="TBO703" s="669"/>
      <c r="TBP703" s="669"/>
      <c r="TBQ703" s="669"/>
      <c r="TBR703" s="669"/>
      <c r="TBS703" s="669"/>
      <c r="TBT703" s="669"/>
      <c r="TBU703" s="670" t="s">
        <v>1307</v>
      </c>
      <c r="TBV703" s="669"/>
      <c r="TBW703" s="669"/>
      <c r="TBX703" s="669"/>
      <c r="TBY703" s="669"/>
      <c r="TBZ703" s="669"/>
      <c r="TCA703" s="669"/>
      <c r="TCB703" s="669"/>
      <c r="TCC703" s="670" t="s">
        <v>1307</v>
      </c>
      <c r="TCD703" s="669"/>
      <c r="TCE703" s="669"/>
      <c r="TCF703" s="669"/>
      <c r="TCG703" s="669"/>
      <c r="TCH703" s="669"/>
      <c r="TCI703" s="669"/>
      <c r="TCJ703" s="669"/>
      <c r="TCK703" s="670" t="s">
        <v>1307</v>
      </c>
      <c r="TCL703" s="669"/>
      <c r="TCM703" s="669"/>
      <c r="TCN703" s="669"/>
      <c r="TCO703" s="669"/>
      <c r="TCP703" s="669"/>
      <c r="TCQ703" s="669"/>
      <c r="TCR703" s="669"/>
      <c r="TCS703" s="670" t="s">
        <v>1307</v>
      </c>
      <c r="TCT703" s="669"/>
      <c r="TCU703" s="669"/>
      <c r="TCV703" s="669"/>
      <c r="TCW703" s="669"/>
      <c r="TCX703" s="669"/>
      <c r="TCY703" s="669"/>
      <c r="TCZ703" s="669"/>
      <c r="TDA703" s="670" t="s">
        <v>1307</v>
      </c>
      <c r="TDB703" s="669"/>
      <c r="TDC703" s="669"/>
      <c r="TDD703" s="669"/>
      <c r="TDE703" s="669"/>
      <c r="TDF703" s="669"/>
      <c r="TDG703" s="669"/>
      <c r="TDH703" s="669"/>
      <c r="TDI703" s="670" t="s">
        <v>1307</v>
      </c>
      <c r="TDJ703" s="669"/>
      <c r="TDK703" s="669"/>
      <c r="TDL703" s="669"/>
      <c r="TDM703" s="669"/>
      <c r="TDN703" s="669"/>
      <c r="TDO703" s="669"/>
      <c r="TDP703" s="669"/>
      <c r="TDQ703" s="670" t="s">
        <v>1307</v>
      </c>
      <c r="TDR703" s="669"/>
      <c r="TDS703" s="669"/>
      <c r="TDT703" s="669"/>
      <c r="TDU703" s="669"/>
      <c r="TDV703" s="669"/>
      <c r="TDW703" s="669"/>
      <c r="TDX703" s="669"/>
      <c r="TDY703" s="670" t="s">
        <v>1307</v>
      </c>
      <c r="TDZ703" s="669"/>
      <c r="TEA703" s="669"/>
      <c r="TEB703" s="669"/>
      <c r="TEC703" s="669"/>
      <c r="TED703" s="669"/>
      <c r="TEE703" s="669"/>
      <c r="TEF703" s="669"/>
      <c r="TEG703" s="670" t="s">
        <v>1307</v>
      </c>
      <c r="TEH703" s="669"/>
      <c r="TEI703" s="669"/>
      <c r="TEJ703" s="669"/>
      <c r="TEK703" s="669"/>
      <c r="TEL703" s="669"/>
      <c r="TEM703" s="669"/>
      <c r="TEN703" s="669"/>
      <c r="TEO703" s="670" t="s">
        <v>1307</v>
      </c>
      <c r="TEP703" s="669"/>
      <c r="TEQ703" s="669"/>
      <c r="TER703" s="669"/>
      <c r="TES703" s="669"/>
      <c r="TET703" s="669"/>
      <c r="TEU703" s="669"/>
      <c r="TEV703" s="669"/>
      <c r="TEW703" s="670" t="s">
        <v>1307</v>
      </c>
      <c r="TEX703" s="669"/>
      <c r="TEY703" s="669"/>
      <c r="TEZ703" s="669"/>
      <c r="TFA703" s="669"/>
      <c r="TFB703" s="669"/>
      <c r="TFC703" s="669"/>
      <c r="TFD703" s="669"/>
      <c r="TFE703" s="670" t="s">
        <v>1307</v>
      </c>
      <c r="TFF703" s="669"/>
      <c r="TFG703" s="669"/>
      <c r="TFH703" s="669"/>
      <c r="TFI703" s="669"/>
      <c r="TFJ703" s="669"/>
      <c r="TFK703" s="669"/>
      <c r="TFL703" s="669"/>
      <c r="TFM703" s="670" t="s">
        <v>1307</v>
      </c>
      <c r="TFN703" s="669"/>
      <c r="TFO703" s="669"/>
      <c r="TFP703" s="669"/>
      <c r="TFQ703" s="669"/>
      <c r="TFR703" s="669"/>
      <c r="TFS703" s="669"/>
      <c r="TFT703" s="669"/>
      <c r="TFU703" s="670" t="s">
        <v>1307</v>
      </c>
      <c r="TFV703" s="669"/>
      <c r="TFW703" s="669"/>
      <c r="TFX703" s="669"/>
      <c r="TFY703" s="669"/>
      <c r="TFZ703" s="669"/>
      <c r="TGA703" s="669"/>
      <c r="TGB703" s="669"/>
      <c r="TGC703" s="670" t="s">
        <v>1307</v>
      </c>
      <c r="TGD703" s="669"/>
      <c r="TGE703" s="669"/>
      <c r="TGF703" s="669"/>
      <c r="TGG703" s="669"/>
      <c r="TGH703" s="669"/>
      <c r="TGI703" s="669"/>
      <c r="TGJ703" s="669"/>
      <c r="TGK703" s="670" t="s">
        <v>1307</v>
      </c>
      <c r="TGL703" s="669"/>
      <c r="TGM703" s="669"/>
      <c r="TGN703" s="669"/>
      <c r="TGO703" s="669"/>
      <c r="TGP703" s="669"/>
      <c r="TGQ703" s="669"/>
      <c r="TGR703" s="669"/>
      <c r="TGS703" s="670" t="s">
        <v>1307</v>
      </c>
      <c r="TGT703" s="669"/>
      <c r="TGU703" s="669"/>
      <c r="TGV703" s="669"/>
      <c r="TGW703" s="669"/>
      <c r="TGX703" s="669"/>
      <c r="TGY703" s="669"/>
      <c r="TGZ703" s="669"/>
      <c r="THA703" s="670" t="s">
        <v>1307</v>
      </c>
      <c r="THB703" s="669"/>
      <c r="THC703" s="669"/>
      <c r="THD703" s="669"/>
      <c r="THE703" s="669"/>
      <c r="THF703" s="669"/>
      <c r="THG703" s="669"/>
      <c r="THH703" s="669"/>
      <c r="THI703" s="670" t="s">
        <v>1307</v>
      </c>
      <c r="THJ703" s="669"/>
      <c r="THK703" s="669"/>
      <c r="THL703" s="669"/>
      <c r="THM703" s="669"/>
      <c r="THN703" s="669"/>
      <c r="THO703" s="669"/>
      <c r="THP703" s="669"/>
      <c r="THQ703" s="670" t="s">
        <v>1307</v>
      </c>
      <c r="THR703" s="669"/>
      <c r="THS703" s="669"/>
      <c r="THT703" s="669"/>
      <c r="THU703" s="669"/>
      <c r="THV703" s="669"/>
      <c r="THW703" s="669"/>
      <c r="THX703" s="669"/>
      <c r="THY703" s="670" t="s">
        <v>1307</v>
      </c>
      <c r="THZ703" s="669"/>
      <c r="TIA703" s="669"/>
      <c r="TIB703" s="669"/>
      <c r="TIC703" s="669"/>
      <c r="TID703" s="669"/>
      <c r="TIE703" s="669"/>
      <c r="TIF703" s="669"/>
      <c r="TIG703" s="670" t="s">
        <v>1307</v>
      </c>
      <c r="TIH703" s="669"/>
      <c r="TII703" s="669"/>
      <c r="TIJ703" s="669"/>
      <c r="TIK703" s="669"/>
      <c r="TIL703" s="669"/>
      <c r="TIM703" s="669"/>
      <c r="TIN703" s="669"/>
      <c r="TIO703" s="670" t="s">
        <v>1307</v>
      </c>
      <c r="TIP703" s="669"/>
      <c r="TIQ703" s="669"/>
      <c r="TIR703" s="669"/>
      <c r="TIS703" s="669"/>
      <c r="TIT703" s="669"/>
      <c r="TIU703" s="669"/>
      <c r="TIV703" s="669"/>
      <c r="TIW703" s="670" t="s">
        <v>1307</v>
      </c>
      <c r="TIX703" s="669"/>
      <c r="TIY703" s="669"/>
      <c r="TIZ703" s="669"/>
      <c r="TJA703" s="669"/>
      <c r="TJB703" s="669"/>
      <c r="TJC703" s="669"/>
      <c r="TJD703" s="669"/>
      <c r="TJE703" s="670" t="s">
        <v>1307</v>
      </c>
      <c r="TJF703" s="669"/>
      <c r="TJG703" s="669"/>
      <c r="TJH703" s="669"/>
      <c r="TJI703" s="669"/>
      <c r="TJJ703" s="669"/>
      <c r="TJK703" s="669"/>
      <c r="TJL703" s="669"/>
      <c r="TJM703" s="670" t="s">
        <v>1307</v>
      </c>
      <c r="TJN703" s="669"/>
      <c r="TJO703" s="669"/>
      <c r="TJP703" s="669"/>
      <c r="TJQ703" s="669"/>
      <c r="TJR703" s="669"/>
      <c r="TJS703" s="669"/>
      <c r="TJT703" s="669"/>
      <c r="TJU703" s="670" t="s">
        <v>1307</v>
      </c>
      <c r="TJV703" s="669"/>
      <c r="TJW703" s="669"/>
      <c r="TJX703" s="669"/>
      <c r="TJY703" s="669"/>
      <c r="TJZ703" s="669"/>
      <c r="TKA703" s="669"/>
      <c r="TKB703" s="669"/>
      <c r="TKC703" s="670" t="s">
        <v>1307</v>
      </c>
      <c r="TKD703" s="669"/>
      <c r="TKE703" s="669"/>
      <c r="TKF703" s="669"/>
      <c r="TKG703" s="669"/>
      <c r="TKH703" s="669"/>
      <c r="TKI703" s="669"/>
      <c r="TKJ703" s="669"/>
      <c r="TKK703" s="670" t="s">
        <v>1307</v>
      </c>
      <c r="TKL703" s="669"/>
      <c r="TKM703" s="669"/>
      <c r="TKN703" s="669"/>
      <c r="TKO703" s="669"/>
      <c r="TKP703" s="669"/>
      <c r="TKQ703" s="669"/>
      <c r="TKR703" s="669"/>
      <c r="TKS703" s="670" t="s">
        <v>1307</v>
      </c>
      <c r="TKT703" s="669"/>
      <c r="TKU703" s="669"/>
      <c r="TKV703" s="669"/>
      <c r="TKW703" s="669"/>
      <c r="TKX703" s="669"/>
      <c r="TKY703" s="669"/>
      <c r="TKZ703" s="669"/>
      <c r="TLA703" s="670" t="s">
        <v>1307</v>
      </c>
      <c r="TLB703" s="669"/>
      <c r="TLC703" s="669"/>
      <c r="TLD703" s="669"/>
      <c r="TLE703" s="669"/>
      <c r="TLF703" s="669"/>
      <c r="TLG703" s="669"/>
      <c r="TLH703" s="669"/>
      <c r="TLI703" s="670" t="s">
        <v>1307</v>
      </c>
      <c r="TLJ703" s="669"/>
      <c r="TLK703" s="669"/>
      <c r="TLL703" s="669"/>
      <c r="TLM703" s="669"/>
      <c r="TLN703" s="669"/>
      <c r="TLO703" s="669"/>
      <c r="TLP703" s="669"/>
      <c r="TLQ703" s="670" t="s">
        <v>1307</v>
      </c>
      <c r="TLR703" s="669"/>
      <c r="TLS703" s="669"/>
      <c r="TLT703" s="669"/>
      <c r="TLU703" s="669"/>
      <c r="TLV703" s="669"/>
      <c r="TLW703" s="669"/>
      <c r="TLX703" s="669"/>
      <c r="TLY703" s="670" t="s">
        <v>1307</v>
      </c>
      <c r="TLZ703" s="669"/>
      <c r="TMA703" s="669"/>
      <c r="TMB703" s="669"/>
      <c r="TMC703" s="669"/>
      <c r="TMD703" s="669"/>
      <c r="TME703" s="669"/>
      <c r="TMF703" s="669"/>
      <c r="TMG703" s="670" t="s">
        <v>1307</v>
      </c>
      <c r="TMH703" s="669"/>
      <c r="TMI703" s="669"/>
      <c r="TMJ703" s="669"/>
      <c r="TMK703" s="669"/>
      <c r="TML703" s="669"/>
      <c r="TMM703" s="669"/>
      <c r="TMN703" s="669"/>
      <c r="TMO703" s="670" t="s">
        <v>1307</v>
      </c>
      <c r="TMP703" s="669"/>
      <c r="TMQ703" s="669"/>
      <c r="TMR703" s="669"/>
      <c r="TMS703" s="669"/>
      <c r="TMT703" s="669"/>
      <c r="TMU703" s="669"/>
      <c r="TMV703" s="669"/>
      <c r="TMW703" s="670" t="s">
        <v>1307</v>
      </c>
      <c r="TMX703" s="669"/>
      <c r="TMY703" s="669"/>
      <c r="TMZ703" s="669"/>
      <c r="TNA703" s="669"/>
      <c r="TNB703" s="669"/>
      <c r="TNC703" s="669"/>
      <c r="TND703" s="669"/>
      <c r="TNE703" s="670" t="s">
        <v>1307</v>
      </c>
      <c r="TNF703" s="669"/>
      <c r="TNG703" s="669"/>
      <c r="TNH703" s="669"/>
      <c r="TNI703" s="669"/>
      <c r="TNJ703" s="669"/>
      <c r="TNK703" s="669"/>
      <c r="TNL703" s="669"/>
      <c r="TNM703" s="670" t="s">
        <v>1307</v>
      </c>
      <c r="TNN703" s="669"/>
      <c r="TNO703" s="669"/>
      <c r="TNP703" s="669"/>
      <c r="TNQ703" s="669"/>
      <c r="TNR703" s="669"/>
      <c r="TNS703" s="669"/>
      <c r="TNT703" s="669"/>
      <c r="TNU703" s="670" t="s">
        <v>1307</v>
      </c>
      <c r="TNV703" s="669"/>
      <c r="TNW703" s="669"/>
      <c r="TNX703" s="669"/>
      <c r="TNY703" s="669"/>
      <c r="TNZ703" s="669"/>
      <c r="TOA703" s="669"/>
      <c r="TOB703" s="669"/>
      <c r="TOC703" s="670" t="s">
        <v>1307</v>
      </c>
      <c r="TOD703" s="669"/>
      <c r="TOE703" s="669"/>
      <c r="TOF703" s="669"/>
      <c r="TOG703" s="669"/>
      <c r="TOH703" s="669"/>
      <c r="TOI703" s="669"/>
      <c r="TOJ703" s="669"/>
      <c r="TOK703" s="670" t="s">
        <v>1307</v>
      </c>
      <c r="TOL703" s="669"/>
      <c r="TOM703" s="669"/>
      <c r="TON703" s="669"/>
      <c r="TOO703" s="669"/>
      <c r="TOP703" s="669"/>
      <c r="TOQ703" s="669"/>
      <c r="TOR703" s="669"/>
      <c r="TOS703" s="670" t="s">
        <v>1307</v>
      </c>
      <c r="TOT703" s="669"/>
      <c r="TOU703" s="669"/>
      <c r="TOV703" s="669"/>
      <c r="TOW703" s="669"/>
      <c r="TOX703" s="669"/>
      <c r="TOY703" s="669"/>
      <c r="TOZ703" s="669"/>
      <c r="TPA703" s="670" t="s">
        <v>1307</v>
      </c>
      <c r="TPB703" s="669"/>
      <c r="TPC703" s="669"/>
      <c r="TPD703" s="669"/>
      <c r="TPE703" s="669"/>
      <c r="TPF703" s="669"/>
      <c r="TPG703" s="669"/>
      <c r="TPH703" s="669"/>
      <c r="TPI703" s="670" t="s">
        <v>1307</v>
      </c>
      <c r="TPJ703" s="669"/>
      <c r="TPK703" s="669"/>
      <c r="TPL703" s="669"/>
      <c r="TPM703" s="669"/>
      <c r="TPN703" s="669"/>
      <c r="TPO703" s="669"/>
      <c r="TPP703" s="669"/>
      <c r="TPQ703" s="670" t="s">
        <v>1307</v>
      </c>
      <c r="TPR703" s="669"/>
      <c r="TPS703" s="669"/>
      <c r="TPT703" s="669"/>
      <c r="TPU703" s="669"/>
      <c r="TPV703" s="669"/>
      <c r="TPW703" s="669"/>
      <c r="TPX703" s="669"/>
      <c r="TPY703" s="670" t="s">
        <v>1307</v>
      </c>
      <c r="TPZ703" s="669"/>
      <c r="TQA703" s="669"/>
      <c r="TQB703" s="669"/>
      <c r="TQC703" s="669"/>
      <c r="TQD703" s="669"/>
      <c r="TQE703" s="669"/>
      <c r="TQF703" s="669"/>
      <c r="TQG703" s="670" t="s">
        <v>1307</v>
      </c>
      <c r="TQH703" s="669"/>
      <c r="TQI703" s="669"/>
      <c r="TQJ703" s="669"/>
      <c r="TQK703" s="669"/>
      <c r="TQL703" s="669"/>
      <c r="TQM703" s="669"/>
      <c r="TQN703" s="669"/>
      <c r="TQO703" s="670" t="s">
        <v>1307</v>
      </c>
      <c r="TQP703" s="669"/>
      <c r="TQQ703" s="669"/>
      <c r="TQR703" s="669"/>
      <c r="TQS703" s="669"/>
      <c r="TQT703" s="669"/>
      <c r="TQU703" s="669"/>
      <c r="TQV703" s="669"/>
      <c r="TQW703" s="670" t="s">
        <v>1307</v>
      </c>
      <c r="TQX703" s="669"/>
      <c r="TQY703" s="669"/>
      <c r="TQZ703" s="669"/>
      <c r="TRA703" s="669"/>
      <c r="TRB703" s="669"/>
      <c r="TRC703" s="669"/>
      <c r="TRD703" s="669"/>
      <c r="TRE703" s="670" t="s">
        <v>1307</v>
      </c>
      <c r="TRF703" s="669"/>
      <c r="TRG703" s="669"/>
      <c r="TRH703" s="669"/>
      <c r="TRI703" s="669"/>
      <c r="TRJ703" s="669"/>
      <c r="TRK703" s="669"/>
      <c r="TRL703" s="669"/>
      <c r="TRM703" s="670" t="s">
        <v>1307</v>
      </c>
      <c r="TRN703" s="669"/>
      <c r="TRO703" s="669"/>
      <c r="TRP703" s="669"/>
      <c r="TRQ703" s="669"/>
      <c r="TRR703" s="669"/>
      <c r="TRS703" s="669"/>
      <c r="TRT703" s="669"/>
      <c r="TRU703" s="670" t="s">
        <v>1307</v>
      </c>
      <c r="TRV703" s="669"/>
      <c r="TRW703" s="669"/>
      <c r="TRX703" s="669"/>
      <c r="TRY703" s="669"/>
      <c r="TRZ703" s="669"/>
      <c r="TSA703" s="669"/>
      <c r="TSB703" s="669"/>
      <c r="TSC703" s="670" t="s">
        <v>1307</v>
      </c>
      <c r="TSD703" s="669"/>
      <c r="TSE703" s="669"/>
      <c r="TSF703" s="669"/>
      <c r="TSG703" s="669"/>
      <c r="TSH703" s="669"/>
      <c r="TSI703" s="669"/>
      <c r="TSJ703" s="669"/>
      <c r="TSK703" s="670" t="s">
        <v>1307</v>
      </c>
      <c r="TSL703" s="669"/>
      <c r="TSM703" s="669"/>
      <c r="TSN703" s="669"/>
      <c r="TSO703" s="669"/>
      <c r="TSP703" s="669"/>
      <c r="TSQ703" s="669"/>
      <c r="TSR703" s="669"/>
      <c r="TSS703" s="670" t="s">
        <v>1307</v>
      </c>
      <c r="TST703" s="669"/>
      <c r="TSU703" s="669"/>
      <c r="TSV703" s="669"/>
      <c r="TSW703" s="669"/>
      <c r="TSX703" s="669"/>
      <c r="TSY703" s="669"/>
      <c r="TSZ703" s="669"/>
      <c r="TTA703" s="670" t="s">
        <v>1307</v>
      </c>
      <c r="TTB703" s="669"/>
      <c r="TTC703" s="669"/>
      <c r="TTD703" s="669"/>
      <c r="TTE703" s="669"/>
      <c r="TTF703" s="669"/>
      <c r="TTG703" s="669"/>
      <c r="TTH703" s="669"/>
      <c r="TTI703" s="670" t="s">
        <v>1307</v>
      </c>
      <c r="TTJ703" s="669"/>
      <c r="TTK703" s="669"/>
      <c r="TTL703" s="669"/>
      <c r="TTM703" s="669"/>
      <c r="TTN703" s="669"/>
      <c r="TTO703" s="669"/>
      <c r="TTP703" s="669"/>
      <c r="TTQ703" s="670" t="s">
        <v>1307</v>
      </c>
      <c r="TTR703" s="669"/>
      <c r="TTS703" s="669"/>
      <c r="TTT703" s="669"/>
      <c r="TTU703" s="669"/>
      <c r="TTV703" s="669"/>
      <c r="TTW703" s="669"/>
      <c r="TTX703" s="669"/>
      <c r="TTY703" s="670" t="s">
        <v>1307</v>
      </c>
      <c r="TTZ703" s="669"/>
      <c r="TUA703" s="669"/>
      <c r="TUB703" s="669"/>
      <c r="TUC703" s="669"/>
      <c r="TUD703" s="669"/>
      <c r="TUE703" s="669"/>
      <c r="TUF703" s="669"/>
      <c r="TUG703" s="670" t="s">
        <v>1307</v>
      </c>
      <c r="TUH703" s="669"/>
      <c r="TUI703" s="669"/>
      <c r="TUJ703" s="669"/>
      <c r="TUK703" s="669"/>
      <c r="TUL703" s="669"/>
      <c r="TUM703" s="669"/>
      <c r="TUN703" s="669"/>
      <c r="TUO703" s="670" t="s">
        <v>1307</v>
      </c>
      <c r="TUP703" s="669"/>
      <c r="TUQ703" s="669"/>
      <c r="TUR703" s="669"/>
      <c r="TUS703" s="669"/>
      <c r="TUT703" s="669"/>
      <c r="TUU703" s="669"/>
      <c r="TUV703" s="669"/>
      <c r="TUW703" s="670" t="s">
        <v>1307</v>
      </c>
      <c r="TUX703" s="669"/>
      <c r="TUY703" s="669"/>
      <c r="TUZ703" s="669"/>
      <c r="TVA703" s="669"/>
      <c r="TVB703" s="669"/>
      <c r="TVC703" s="669"/>
      <c r="TVD703" s="669"/>
      <c r="TVE703" s="670" t="s">
        <v>1307</v>
      </c>
      <c r="TVF703" s="669"/>
      <c r="TVG703" s="669"/>
      <c r="TVH703" s="669"/>
      <c r="TVI703" s="669"/>
      <c r="TVJ703" s="669"/>
      <c r="TVK703" s="669"/>
      <c r="TVL703" s="669"/>
      <c r="TVM703" s="670" t="s">
        <v>1307</v>
      </c>
      <c r="TVN703" s="669"/>
      <c r="TVO703" s="669"/>
      <c r="TVP703" s="669"/>
      <c r="TVQ703" s="669"/>
      <c r="TVR703" s="669"/>
      <c r="TVS703" s="669"/>
      <c r="TVT703" s="669"/>
      <c r="TVU703" s="670" t="s">
        <v>1307</v>
      </c>
      <c r="TVV703" s="669"/>
      <c r="TVW703" s="669"/>
      <c r="TVX703" s="669"/>
      <c r="TVY703" s="669"/>
      <c r="TVZ703" s="669"/>
      <c r="TWA703" s="669"/>
      <c r="TWB703" s="669"/>
      <c r="TWC703" s="670" t="s">
        <v>1307</v>
      </c>
      <c r="TWD703" s="669"/>
      <c r="TWE703" s="669"/>
      <c r="TWF703" s="669"/>
      <c r="TWG703" s="669"/>
      <c r="TWH703" s="669"/>
      <c r="TWI703" s="669"/>
      <c r="TWJ703" s="669"/>
      <c r="TWK703" s="670" t="s">
        <v>1307</v>
      </c>
      <c r="TWL703" s="669"/>
      <c r="TWM703" s="669"/>
      <c r="TWN703" s="669"/>
      <c r="TWO703" s="669"/>
      <c r="TWP703" s="669"/>
      <c r="TWQ703" s="669"/>
      <c r="TWR703" s="669"/>
      <c r="TWS703" s="670" t="s">
        <v>1307</v>
      </c>
      <c r="TWT703" s="669"/>
      <c r="TWU703" s="669"/>
      <c r="TWV703" s="669"/>
      <c r="TWW703" s="669"/>
      <c r="TWX703" s="669"/>
      <c r="TWY703" s="669"/>
      <c r="TWZ703" s="669"/>
      <c r="TXA703" s="670" t="s">
        <v>1307</v>
      </c>
      <c r="TXB703" s="669"/>
      <c r="TXC703" s="669"/>
      <c r="TXD703" s="669"/>
      <c r="TXE703" s="669"/>
      <c r="TXF703" s="669"/>
      <c r="TXG703" s="669"/>
      <c r="TXH703" s="669"/>
      <c r="TXI703" s="670" t="s">
        <v>1307</v>
      </c>
      <c r="TXJ703" s="669"/>
      <c r="TXK703" s="669"/>
      <c r="TXL703" s="669"/>
      <c r="TXM703" s="669"/>
      <c r="TXN703" s="669"/>
      <c r="TXO703" s="669"/>
      <c r="TXP703" s="669"/>
      <c r="TXQ703" s="670" t="s">
        <v>1307</v>
      </c>
      <c r="TXR703" s="669"/>
      <c r="TXS703" s="669"/>
      <c r="TXT703" s="669"/>
      <c r="TXU703" s="669"/>
      <c r="TXV703" s="669"/>
      <c r="TXW703" s="669"/>
      <c r="TXX703" s="669"/>
      <c r="TXY703" s="670" t="s">
        <v>1307</v>
      </c>
      <c r="TXZ703" s="669"/>
      <c r="TYA703" s="669"/>
      <c r="TYB703" s="669"/>
      <c r="TYC703" s="669"/>
      <c r="TYD703" s="669"/>
      <c r="TYE703" s="669"/>
      <c r="TYF703" s="669"/>
      <c r="TYG703" s="670" t="s">
        <v>1307</v>
      </c>
      <c r="TYH703" s="669"/>
      <c r="TYI703" s="669"/>
      <c r="TYJ703" s="669"/>
      <c r="TYK703" s="669"/>
      <c r="TYL703" s="669"/>
      <c r="TYM703" s="669"/>
      <c r="TYN703" s="669"/>
      <c r="TYO703" s="670" t="s">
        <v>1307</v>
      </c>
      <c r="TYP703" s="669"/>
      <c r="TYQ703" s="669"/>
      <c r="TYR703" s="669"/>
      <c r="TYS703" s="669"/>
      <c r="TYT703" s="669"/>
      <c r="TYU703" s="669"/>
      <c r="TYV703" s="669"/>
      <c r="TYW703" s="670" t="s">
        <v>1307</v>
      </c>
      <c r="TYX703" s="669"/>
      <c r="TYY703" s="669"/>
      <c r="TYZ703" s="669"/>
      <c r="TZA703" s="669"/>
      <c r="TZB703" s="669"/>
      <c r="TZC703" s="669"/>
      <c r="TZD703" s="669"/>
      <c r="TZE703" s="670" t="s">
        <v>1307</v>
      </c>
      <c r="TZF703" s="669"/>
      <c r="TZG703" s="669"/>
      <c r="TZH703" s="669"/>
      <c r="TZI703" s="669"/>
      <c r="TZJ703" s="669"/>
      <c r="TZK703" s="669"/>
      <c r="TZL703" s="669"/>
      <c r="TZM703" s="670" t="s">
        <v>1307</v>
      </c>
      <c r="TZN703" s="669"/>
      <c r="TZO703" s="669"/>
      <c r="TZP703" s="669"/>
      <c r="TZQ703" s="669"/>
      <c r="TZR703" s="669"/>
      <c r="TZS703" s="669"/>
      <c r="TZT703" s="669"/>
      <c r="TZU703" s="670" t="s">
        <v>1307</v>
      </c>
      <c r="TZV703" s="669"/>
      <c r="TZW703" s="669"/>
      <c r="TZX703" s="669"/>
      <c r="TZY703" s="669"/>
      <c r="TZZ703" s="669"/>
      <c r="UAA703" s="669"/>
      <c r="UAB703" s="669"/>
      <c r="UAC703" s="670" t="s">
        <v>1307</v>
      </c>
      <c r="UAD703" s="669"/>
      <c r="UAE703" s="669"/>
      <c r="UAF703" s="669"/>
      <c r="UAG703" s="669"/>
      <c r="UAH703" s="669"/>
      <c r="UAI703" s="669"/>
      <c r="UAJ703" s="669"/>
      <c r="UAK703" s="670" t="s">
        <v>1307</v>
      </c>
      <c r="UAL703" s="669"/>
      <c r="UAM703" s="669"/>
      <c r="UAN703" s="669"/>
      <c r="UAO703" s="669"/>
      <c r="UAP703" s="669"/>
      <c r="UAQ703" s="669"/>
      <c r="UAR703" s="669"/>
      <c r="UAS703" s="670" t="s">
        <v>1307</v>
      </c>
      <c r="UAT703" s="669"/>
      <c r="UAU703" s="669"/>
      <c r="UAV703" s="669"/>
      <c r="UAW703" s="669"/>
      <c r="UAX703" s="669"/>
      <c r="UAY703" s="669"/>
      <c r="UAZ703" s="669"/>
      <c r="UBA703" s="670" t="s">
        <v>1307</v>
      </c>
      <c r="UBB703" s="669"/>
      <c r="UBC703" s="669"/>
      <c r="UBD703" s="669"/>
      <c r="UBE703" s="669"/>
      <c r="UBF703" s="669"/>
      <c r="UBG703" s="669"/>
      <c r="UBH703" s="669"/>
      <c r="UBI703" s="670" t="s">
        <v>1307</v>
      </c>
      <c r="UBJ703" s="669"/>
      <c r="UBK703" s="669"/>
      <c r="UBL703" s="669"/>
      <c r="UBM703" s="669"/>
      <c r="UBN703" s="669"/>
      <c r="UBO703" s="669"/>
      <c r="UBP703" s="669"/>
      <c r="UBQ703" s="670" t="s">
        <v>1307</v>
      </c>
      <c r="UBR703" s="669"/>
      <c r="UBS703" s="669"/>
      <c r="UBT703" s="669"/>
      <c r="UBU703" s="669"/>
      <c r="UBV703" s="669"/>
      <c r="UBW703" s="669"/>
      <c r="UBX703" s="669"/>
      <c r="UBY703" s="670" t="s">
        <v>1307</v>
      </c>
      <c r="UBZ703" s="669"/>
      <c r="UCA703" s="669"/>
      <c r="UCB703" s="669"/>
      <c r="UCC703" s="669"/>
      <c r="UCD703" s="669"/>
      <c r="UCE703" s="669"/>
      <c r="UCF703" s="669"/>
      <c r="UCG703" s="670" t="s">
        <v>1307</v>
      </c>
      <c r="UCH703" s="669"/>
      <c r="UCI703" s="669"/>
      <c r="UCJ703" s="669"/>
      <c r="UCK703" s="669"/>
      <c r="UCL703" s="669"/>
      <c r="UCM703" s="669"/>
      <c r="UCN703" s="669"/>
      <c r="UCO703" s="670" t="s">
        <v>1307</v>
      </c>
      <c r="UCP703" s="669"/>
      <c r="UCQ703" s="669"/>
      <c r="UCR703" s="669"/>
      <c r="UCS703" s="669"/>
      <c r="UCT703" s="669"/>
      <c r="UCU703" s="669"/>
      <c r="UCV703" s="669"/>
      <c r="UCW703" s="670" t="s">
        <v>1307</v>
      </c>
      <c r="UCX703" s="669"/>
      <c r="UCY703" s="669"/>
      <c r="UCZ703" s="669"/>
      <c r="UDA703" s="669"/>
      <c r="UDB703" s="669"/>
      <c r="UDC703" s="669"/>
      <c r="UDD703" s="669"/>
      <c r="UDE703" s="670" t="s">
        <v>1307</v>
      </c>
      <c r="UDF703" s="669"/>
      <c r="UDG703" s="669"/>
      <c r="UDH703" s="669"/>
      <c r="UDI703" s="669"/>
      <c r="UDJ703" s="669"/>
      <c r="UDK703" s="669"/>
      <c r="UDL703" s="669"/>
      <c r="UDM703" s="670" t="s">
        <v>1307</v>
      </c>
      <c r="UDN703" s="669"/>
      <c r="UDO703" s="669"/>
      <c r="UDP703" s="669"/>
      <c r="UDQ703" s="669"/>
      <c r="UDR703" s="669"/>
      <c r="UDS703" s="669"/>
      <c r="UDT703" s="669"/>
      <c r="UDU703" s="670" t="s">
        <v>1307</v>
      </c>
      <c r="UDV703" s="669"/>
      <c r="UDW703" s="669"/>
      <c r="UDX703" s="669"/>
      <c r="UDY703" s="669"/>
      <c r="UDZ703" s="669"/>
      <c r="UEA703" s="669"/>
      <c r="UEB703" s="669"/>
      <c r="UEC703" s="670" t="s">
        <v>1307</v>
      </c>
      <c r="UED703" s="669"/>
      <c r="UEE703" s="669"/>
      <c r="UEF703" s="669"/>
      <c r="UEG703" s="669"/>
      <c r="UEH703" s="669"/>
      <c r="UEI703" s="669"/>
      <c r="UEJ703" s="669"/>
      <c r="UEK703" s="670" t="s">
        <v>1307</v>
      </c>
      <c r="UEL703" s="669"/>
      <c r="UEM703" s="669"/>
      <c r="UEN703" s="669"/>
      <c r="UEO703" s="669"/>
      <c r="UEP703" s="669"/>
      <c r="UEQ703" s="669"/>
      <c r="UER703" s="669"/>
      <c r="UES703" s="670" t="s">
        <v>1307</v>
      </c>
      <c r="UET703" s="669"/>
      <c r="UEU703" s="669"/>
      <c r="UEV703" s="669"/>
      <c r="UEW703" s="669"/>
      <c r="UEX703" s="669"/>
      <c r="UEY703" s="669"/>
      <c r="UEZ703" s="669"/>
      <c r="UFA703" s="670" t="s">
        <v>1307</v>
      </c>
      <c r="UFB703" s="669"/>
      <c r="UFC703" s="669"/>
      <c r="UFD703" s="669"/>
      <c r="UFE703" s="669"/>
      <c r="UFF703" s="669"/>
      <c r="UFG703" s="669"/>
      <c r="UFH703" s="669"/>
      <c r="UFI703" s="670" t="s">
        <v>1307</v>
      </c>
      <c r="UFJ703" s="669"/>
      <c r="UFK703" s="669"/>
      <c r="UFL703" s="669"/>
      <c r="UFM703" s="669"/>
      <c r="UFN703" s="669"/>
      <c r="UFO703" s="669"/>
      <c r="UFP703" s="669"/>
      <c r="UFQ703" s="670" t="s">
        <v>1307</v>
      </c>
      <c r="UFR703" s="669"/>
      <c r="UFS703" s="669"/>
      <c r="UFT703" s="669"/>
      <c r="UFU703" s="669"/>
      <c r="UFV703" s="669"/>
      <c r="UFW703" s="669"/>
      <c r="UFX703" s="669"/>
      <c r="UFY703" s="670" t="s">
        <v>1307</v>
      </c>
      <c r="UFZ703" s="669"/>
      <c r="UGA703" s="669"/>
      <c r="UGB703" s="669"/>
      <c r="UGC703" s="669"/>
      <c r="UGD703" s="669"/>
      <c r="UGE703" s="669"/>
      <c r="UGF703" s="669"/>
      <c r="UGG703" s="670" t="s">
        <v>1307</v>
      </c>
      <c r="UGH703" s="669"/>
      <c r="UGI703" s="669"/>
      <c r="UGJ703" s="669"/>
      <c r="UGK703" s="669"/>
      <c r="UGL703" s="669"/>
      <c r="UGM703" s="669"/>
      <c r="UGN703" s="669"/>
      <c r="UGO703" s="670" t="s">
        <v>1307</v>
      </c>
      <c r="UGP703" s="669"/>
      <c r="UGQ703" s="669"/>
      <c r="UGR703" s="669"/>
      <c r="UGS703" s="669"/>
      <c r="UGT703" s="669"/>
      <c r="UGU703" s="669"/>
      <c r="UGV703" s="669"/>
      <c r="UGW703" s="670" t="s">
        <v>1307</v>
      </c>
      <c r="UGX703" s="669"/>
      <c r="UGY703" s="669"/>
      <c r="UGZ703" s="669"/>
      <c r="UHA703" s="669"/>
      <c r="UHB703" s="669"/>
      <c r="UHC703" s="669"/>
      <c r="UHD703" s="669"/>
      <c r="UHE703" s="670" t="s">
        <v>1307</v>
      </c>
      <c r="UHF703" s="669"/>
      <c r="UHG703" s="669"/>
      <c r="UHH703" s="669"/>
      <c r="UHI703" s="669"/>
      <c r="UHJ703" s="669"/>
      <c r="UHK703" s="669"/>
      <c r="UHL703" s="669"/>
      <c r="UHM703" s="670" t="s">
        <v>1307</v>
      </c>
      <c r="UHN703" s="669"/>
      <c r="UHO703" s="669"/>
      <c r="UHP703" s="669"/>
      <c r="UHQ703" s="669"/>
      <c r="UHR703" s="669"/>
      <c r="UHS703" s="669"/>
      <c r="UHT703" s="669"/>
      <c r="UHU703" s="670" t="s">
        <v>1307</v>
      </c>
      <c r="UHV703" s="669"/>
      <c r="UHW703" s="669"/>
      <c r="UHX703" s="669"/>
      <c r="UHY703" s="669"/>
      <c r="UHZ703" s="669"/>
      <c r="UIA703" s="669"/>
      <c r="UIB703" s="669"/>
      <c r="UIC703" s="670" t="s">
        <v>1307</v>
      </c>
      <c r="UID703" s="669"/>
      <c r="UIE703" s="669"/>
      <c r="UIF703" s="669"/>
      <c r="UIG703" s="669"/>
      <c r="UIH703" s="669"/>
      <c r="UII703" s="669"/>
      <c r="UIJ703" s="669"/>
      <c r="UIK703" s="670" t="s">
        <v>1307</v>
      </c>
      <c r="UIL703" s="669"/>
      <c r="UIM703" s="669"/>
      <c r="UIN703" s="669"/>
      <c r="UIO703" s="669"/>
      <c r="UIP703" s="669"/>
      <c r="UIQ703" s="669"/>
      <c r="UIR703" s="669"/>
      <c r="UIS703" s="670" t="s">
        <v>1307</v>
      </c>
      <c r="UIT703" s="669"/>
      <c r="UIU703" s="669"/>
      <c r="UIV703" s="669"/>
      <c r="UIW703" s="669"/>
      <c r="UIX703" s="669"/>
      <c r="UIY703" s="669"/>
      <c r="UIZ703" s="669"/>
      <c r="UJA703" s="670" t="s">
        <v>1307</v>
      </c>
      <c r="UJB703" s="669"/>
      <c r="UJC703" s="669"/>
      <c r="UJD703" s="669"/>
      <c r="UJE703" s="669"/>
      <c r="UJF703" s="669"/>
      <c r="UJG703" s="669"/>
      <c r="UJH703" s="669"/>
      <c r="UJI703" s="670" t="s">
        <v>1307</v>
      </c>
      <c r="UJJ703" s="669"/>
      <c r="UJK703" s="669"/>
      <c r="UJL703" s="669"/>
      <c r="UJM703" s="669"/>
      <c r="UJN703" s="669"/>
      <c r="UJO703" s="669"/>
      <c r="UJP703" s="669"/>
      <c r="UJQ703" s="670" t="s">
        <v>1307</v>
      </c>
      <c r="UJR703" s="669"/>
      <c r="UJS703" s="669"/>
      <c r="UJT703" s="669"/>
      <c r="UJU703" s="669"/>
      <c r="UJV703" s="669"/>
      <c r="UJW703" s="669"/>
      <c r="UJX703" s="669"/>
      <c r="UJY703" s="670" t="s">
        <v>1307</v>
      </c>
      <c r="UJZ703" s="669"/>
      <c r="UKA703" s="669"/>
      <c r="UKB703" s="669"/>
      <c r="UKC703" s="669"/>
      <c r="UKD703" s="669"/>
      <c r="UKE703" s="669"/>
      <c r="UKF703" s="669"/>
      <c r="UKG703" s="670" t="s">
        <v>1307</v>
      </c>
      <c r="UKH703" s="669"/>
      <c r="UKI703" s="669"/>
      <c r="UKJ703" s="669"/>
      <c r="UKK703" s="669"/>
      <c r="UKL703" s="669"/>
      <c r="UKM703" s="669"/>
      <c r="UKN703" s="669"/>
      <c r="UKO703" s="670" t="s">
        <v>1307</v>
      </c>
      <c r="UKP703" s="669"/>
      <c r="UKQ703" s="669"/>
      <c r="UKR703" s="669"/>
      <c r="UKS703" s="669"/>
      <c r="UKT703" s="669"/>
      <c r="UKU703" s="669"/>
      <c r="UKV703" s="669"/>
      <c r="UKW703" s="670" t="s">
        <v>1307</v>
      </c>
      <c r="UKX703" s="669"/>
      <c r="UKY703" s="669"/>
      <c r="UKZ703" s="669"/>
      <c r="ULA703" s="669"/>
      <c r="ULB703" s="669"/>
      <c r="ULC703" s="669"/>
      <c r="ULD703" s="669"/>
      <c r="ULE703" s="670" t="s">
        <v>1307</v>
      </c>
      <c r="ULF703" s="669"/>
      <c r="ULG703" s="669"/>
      <c r="ULH703" s="669"/>
      <c r="ULI703" s="669"/>
      <c r="ULJ703" s="669"/>
      <c r="ULK703" s="669"/>
      <c r="ULL703" s="669"/>
      <c r="ULM703" s="670" t="s">
        <v>1307</v>
      </c>
      <c r="ULN703" s="669"/>
      <c r="ULO703" s="669"/>
      <c r="ULP703" s="669"/>
      <c r="ULQ703" s="669"/>
      <c r="ULR703" s="669"/>
      <c r="ULS703" s="669"/>
      <c r="ULT703" s="669"/>
      <c r="ULU703" s="670" t="s">
        <v>1307</v>
      </c>
      <c r="ULV703" s="669"/>
      <c r="ULW703" s="669"/>
      <c r="ULX703" s="669"/>
      <c r="ULY703" s="669"/>
      <c r="ULZ703" s="669"/>
      <c r="UMA703" s="669"/>
      <c r="UMB703" s="669"/>
      <c r="UMC703" s="670" t="s">
        <v>1307</v>
      </c>
      <c r="UMD703" s="669"/>
      <c r="UME703" s="669"/>
      <c r="UMF703" s="669"/>
      <c r="UMG703" s="669"/>
      <c r="UMH703" s="669"/>
      <c r="UMI703" s="669"/>
      <c r="UMJ703" s="669"/>
      <c r="UMK703" s="670" t="s">
        <v>1307</v>
      </c>
      <c r="UML703" s="669"/>
      <c r="UMM703" s="669"/>
      <c r="UMN703" s="669"/>
      <c r="UMO703" s="669"/>
      <c r="UMP703" s="669"/>
      <c r="UMQ703" s="669"/>
      <c r="UMR703" s="669"/>
      <c r="UMS703" s="670" t="s">
        <v>1307</v>
      </c>
      <c r="UMT703" s="669"/>
      <c r="UMU703" s="669"/>
      <c r="UMV703" s="669"/>
      <c r="UMW703" s="669"/>
      <c r="UMX703" s="669"/>
      <c r="UMY703" s="669"/>
      <c r="UMZ703" s="669"/>
      <c r="UNA703" s="670" t="s">
        <v>1307</v>
      </c>
      <c r="UNB703" s="669"/>
      <c r="UNC703" s="669"/>
      <c r="UND703" s="669"/>
      <c r="UNE703" s="669"/>
      <c r="UNF703" s="669"/>
      <c r="UNG703" s="669"/>
      <c r="UNH703" s="669"/>
      <c r="UNI703" s="670" t="s">
        <v>1307</v>
      </c>
      <c r="UNJ703" s="669"/>
      <c r="UNK703" s="669"/>
      <c r="UNL703" s="669"/>
      <c r="UNM703" s="669"/>
      <c r="UNN703" s="669"/>
      <c r="UNO703" s="669"/>
      <c r="UNP703" s="669"/>
      <c r="UNQ703" s="670" t="s">
        <v>1307</v>
      </c>
      <c r="UNR703" s="669"/>
      <c r="UNS703" s="669"/>
      <c r="UNT703" s="669"/>
      <c r="UNU703" s="669"/>
      <c r="UNV703" s="669"/>
      <c r="UNW703" s="669"/>
      <c r="UNX703" s="669"/>
      <c r="UNY703" s="670" t="s">
        <v>1307</v>
      </c>
      <c r="UNZ703" s="669"/>
      <c r="UOA703" s="669"/>
      <c r="UOB703" s="669"/>
      <c r="UOC703" s="669"/>
      <c r="UOD703" s="669"/>
      <c r="UOE703" s="669"/>
      <c r="UOF703" s="669"/>
      <c r="UOG703" s="670" t="s">
        <v>1307</v>
      </c>
      <c r="UOH703" s="669"/>
      <c r="UOI703" s="669"/>
      <c r="UOJ703" s="669"/>
      <c r="UOK703" s="669"/>
      <c r="UOL703" s="669"/>
      <c r="UOM703" s="669"/>
      <c r="UON703" s="669"/>
      <c r="UOO703" s="670" t="s">
        <v>1307</v>
      </c>
      <c r="UOP703" s="669"/>
      <c r="UOQ703" s="669"/>
      <c r="UOR703" s="669"/>
      <c r="UOS703" s="669"/>
      <c r="UOT703" s="669"/>
      <c r="UOU703" s="669"/>
      <c r="UOV703" s="669"/>
      <c r="UOW703" s="670" t="s">
        <v>1307</v>
      </c>
      <c r="UOX703" s="669"/>
      <c r="UOY703" s="669"/>
      <c r="UOZ703" s="669"/>
      <c r="UPA703" s="669"/>
      <c r="UPB703" s="669"/>
      <c r="UPC703" s="669"/>
      <c r="UPD703" s="669"/>
      <c r="UPE703" s="670" t="s">
        <v>1307</v>
      </c>
      <c r="UPF703" s="669"/>
      <c r="UPG703" s="669"/>
      <c r="UPH703" s="669"/>
      <c r="UPI703" s="669"/>
      <c r="UPJ703" s="669"/>
      <c r="UPK703" s="669"/>
      <c r="UPL703" s="669"/>
      <c r="UPM703" s="670" t="s">
        <v>1307</v>
      </c>
      <c r="UPN703" s="669"/>
      <c r="UPO703" s="669"/>
      <c r="UPP703" s="669"/>
      <c r="UPQ703" s="669"/>
      <c r="UPR703" s="669"/>
      <c r="UPS703" s="669"/>
      <c r="UPT703" s="669"/>
      <c r="UPU703" s="670" t="s">
        <v>1307</v>
      </c>
      <c r="UPV703" s="669"/>
      <c r="UPW703" s="669"/>
      <c r="UPX703" s="669"/>
      <c r="UPY703" s="669"/>
      <c r="UPZ703" s="669"/>
      <c r="UQA703" s="669"/>
      <c r="UQB703" s="669"/>
      <c r="UQC703" s="670" t="s">
        <v>1307</v>
      </c>
      <c r="UQD703" s="669"/>
      <c r="UQE703" s="669"/>
      <c r="UQF703" s="669"/>
      <c r="UQG703" s="669"/>
      <c r="UQH703" s="669"/>
      <c r="UQI703" s="669"/>
      <c r="UQJ703" s="669"/>
      <c r="UQK703" s="670" t="s">
        <v>1307</v>
      </c>
      <c r="UQL703" s="669"/>
      <c r="UQM703" s="669"/>
      <c r="UQN703" s="669"/>
      <c r="UQO703" s="669"/>
      <c r="UQP703" s="669"/>
      <c r="UQQ703" s="669"/>
      <c r="UQR703" s="669"/>
      <c r="UQS703" s="670" t="s">
        <v>1307</v>
      </c>
      <c r="UQT703" s="669"/>
      <c r="UQU703" s="669"/>
      <c r="UQV703" s="669"/>
      <c r="UQW703" s="669"/>
      <c r="UQX703" s="669"/>
      <c r="UQY703" s="669"/>
      <c r="UQZ703" s="669"/>
      <c r="URA703" s="670" t="s">
        <v>1307</v>
      </c>
      <c r="URB703" s="669"/>
      <c r="URC703" s="669"/>
      <c r="URD703" s="669"/>
      <c r="URE703" s="669"/>
      <c r="URF703" s="669"/>
      <c r="URG703" s="669"/>
      <c r="URH703" s="669"/>
      <c r="URI703" s="670" t="s">
        <v>1307</v>
      </c>
      <c r="URJ703" s="669"/>
      <c r="URK703" s="669"/>
      <c r="URL703" s="669"/>
      <c r="URM703" s="669"/>
      <c r="URN703" s="669"/>
      <c r="URO703" s="669"/>
      <c r="URP703" s="669"/>
      <c r="URQ703" s="670" t="s">
        <v>1307</v>
      </c>
      <c r="URR703" s="669"/>
      <c r="URS703" s="669"/>
      <c r="URT703" s="669"/>
      <c r="URU703" s="669"/>
      <c r="URV703" s="669"/>
      <c r="URW703" s="669"/>
      <c r="URX703" s="669"/>
      <c r="URY703" s="670" t="s">
        <v>1307</v>
      </c>
      <c r="URZ703" s="669"/>
      <c r="USA703" s="669"/>
      <c r="USB703" s="669"/>
      <c r="USC703" s="669"/>
      <c r="USD703" s="669"/>
      <c r="USE703" s="669"/>
      <c r="USF703" s="669"/>
      <c r="USG703" s="670" t="s">
        <v>1307</v>
      </c>
      <c r="USH703" s="669"/>
      <c r="USI703" s="669"/>
      <c r="USJ703" s="669"/>
      <c r="USK703" s="669"/>
      <c r="USL703" s="669"/>
      <c r="USM703" s="669"/>
      <c r="USN703" s="669"/>
      <c r="USO703" s="670" t="s">
        <v>1307</v>
      </c>
      <c r="USP703" s="669"/>
      <c r="USQ703" s="669"/>
      <c r="USR703" s="669"/>
      <c r="USS703" s="669"/>
      <c r="UST703" s="669"/>
      <c r="USU703" s="669"/>
      <c r="USV703" s="669"/>
      <c r="USW703" s="670" t="s">
        <v>1307</v>
      </c>
      <c r="USX703" s="669"/>
      <c r="USY703" s="669"/>
      <c r="USZ703" s="669"/>
      <c r="UTA703" s="669"/>
      <c r="UTB703" s="669"/>
      <c r="UTC703" s="669"/>
      <c r="UTD703" s="669"/>
      <c r="UTE703" s="670" t="s">
        <v>1307</v>
      </c>
      <c r="UTF703" s="669"/>
      <c r="UTG703" s="669"/>
      <c r="UTH703" s="669"/>
      <c r="UTI703" s="669"/>
      <c r="UTJ703" s="669"/>
      <c r="UTK703" s="669"/>
      <c r="UTL703" s="669"/>
      <c r="UTM703" s="670" t="s">
        <v>1307</v>
      </c>
      <c r="UTN703" s="669"/>
      <c r="UTO703" s="669"/>
      <c r="UTP703" s="669"/>
      <c r="UTQ703" s="669"/>
      <c r="UTR703" s="669"/>
      <c r="UTS703" s="669"/>
      <c r="UTT703" s="669"/>
      <c r="UTU703" s="670" t="s">
        <v>1307</v>
      </c>
      <c r="UTV703" s="669"/>
      <c r="UTW703" s="669"/>
      <c r="UTX703" s="669"/>
      <c r="UTY703" s="669"/>
      <c r="UTZ703" s="669"/>
      <c r="UUA703" s="669"/>
      <c r="UUB703" s="669"/>
      <c r="UUC703" s="670" t="s">
        <v>1307</v>
      </c>
      <c r="UUD703" s="669"/>
      <c r="UUE703" s="669"/>
      <c r="UUF703" s="669"/>
      <c r="UUG703" s="669"/>
      <c r="UUH703" s="669"/>
      <c r="UUI703" s="669"/>
      <c r="UUJ703" s="669"/>
      <c r="UUK703" s="670" t="s">
        <v>1307</v>
      </c>
      <c r="UUL703" s="669"/>
      <c r="UUM703" s="669"/>
      <c r="UUN703" s="669"/>
      <c r="UUO703" s="669"/>
      <c r="UUP703" s="669"/>
      <c r="UUQ703" s="669"/>
      <c r="UUR703" s="669"/>
      <c r="UUS703" s="670" t="s">
        <v>1307</v>
      </c>
      <c r="UUT703" s="669"/>
      <c r="UUU703" s="669"/>
      <c r="UUV703" s="669"/>
      <c r="UUW703" s="669"/>
      <c r="UUX703" s="669"/>
      <c r="UUY703" s="669"/>
      <c r="UUZ703" s="669"/>
      <c r="UVA703" s="670" t="s">
        <v>1307</v>
      </c>
      <c r="UVB703" s="669"/>
      <c r="UVC703" s="669"/>
      <c r="UVD703" s="669"/>
      <c r="UVE703" s="669"/>
      <c r="UVF703" s="669"/>
      <c r="UVG703" s="669"/>
      <c r="UVH703" s="669"/>
      <c r="UVI703" s="670" t="s">
        <v>1307</v>
      </c>
      <c r="UVJ703" s="669"/>
      <c r="UVK703" s="669"/>
      <c r="UVL703" s="669"/>
      <c r="UVM703" s="669"/>
      <c r="UVN703" s="669"/>
      <c r="UVO703" s="669"/>
      <c r="UVP703" s="669"/>
      <c r="UVQ703" s="670" t="s">
        <v>1307</v>
      </c>
      <c r="UVR703" s="669"/>
      <c r="UVS703" s="669"/>
      <c r="UVT703" s="669"/>
      <c r="UVU703" s="669"/>
      <c r="UVV703" s="669"/>
      <c r="UVW703" s="669"/>
      <c r="UVX703" s="669"/>
      <c r="UVY703" s="670" t="s">
        <v>1307</v>
      </c>
      <c r="UVZ703" s="669"/>
      <c r="UWA703" s="669"/>
      <c r="UWB703" s="669"/>
      <c r="UWC703" s="669"/>
      <c r="UWD703" s="669"/>
      <c r="UWE703" s="669"/>
      <c r="UWF703" s="669"/>
      <c r="UWG703" s="670" t="s">
        <v>1307</v>
      </c>
      <c r="UWH703" s="669"/>
      <c r="UWI703" s="669"/>
      <c r="UWJ703" s="669"/>
      <c r="UWK703" s="669"/>
      <c r="UWL703" s="669"/>
      <c r="UWM703" s="669"/>
      <c r="UWN703" s="669"/>
      <c r="UWO703" s="670" t="s">
        <v>1307</v>
      </c>
      <c r="UWP703" s="669"/>
      <c r="UWQ703" s="669"/>
      <c r="UWR703" s="669"/>
      <c r="UWS703" s="669"/>
      <c r="UWT703" s="669"/>
      <c r="UWU703" s="669"/>
      <c r="UWV703" s="669"/>
      <c r="UWW703" s="670" t="s">
        <v>1307</v>
      </c>
      <c r="UWX703" s="669"/>
      <c r="UWY703" s="669"/>
      <c r="UWZ703" s="669"/>
      <c r="UXA703" s="669"/>
      <c r="UXB703" s="669"/>
      <c r="UXC703" s="669"/>
      <c r="UXD703" s="669"/>
      <c r="UXE703" s="670" t="s">
        <v>1307</v>
      </c>
      <c r="UXF703" s="669"/>
      <c r="UXG703" s="669"/>
      <c r="UXH703" s="669"/>
      <c r="UXI703" s="669"/>
      <c r="UXJ703" s="669"/>
      <c r="UXK703" s="669"/>
      <c r="UXL703" s="669"/>
      <c r="UXM703" s="670" t="s">
        <v>1307</v>
      </c>
      <c r="UXN703" s="669"/>
      <c r="UXO703" s="669"/>
      <c r="UXP703" s="669"/>
      <c r="UXQ703" s="669"/>
      <c r="UXR703" s="669"/>
      <c r="UXS703" s="669"/>
      <c r="UXT703" s="669"/>
      <c r="UXU703" s="670" t="s">
        <v>1307</v>
      </c>
      <c r="UXV703" s="669"/>
      <c r="UXW703" s="669"/>
      <c r="UXX703" s="669"/>
      <c r="UXY703" s="669"/>
      <c r="UXZ703" s="669"/>
      <c r="UYA703" s="669"/>
      <c r="UYB703" s="669"/>
      <c r="UYC703" s="670" t="s">
        <v>1307</v>
      </c>
      <c r="UYD703" s="669"/>
      <c r="UYE703" s="669"/>
      <c r="UYF703" s="669"/>
      <c r="UYG703" s="669"/>
      <c r="UYH703" s="669"/>
      <c r="UYI703" s="669"/>
      <c r="UYJ703" s="669"/>
      <c r="UYK703" s="670" t="s">
        <v>1307</v>
      </c>
      <c r="UYL703" s="669"/>
      <c r="UYM703" s="669"/>
      <c r="UYN703" s="669"/>
      <c r="UYO703" s="669"/>
      <c r="UYP703" s="669"/>
      <c r="UYQ703" s="669"/>
      <c r="UYR703" s="669"/>
      <c r="UYS703" s="670" t="s">
        <v>1307</v>
      </c>
      <c r="UYT703" s="669"/>
      <c r="UYU703" s="669"/>
      <c r="UYV703" s="669"/>
      <c r="UYW703" s="669"/>
      <c r="UYX703" s="669"/>
      <c r="UYY703" s="669"/>
      <c r="UYZ703" s="669"/>
      <c r="UZA703" s="670" t="s">
        <v>1307</v>
      </c>
      <c r="UZB703" s="669"/>
      <c r="UZC703" s="669"/>
      <c r="UZD703" s="669"/>
      <c r="UZE703" s="669"/>
      <c r="UZF703" s="669"/>
      <c r="UZG703" s="669"/>
      <c r="UZH703" s="669"/>
      <c r="UZI703" s="670" t="s">
        <v>1307</v>
      </c>
      <c r="UZJ703" s="669"/>
      <c r="UZK703" s="669"/>
      <c r="UZL703" s="669"/>
      <c r="UZM703" s="669"/>
      <c r="UZN703" s="669"/>
      <c r="UZO703" s="669"/>
      <c r="UZP703" s="669"/>
      <c r="UZQ703" s="670" t="s">
        <v>1307</v>
      </c>
      <c r="UZR703" s="669"/>
      <c r="UZS703" s="669"/>
      <c r="UZT703" s="669"/>
      <c r="UZU703" s="669"/>
      <c r="UZV703" s="669"/>
      <c r="UZW703" s="669"/>
      <c r="UZX703" s="669"/>
      <c r="UZY703" s="670" t="s">
        <v>1307</v>
      </c>
      <c r="UZZ703" s="669"/>
      <c r="VAA703" s="669"/>
      <c r="VAB703" s="669"/>
      <c r="VAC703" s="669"/>
      <c r="VAD703" s="669"/>
      <c r="VAE703" s="669"/>
      <c r="VAF703" s="669"/>
      <c r="VAG703" s="670" t="s">
        <v>1307</v>
      </c>
      <c r="VAH703" s="669"/>
      <c r="VAI703" s="669"/>
      <c r="VAJ703" s="669"/>
      <c r="VAK703" s="669"/>
      <c r="VAL703" s="669"/>
      <c r="VAM703" s="669"/>
      <c r="VAN703" s="669"/>
      <c r="VAO703" s="670" t="s">
        <v>1307</v>
      </c>
      <c r="VAP703" s="669"/>
      <c r="VAQ703" s="669"/>
      <c r="VAR703" s="669"/>
      <c r="VAS703" s="669"/>
      <c r="VAT703" s="669"/>
      <c r="VAU703" s="669"/>
      <c r="VAV703" s="669"/>
      <c r="VAW703" s="670" t="s">
        <v>1307</v>
      </c>
      <c r="VAX703" s="669"/>
      <c r="VAY703" s="669"/>
      <c r="VAZ703" s="669"/>
      <c r="VBA703" s="669"/>
      <c r="VBB703" s="669"/>
      <c r="VBC703" s="669"/>
      <c r="VBD703" s="669"/>
      <c r="VBE703" s="670" t="s">
        <v>1307</v>
      </c>
      <c r="VBF703" s="669"/>
      <c r="VBG703" s="669"/>
      <c r="VBH703" s="669"/>
      <c r="VBI703" s="669"/>
      <c r="VBJ703" s="669"/>
      <c r="VBK703" s="669"/>
      <c r="VBL703" s="669"/>
      <c r="VBM703" s="670" t="s">
        <v>1307</v>
      </c>
      <c r="VBN703" s="669"/>
      <c r="VBO703" s="669"/>
      <c r="VBP703" s="669"/>
      <c r="VBQ703" s="669"/>
      <c r="VBR703" s="669"/>
      <c r="VBS703" s="669"/>
      <c r="VBT703" s="669"/>
      <c r="VBU703" s="670" t="s">
        <v>1307</v>
      </c>
      <c r="VBV703" s="669"/>
      <c r="VBW703" s="669"/>
      <c r="VBX703" s="669"/>
      <c r="VBY703" s="669"/>
      <c r="VBZ703" s="669"/>
      <c r="VCA703" s="669"/>
      <c r="VCB703" s="669"/>
      <c r="VCC703" s="670" t="s">
        <v>1307</v>
      </c>
      <c r="VCD703" s="669"/>
      <c r="VCE703" s="669"/>
      <c r="VCF703" s="669"/>
      <c r="VCG703" s="669"/>
      <c r="VCH703" s="669"/>
      <c r="VCI703" s="669"/>
      <c r="VCJ703" s="669"/>
      <c r="VCK703" s="670" t="s">
        <v>1307</v>
      </c>
      <c r="VCL703" s="669"/>
      <c r="VCM703" s="669"/>
      <c r="VCN703" s="669"/>
      <c r="VCO703" s="669"/>
      <c r="VCP703" s="669"/>
      <c r="VCQ703" s="669"/>
      <c r="VCR703" s="669"/>
      <c r="VCS703" s="670" t="s">
        <v>1307</v>
      </c>
      <c r="VCT703" s="669"/>
      <c r="VCU703" s="669"/>
      <c r="VCV703" s="669"/>
      <c r="VCW703" s="669"/>
      <c r="VCX703" s="669"/>
      <c r="VCY703" s="669"/>
      <c r="VCZ703" s="669"/>
      <c r="VDA703" s="670" t="s">
        <v>1307</v>
      </c>
      <c r="VDB703" s="669"/>
      <c r="VDC703" s="669"/>
      <c r="VDD703" s="669"/>
      <c r="VDE703" s="669"/>
      <c r="VDF703" s="669"/>
      <c r="VDG703" s="669"/>
      <c r="VDH703" s="669"/>
      <c r="VDI703" s="670" t="s">
        <v>1307</v>
      </c>
      <c r="VDJ703" s="669"/>
      <c r="VDK703" s="669"/>
      <c r="VDL703" s="669"/>
      <c r="VDM703" s="669"/>
      <c r="VDN703" s="669"/>
      <c r="VDO703" s="669"/>
      <c r="VDP703" s="669"/>
      <c r="VDQ703" s="670" t="s">
        <v>1307</v>
      </c>
      <c r="VDR703" s="669"/>
      <c r="VDS703" s="669"/>
      <c r="VDT703" s="669"/>
      <c r="VDU703" s="669"/>
      <c r="VDV703" s="669"/>
      <c r="VDW703" s="669"/>
      <c r="VDX703" s="669"/>
      <c r="VDY703" s="670" t="s">
        <v>1307</v>
      </c>
      <c r="VDZ703" s="669"/>
      <c r="VEA703" s="669"/>
      <c r="VEB703" s="669"/>
      <c r="VEC703" s="669"/>
      <c r="VED703" s="669"/>
      <c r="VEE703" s="669"/>
      <c r="VEF703" s="669"/>
      <c r="VEG703" s="670" t="s">
        <v>1307</v>
      </c>
      <c r="VEH703" s="669"/>
      <c r="VEI703" s="669"/>
      <c r="VEJ703" s="669"/>
      <c r="VEK703" s="669"/>
      <c r="VEL703" s="669"/>
      <c r="VEM703" s="669"/>
      <c r="VEN703" s="669"/>
      <c r="VEO703" s="670" t="s">
        <v>1307</v>
      </c>
      <c r="VEP703" s="669"/>
      <c r="VEQ703" s="669"/>
      <c r="VER703" s="669"/>
      <c r="VES703" s="669"/>
      <c r="VET703" s="669"/>
      <c r="VEU703" s="669"/>
      <c r="VEV703" s="669"/>
      <c r="VEW703" s="670" t="s">
        <v>1307</v>
      </c>
      <c r="VEX703" s="669"/>
      <c r="VEY703" s="669"/>
      <c r="VEZ703" s="669"/>
      <c r="VFA703" s="669"/>
      <c r="VFB703" s="669"/>
      <c r="VFC703" s="669"/>
      <c r="VFD703" s="669"/>
      <c r="VFE703" s="670" t="s">
        <v>1307</v>
      </c>
      <c r="VFF703" s="669"/>
      <c r="VFG703" s="669"/>
      <c r="VFH703" s="669"/>
      <c r="VFI703" s="669"/>
      <c r="VFJ703" s="669"/>
      <c r="VFK703" s="669"/>
      <c r="VFL703" s="669"/>
      <c r="VFM703" s="670" t="s">
        <v>1307</v>
      </c>
      <c r="VFN703" s="669"/>
      <c r="VFO703" s="669"/>
      <c r="VFP703" s="669"/>
      <c r="VFQ703" s="669"/>
      <c r="VFR703" s="669"/>
      <c r="VFS703" s="669"/>
      <c r="VFT703" s="669"/>
      <c r="VFU703" s="670" t="s">
        <v>1307</v>
      </c>
      <c r="VFV703" s="669"/>
      <c r="VFW703" s="669"/>
      <c r="VFX703" s="669"/>
      <c r="VFY703" s="669"/>
      <c r="VFZ703" s="669"/>
      <c r="VGA703" s="669"/>
      <c r="VGB703" s="669"/>
      <c r="VGC703" s="670" t="s">
        <v>1307</v>
      </c>
      <c r="VGD703" s="669"/>
      <c r="VGE703" s="669"/>
      <c r="VGF703" s="669"/>
      <c r="VGG703" s="669"/>
      <c r="VGH703" s="669"/>
      <c r="VGI703" s="669"/>
      <c r="VGJ703" s="669"/>
      <c r="VGK703" s="670" t="s">
        <v>1307</v>
      </c>
      <c r="VGL703" s="669"/>
      <c r="VGM703" s="669"/>
      <c r="VGN703" s="669"/>
      <c r="VGO703" s="669"/>
      <c r="VGP703" s="669"/>
      <c r="VGQ703" s="669"/>
      <c r="VGR703" s="669"/>
      <c r="VGS703" s="670" t="s">
        <v>1307</v>
      </c>
      <c r="VGT703" s="669"/>
      <c r="VGU703" s="669"/>
      <c r="VGV703" s="669"/>
      <c r="VGW703" s="669"/>
      <c r="VGX703" s="669"/>
      <c r="VGY703" s="669"/>
      <c r="VGZ703" s="669"/>
      <c r="VHA703" s="670" t="s">
        <v>1307</v>
      </c>
      <c r="VHB703" s="669"/>
      <c r="VHC703" s="669"/>
      <c r="VHD703" s="669"/>
      <c r="VHE703" s="669"/>
      <c r="VHF703" s="669"/>
      <c r="VHG703" s="669"/>
      <c r="VHH703" s="669"/>
      <c r="VHI703" s="670" t="s">
        <v>1307</v>
      </c>
      <c r="VHJ703" s="669"/>
      <c r="VHK703" s="669"/>
      <c r="VHL703" s="669"/>
      <c r="VHM703" s="669"/>
      <c r="VHN703" s="669"/>
      <c r="VHO703" s="669"/>
      <c r="VHP703" s="669"/>
      <c r="VHQ703" s="670" t="s">
        <v>1307</v>
      </c>
      <c r="VHR703" s="669"/>
      <c r="VHS703" s="669"/>
      <c r="VHT703" s="669"/>
      <c r="VHU703" s="669"/>
      <c r="VHV703" s="669"/>
      <c r="VHW703" s="669"/>
      <c r="VHX703" s="669"/>
      <c r="VHY703" s="670" t="s">
        <v>1307</v>
      </c>
      <c r="VHZ703" s="669"/>
      <c r="VIA703" s="669"/>
      <c r="VIB703" s="669"/>
      <c r="VIC703" s="669"/>
      <c r="VID703" s="669"/>
      <c r="VIE703" s="669"/>
      <c r="VIF703" s="669"/>
      <c r="VIG703" s="670" t="s">
        <v>1307</v>
      </c>
      <c r="VIH703" s="669"/>
      <c r="VII703" s="669"/>
      <c r="VIJ703" s="669"/>
      <c r="VIK703" s="669"/>
      <c r="VIL703" s="669"/>
      <c r="VIM703" s="669"/>
      <c r="VIN703" s="669"/>
      <c r="VIO703" s="670" t="s">
        <v>1307</v>
      </c>
      <c r="VIP703" s="669"/>
      <c r="VIQ703" s="669"/>
      <c r="VIR703" s="669"/>
      <c r="VIS703" s="669"/>
      <c r="VIT703" s="669"/>
      <c r="VIU703" s="669"/>
      <c r="VIV703" s="669"/>
      <c r="VIW703" s="670" t="s">
        <v>1307</v>
      </c>
      <c r="VIX703" s="669"/>
      <c r="VIY703" s="669"/>
      <c r="VIZ703" s="669"/>
      <c r="VJA703" s="669"/>
      <c r="VJB703" s="669"/>
      <c r="VJC703" s="669"/>
      <c r="VJD703" s="669"/>
      <c r="VJE703" s="670" t="s">
        <v>1307</v>
      </c>
      <c r="VJF703" s="669"/>
      <c r="VJG703" s="669"/>
      <c r="VJH703" s="669"/>
      <c r="VJI703" s="669"/>
      <c r="VJJ703" s="669"/>
      <c r="VJK703" s="669"/>
      <c r="VJL703" s="669"/>
      <c r="VJM703" s="670" t="s">
        <v>1307</v>
      </c>
      <c r="VJN703" s="669"/>
      <c r="VJO703" s="669"/>
      <c r="VJP703" s="669"/>
      <c r="VJQ703" s="669"/>
      <c r="VJR703" s="669"/>
      <c r="VJS703" s="669"/>
      <c r="VJT703" s="669"/>
      <c r="VJU703" s="670" t="s">
        <v>1307</v>
      </c>
      <c r="VJV703" s="669"/>
      <c r="VJW703" s="669"/>
      <c r="VJX703" s="669"/>
      <c r="VJY703" s="669"/>
      <c r="VJZ703" s="669"/>
      <c r="VKA703" s="669"/>
      <c r="VKB703" s="669"/>
      <c r="VKC703" s="670" t="s">
        <v>1307</v>
      </c>
      <c r="VKD703" s="669"/>
      <c r="VKE703" s="669"/>
      <c r="VKF703" s="669"/>
      <c r="VKG703" s="669"/>
      <c r="VKH703" s="669"/>
      <c r="VKI703" s="669"/>
      <c r="VKJ703" s="669"/>
      <c r="VKK703" s="670" t="s">
        <v>1307</v>
      </c>
      <c r="VKL703" s="669"/>
      <c r="VKM703" s="669"/>
      <c r="VKN703" s="669"/>
      <c r="VKO703" s="669"/>
      <c r="VKP703" s="669"/>
      <c r="VKQ703" s="669"/>
      <c r="VKR703" s="669"/>
      <c r="VKS703" s="670" t="s">
        <v>1307</v>
      </c>
      <c r="VKT703" s="669"/>
      <c r="VKU703" s="669"/>
      <c r="VKV703" s="669"/>
      <c r="VKW703" s="669"/>
      <c r="VKX703" s="669"/>
      <c r="VKY703" s="669"/>
      <c r="VKZ703" s="669"/>
      <c r="VLA703" s="670" t="s">
        <v>1307</v>
      </c>
      <c r="VLB703" s="669"/>
      <c r="VLC703" s="669"/>
      <c r="VLD703" s="669"/>
      <c r="VLE703" s="669"/>
      <c r="VLF703" s="669"/>
      <c r="VLG703" s="669"/>
      <c r="VLH703" s="669"/>
      <c r="VLI703" s="670" t="s">
        <v>1307</v>
      </c>
      <c r="VLJ703" s="669"/>
      <c r="VLK703" s="669"/>
      <c r="VLL703" s="669"/>
      <c r="VLM703" s="669"/>
      <c r="VLN703" s="669"/>
      <c r="VLO703" s="669"/>
      <c r="VLP703" s="669"/>
      <c r="VLQ703" s="670" t="s">
        <v>1307</v>
      </c>
      <c r="VLR703" s="669"/>
      <c r="VLS703" s="669"/>
      <c r="VLT703" s="669"/>
      <c r="VLU703" s="669"/>
      <c r="VLV703" s="669"/>
      <c r="VLW703" s="669"/>
      <c r="VLX703" s="669"/>
      <c r="VLY703" s="670" t="s">
        <v>1307</v>
      </c>
      <c r="VLZ703" s="669"/>
      <c r="VMA703" s="669"/>
      <c r="VMB703" s="669"/>
      <c r="VMC703" s="669"/>
      <c r="VMD703" s="669"/>
      <c r="VME703" s="669"/>
      <c r="VMF703" s="669"/>
      <c r="VMG703" s="670" t="s">
        <v>1307</v>
      </c>
      <c r="VMH703" s="669"/>
      <c r="VMI703" s="669"/>
      <c r="VMJ703" s="669"/>
      <c r="VMK703" s="669"/>
      <c r="VML703" s="669"/>
      <c r="VMM703" s="669"/>
      <c r="VMN703" s="669"/>
      <c r="VMO703" s="670" t="s">
        <v>1307</v>
      </c>
      <c r="VMP703" s="669"/>
      <c r="VMQ703" s="669"/>
      <c r="VMR703" s="669"/>
      <c r="VMS703" s="669"/>
      <c r="VMT703" s="669"/>
      <c r="VMU703" s="669"/>
      <c r="VMV703" s="669"/>
      <c r="VMW703" s="670" t="s">
        <v>1307</v>
      </c>
      <c r="VMX703" s="669"/>
      <c r="VMY703" s="669"/>
      <c r="VMZ703" s="669"/>
      <c r="VNA703" s="669"/>
      <c r="VNB703" s="669"/>
      <c r="VNC703" s="669"/>
      <c r="VND703" s="669"/>
      <c r="VNE703" s="670" t="s">
        <v>1307</v>
      </c>
      <c r="VNF703" s="669"/>
      <c r="VNG703" s="669"/>
      <c r="VNH703" s="669"/>
      <c r="VNI703" s="669"/>
      <c r="VNJ703" s="669"/>
      <c r="VNK703" s="669"/>
      <c r="VNL703" s="669"/>
      <c r="VNM703" s="670" t="s">
        <v>1307</v>
      </c>
      <c r="VNN703" s="669"/>
      <c r="VNO703" s="669"/>
      <c r="VNP703" s="669"/>
      <c r="VNQ703" s="669"/>
      <c r="VNR703" s="669"/>
      <c r="VNS703" s="669"/>
      <c r="VNT703" s="669"/>
      <c r="VNU703" s="670" t="s">
        <v>1307</v>
      </c>
      <c r="VNV703" s="669"/>
      <c r="VNW703" s="669"/>
      <c r="VNX703" s="669"/>
      <c r="VNY703" s="669"/>
      <c r="VNZ703" s="669"/>
      <c r="VOA703" s="669"/>
      <c r="VOB703" s="669"/>
      <c r="VOC703" s="670" t="s">
        <v>1307</v>
      </c>
      <c r="VOD703" s="669"/>
      <c r="VOE703" s="669"/>
      <c r="VOF703" s="669"/>
      <c r="VOG703" s="669"/>
      <c r="VOH703" s="669"/>
      <c r="VOI703" s="669"/>
      <c r="VOJ703" s="669"/>
      <c r="VOK703" s="670" t="s">
        <v>1307</v>
      </c>
      <c r="VOL703" s="669"/>
      <c r="VOM703" s="669"/>
      <c r="VON703" s="669"/>
      <c r="VOO703" s="669"/>
      <c r="VOP703" s="669"/>
      <c r="VOQ703" s="669"/>
      <c r="VOR703" s="669"/>
      <c r="VOS703" s="670" t="s">
        <v>1307</v>
      </c>
      <c r="VOT703" s="669"/>
      <c r="VOU703" s="669"/>
      <c r="VOV703" s="669"/>
      <c r="VOW703" s="669"/>
      <c r="VOX703" s="669"/>
      <c r="VOY703" s="669"/>
      <c r="VOZ703" s="669"/>
      <c r="VPA703" s="670" t="s">
        <v>1307</v>
      </c>
      <c r="VPB703" s="669"/>
      <c r="VPC703" s="669"/>
      <c r="VPD703" s="669"/>
      <c r="VPE703" s="669"/>
      <c r="VPF703" s="669"/>
      <c r="VPG703" s="669"/>
      <c r="VPH703" s="669"/>
      <c r="VPI703" s="670" t="s">
        <v>1307</v>
      </c>
      <c r="VPJ703" s="669"/>
      <c r="VPK703" s="669"/>
      <c r="VPL703" s="669"/>
      <c r="VPM703" s="669"/>
      <c r="VPN703" s="669"/>
      <c r="VPO703" s="669"/>
      <c r="VPP703" s="669"/>
      <c r="VPQ703" s="670" t="s">
        <v>1307</v>
      </c>
      <c r="VPR703" s="669"/>
      <c r="VPS703" s="669"/>
      <c r="VPT703" s="669"/>
      <c r="VPU703" s="669"/>
      <c r="VPV703" s="669"/>
      <c r="VPW703" s="669"/>
      <c r="VPX703" s="669"/>
      <c r="VPY703" s="670" t="s">
        <v>1307</v>
      </c>
      <c r="VPZ703" s="669"/>
      <c r="VQA703" s="669"/>
      <c r="VQB703" s="669"/>
      <c r="VQC703" s="669"/>
      <c r="VQD703" s="669"/>
      <c r="VQE703" s="669"/>
      <c r="VQF703" s="669"/>
      <c r="VQG703" s="670" t="s">
        <v>1307</v>
      </c>
      <c r="VQH703" s="669"/>
      <c r="VQI703" s="669"/>
      <c r="VQJ703" s="669"/>
      <c r="VQK703" s="669"/>
      <c r="VQL703" s="669"/>
      <c r="VQM703" s="669"/>
      <c r="VQN703" s="669"/>
      <c r="VQO703" s="670" t="s">
        <v>1307</v>
      </c>
      <c r="VQP703" s="669"/>
      <c r="VQQ703" s="669"/>
      <c r="VQR703" s="669"/>
      <c r="VQS703" s="669"/>
      <c r="VQT703" s="669"/>
      <c r="VQU703" s="669"/>
      <c r="VQV703" s="669"/>
      <c r="VQW703" s="670" t="s">
        <v>1307</v>
      </c>
      <c r="VQX703" s="669"/>
      <c r="VQY703" s="669"/>
      <c r="VQZ703" s="669"/>
      <c r="VRA703" s="669"/>
      <c r="VRB703" s="669"/>
      <c r="VRC703" s="669"/>
      <c r="VRD703" s="669"/>
      <c r="VRE703" s="670" t="s">
        <v>1307</v>
      </c>
      <c r="VRF703" s="669"/>
      <c r="VRG703" s="669"/>
      <c r="VRH703" s="669"/>
      <c r="VRI703" s="669"/>
      <c r="VRJ703" s="669"/>
      <c r="VRK703" s="669"/>
      <c r="VRL703" s="669"/>
      <c r="VRM703" s="670" t="s">
        <v>1307</v>
      </c>
      <c r="VRN703" s="669"/>
      <c r="VRO703" s="669"/>
      <c r="VRP703" s="669"/>
      <c r="VRQ703" s="669"/>
      <c r="VRR703" s="669"/>
      <c r="VRS703" s="669"/>
      <c r="VRT703" s="669"/>
      <c r="VRU703" s="670" t="s">
        <v>1307</v>
      </c>
      <c r="VRV703" s="669"/>
      <c r="VRW703" s="669"/>
      <c r="VRX703" s="669"/>
      <c r="VRY703" s="669"/>
      <c r="VRZ703" s="669"/>
      <c r="VSA703" s="669"/>
      <c r="VSB703" s="669"/>
      <c r="VSC703" s="670" t="s">
        <v>1307</v>
      </c>
      <c r="VSD703" s="669"/>
      <c r="VSE703" s="669"/>
      <c r="VSF703" s="669"/>
      <c r="VSG703" s="669"/>
      <c r="VSH703" s="669"/>
      <c r="VSI703" s="669"/>
      <c r="VSJ703" s="669"/>
      <c r="VSK703" s="670" t="s">
        <v>1307</v>
      </c>
      <c r="VSL703" s="669"/>
      <c r="VSM703" s="669"/>
      <c r="VSN703" s="669"/>
      <c r="VSO703" s="669"/>
      <c r="VSP703" s="669"/>
      <c r="VSQ703" s="669"/>
      <c r="VSR703" s="669"/>
      <c r="VSS703" s="670" t="s">
        <v>1307</v>
      </c>
      <c r="VST703" s="669"/>
      <c r="VSU703" s="669"/>
      <c r="VSV703" s="669"/>
      <c r="VSW703" s="669"/>
      <c r="VSX703" s="669"/>
      <c r="VSY703" s="669"/>
      <c r="VSZ703" s="669"/>
      <c r="VTA703" s="670" t="s">
        <v>1307</v>
      </c>
      <c r="VTB703" s="669"/>
      <c r="VTC703" s="669"/>
      <c r="VTD703" s="669"/>
      <c r="VTE703" s="669"/>
      <c r="VTF703" s="669"/>
      <c r="VTG703" s="669"/>
      <c r="VTH703" s="669"/>
      <c r="VTI703" s="670" t="s">
        <v>1307</v>
      </c>
      <c r="VTJ703" s="669"/>
      <c r="VTK703" s="669"/>
      <c r="VTL703" s="669"/>
      <c r="VTM703" s="669"/>
      <c r="VTN703" s="669"/>
      <c r="VTO703" s="669"/>
      <c r="VTP703" s="669"/>
      <c r="VTQ703" s="670" t="s">
        <v>1307</v>
      </c>
      <c r="VTR703" s="669"/>
      <c r="VTS703" s="669"/>
      <c r="VTT703" s="669"/>
      <c r="VTU703" s="669"/>
      <c r="VTV703" s="669"/>
      <c r="VTW703" s="669"/>
      <c r="VTX703" s="669"/>
      <c r="VTY703" s="670" t="s">
        <v>1307</v>
      </c>
      <c r="VTZ703" s="669"/>
      <c r="VUA703" s="669"/>
      <c r="VUB703" s="669"/>
      <c r="VUC703" s="669"/>
      <c r="VUD703" s="669"/>
      <c r="VUE703" s="669"/>
      <c r="VUF703" s="669"/>
      <c r="VUG703" s="670" t="s">
        <v>1307</v>
      </c>
      <c r="VUH703" s="669"/>
      <c r="VUI703" s="669"/>
      <c r="VUJ703" s="669"/>
      <c r="VUK703" s="669"/>
      <c r="VUL703" s="669"/>
      <c r="VUM703" s="669"/>
      <c r="VUN703" s="669"/>
      <c r="VUO703" s="670" t="s">
        <v>1307</v>
      </c>
      <c r="VUP703" s="669"/>
      <c r="VUQ703" s="669"/>
      <c r="VUR703" s="669"/>
      <c r="VUS703" s="669"/>
      <c r="VUT703" s="669"/>
      <c r="VUU703" s="669"/>
      <c r="VUV703" s="669"/>
      <c r="VUW703" s="670" t="s">
        <v>1307</v>
      </c>
      <c r="VUX703" s="669"/>
      <c r="VUY703" s="669"/>
      <c r="VUZ703" s="669"/>
      <c r="VVA703" s="669"/>
      <c r="VVB703" s="669"/>
      <c r="VVC703" s="669"/>
      <c r="VVD703" s="669"/>
      <c r="VVE703" s="670" t="s">
        <v>1307</v>
      </c>
      <c r="VVF703" s="669"/>
      <c r="VVG703" s="669"/>
      <c r="VVH703" s="669"/>
      <c r="VVI703" s="669"/>
      <c r="VVJ703" s="669"/>
      <c r="VVK703" s="669"/>
      <c r="VVL703" s="669"/>
      <c r="VVM703" s="670" t="s">
        <v>1307</v>
      </c>
      <c r="VVN703" s="669"/>
      <c r="VVO703" s="669"/>
      <c r="VVP703" s="669"/>
      <c r="VVQ703" s="669"/>
      <c r="VVR703" s="669"/>
      <c r="VVS703" s="669"/>
      <c r="VVT703" s="669"/>
      <c r="VVU703" s="670" t="s">
        <v>1307</v>
      </c>
      <c r="VVV703" s="669"/>
      <c r="VVW703" s="669"/>
      <c r="VVX703" s="669"/>
      <c r="VVY703" s="669"/>
      <c r="VVZ703" s="669"/>
      <c r="VWA703" s="669"/>
      <c r="VWB703" s="669"/>
      <c r="VWC703" s="670" t="s">
        <v>1307</v>
      </c>
      <c r="VWD703" s="669"/>
      <c r="VWE703" s="669"/>
      <c r="VWF703" s="669"/>
      <c r="VWG703" s="669"/>
      <c r="VWH703" s="669"/>
      <c r="VWI703" s="669"/>
      <c r="VWJ703" s="669"/>
      <c r="VWK703" s="670" t="s">
        <v>1307</v>
      </c>
      <c r="VWL703" s="669"/>
      <c r="VWM703" s="669"/>
      <c r="VWN703" s="669"/>
      <c r="VWO703" s="669"/>
      <c r="VWP703" s="669"/>
      <c r="VWQ703" s="669"/>
      <c r="VWR703" s="669"/>
      <c r="VWS703" s="670" t="s">
        <v>1307</v>
      </c>
      <c r="VWT703" s="669"/>
      <c r="VWU703" s="669"/>
      <c r="VWV703" s="669"/>
      <c r="VWW703" s="669"/>
      <c r="VWX703" s="669"/>
      <c r="VWY703" s="669"/>
      <c r="VWZ703" s="669"/>
      <c r="VXA703" s="670" t="s">
        <v>1307</v>
      </c>
      <c r="VXB703" s="669"/>
      <c r="VXC703" s="669"/>
      <c r="VXD703" s="669"/>
      <c r="VXE703" s="669"/>
      <c r="VXF703" s="669"/>
      <c r="VXG703" s="669"/>
      <c r="VXH703" s="669"/>
      <c r="VXI703" s="670" t="s">
        <v>1307</v>
      </c>
      <c r="VXJ703" s="669"/>
      <c r="VXK703" s="669"/>
      <c r="VXL703" s="669"/>
      <c r="VXM703" s="669"/>
      <c r="VXN703" s="669"/>
      <c r="VXO703" s="669"/>
      <c r="VXP703" s="669"/>
      <c r="VXQ703" s="670" t="s">
        <v>1307</v>
      </c>
      <c r="VXR703" s="669"/>
      <c r="VXS703" s="669"/>
      <c r="VXT703" s="669"/>
      <c r="VXU703" s="669"/>
      <c r="VXV703" s="669"/>
      <c r="VXW703" s="669"/>
      <c r="VXX703" s="669"/>
      <c r="VXY703" s="670" t="s">
        <v>1307</v>
      </c>
      <c r="VXZ703" s="669"/>
      <c r="VYA703" s="669"/>
      <c r="VYB703" s="669"/>
      <c r="VYC703" s="669"/>
      <c r="VYD703" s="669"/>
      <c r="VYE703" s="669"/>
      <c r="VYF703" s="669"/>
      <c r="VYG703" s="670" t="s">
        <v>1307</v>
      </c>
      <c r="VYH703" s="669"/>
      <c r="VYI703" s="669"/>
      <c r="VYJ703" s="669"/>
      <c r="VYK703" s="669"/>
      <c r="VYL703" s="669"/>
      <c r="VYM703" s="669"/>
      <c r="VYN703" s="669"/>
      <c r="VYO703" s="670" t="s">
        <v>1307</v>
      </c>
      <c r="VYP703" s="669"/>
      <c r="VYQ703" s="669"/>
      <c r="VYR703" s="669"/>
      <c r="VYS703" s="669"/>
      <c r="VYT703" s="669"/>
      <c r="VYU703" s="669"/>
      <c r="VYV703" s="669"/>
      <c r="VYW703" s="670" t="s">
        <v>1307</v>
      </c>
      <c r="VYX703" s="669"/>
      <c r="VYY703" s="669"/>
      <c r="VYZ703" s="669"/>
      <c r="VZA703" s="669"/>
      <c r="VZB703" s="669"/>
      <c r="VZC703" s="669"/>
      <c r="VZD703" s="669"/>
      <c r="VZE703" s="670" t="s">
        <v>1307</v>
      </c>
      <c r="VZF703" s="669"/>
      <c r="VZG703" s="669"/>
      <c r="VZH703" s="669"/>
      <c r="VZI703" s="669"/>
      <c r="VZJ703" s="669"/>
      <c r="VZK703" s="669"/>
      <c r="VZL703" s="669"/>
      <c r="VZM703" s="670" t="s">
        <v>1307</v>
      </c>
      <c r="VZN703" s="669"/>
      <c r="VZO703" s="669"/>
      <c r="VZP703" s="669"/>
      <c r="VZQ703" s="669"/>
      <c r="VZR703" s="669"/>
      <c r="VZS703" s="669"/>
      <c r="VZT703" s="669"/>
      <c r="VZU703" s="670" t="s">
        <v>1307</v>
      </c>
      <c r="VZV703" s="669"/>
      <c r="VZW703" s="669"/>
      <c r="VZX703" s="669"/>
      <c r="VZY703" s="669"/>
      <c r="VZZ703" s="669"/>
      <c r="WAA703" s="669"/>
      <c r="WAB703" s="669"/>
      <c r="WAC703" s="670" t="s">
        <v>1307</v>
      </c>
      <c r="WAD703" s="669"/>
      <c r="WAE703" s="669"/>
      <c r="WAF703" s="669"/>
      <c r="WAG703" s="669"/>
      <c r="WAH703" s="669"/>
      <c r="WAI703" s="669"/>
      <c r="WAJ703" s="669"/>
      <c r="WAK703" s="670" t="s">
        <v>1307</v>
      </c>
      <c r="WAL703" s="669"/>
      <c r="WAM703" s="669"/>
      <c r="WAN703" s="669"/>
      <c r="WAO703" s="669"/>
      <c r="WAP703" s="669"/>
      <c r="WAQ703" s="669"/>
      <c r="WAR703" s="669"/>
      <c r="WAS703" s="670" t="s">
        <v>1307</v>
      </c>
      <c r="WAT703" s="669"/>
      <c r="WAU703" s="669"/>
      <c r="WAV703" s="669"/>
      <c r="WAW703" s="669"/>
      <c r="WAX703" s="669"/>
      <c r="WAY703" s="669"/>
      <c r="WAZ703" s="669"/>
      <c r="WBA703" s="670" t="s">
        <v>1307</v>
      </c>
      <c r="WBB703" s="669"/>
      <c r="WBC703" s="669"/>
      <c r="WBD703" s="669"/>
      <c r="WBE703" s="669"/>
      <c r="WBF703" s="669"/>
      <c r="WBG703" s="669"/>
      <c r="WBH703" s="669"/>
      <c r="WBI703" s="670" t="s">
        <v>1307</v>
      </c>
      <c r="WBJ703" s="669"/>
      <c r="WBK703" s="669"/>
      <c r="WBL703" s="669"/>
      <c r="WBM703" s="669"/>
      <c r="WBN703" s="669"/>
      <c r="WBO703" s="669"/>
      <c r="WBP703" s="669"/>
      <c r="WBQ703" s="670" t="s">
        <v>1307</v>
      </c>
      <c r="WBR703" s="669"/>
      <c r="WBS703" s="669"/>
      <c r="WBT703" s="669"/>
      <c r="WBU703" s="669"/>
      <c r="WBV703" s="669"/>
      <c r="WBW703" s="669"/>
      <c r="WBX703" s="669"/>
      <c r="WBY703" s="670" t="s">
        <v>1307</v>
      </c>
      <c r="WBZ703" s="669"/>
      <c r="WCA703" s="669"/>
      <c r="WCB703" s="669"/>
      <c r="WCC703" s="669"/>
      <c r="WCD703" s="669"/>
      <c r="WCE703" s="669"/>
      <c r="WCF703" s="669"/>
      <c r="WCG703" s="670" t="s">
        <v>1307</v>
      </c>
      <c r="WCH703" s="669"/>
      <c r="WCI703" s="669"/>
      <c r="WCJ703" s="669"/>
      <c r="WCK703" s="669"/>
      <c r="WCL703" s="669"/>
      <c r="WCM703" s="669"/>
      <c r="WCN703" s="669"/>
      <c r="WCO703" s="670" t="s">
        <v>1307</v>
      </c>
      <c r="WCP703" s="669"/>
      <c r="WCQ703" s="669"/>
      <c r="WCR703" s="669"/>
      <c r="WCS703" s="669"/>
      <c r="WCT703" s="669"/>
      <c r="WCU703" s="669"/>
      <c r="WCV703" s="669"/>
      <c r="WCW703" s="670" t="s">
        <v>1307</v>
      </c>
      <c r="WCX703" s="669"/>
      <c r="WCY703" s="669"/>
      <c r="WCZ703" s="669"/>
      <c r="WDA703" s="669"/>
      <c r="WDB703" s="669"/>
      <c r="WDC703" s="669"/>
      <c r="WDD703" s="669"/>
      <c r="WDE703" s="670" t="s">
        <v>1307</v>
      </c>
      <c r="WDF703" s="669"/>
      <c r="WDG703" s="669"/>
      <c r="WDH703" s="669"/>
      <c r="WDI703" s="669"/>
      <c r="WDJ703" s="669"/>
      <c r="WDK703" s="669"/>
      <c r="WDL703" s="669"/>
      <c r="WDM703" s="670" t="s">
        <v>1307</v>
      </c>
      <c r="WDN703" s="669"/>
      <c r="WDO703" s="669"/>
      <c r="WDP703" s="669"/>
      <c r="WDQ703" s="669"/>
      <c r="WDR703" s="669"/>
      <c r="WDS703" s="669"/>
      <c r="WDT703" s="669"/>
      <c r="WDU703" s="670" t="s">
        <v>1307</v>
      </c>
      <c r="WDV703" s="669"/>
      <c r="WDW703" s="669"/>
      <c r="WDX703" s="669"/>
      <c r="WDY703" s="669"/>
      <c r="WDZ703" s="669"/>
      <c r="WEA703" s="669"/>
      <c r="WEB703" s="669"/>
      <c r="WEC703" s="670" t="s">
        <v>1307</v>
      </c>
      <c r="WED703" s="669"/>
      <c r="WEE703" s="669"/>
      <c r="WEF703" s="669"/>
      <c r="WEG703" s="669"/>
      <c r="WEH703" s="669"/>
      <c r="WEI703" s="669"/>
      <c r="WEJ703" s="669"/>
      <c r="WEK703" s="670" t="s">
        <v>1307</v>
      </c>
      <c r="WEL703" s="669"/>
      <c r="WEM703" s="669"/>
      <c r="WEN703" s="669"/>
      <c r="WEO703" s="669"/>
      <c r="WEP703" s="669"/>
      <c r="WEQ703" s="669"/>
      <c r="WER703" s="669"/>
      <c r="WES703" s="670" t="s">
        <v>1307</v>
      </c>
      <c r="WET703" s="669"/>
      <c r="WEU703" s="669"/>
      <c r="WEV703" s="669"/>
      <c r="WEW703" s="669"/>
      <c r="WEX703" s="669"/>
      <c r="WEY703" s="669"/>
      <c r="WEZ703" s="669"/>
      <c r="WFA703" s="670" t="s">
        <v>1307</v>
      </c>
      <c r="WFB703" s="669"/>
      <c r="WFC703" s="669"/>
      <c r="WFD703" s="669"/>
      <c r="WFE703" s="669"/>
      <c r="WFF703" s="669"/>
      <c r="WFG703" s="669"/>
      <c r="WFH703" s="669"/>
      <c r="WFI703" s="670" t="s">
        <v>1307</v>
      </c>
      <c r="WFJ703" s="669"/>
      <c r="WFK703" s="669"/>
      <c r="WFL703" s="669"/>
      <c r="WFM703" s="669"/>
      <c r="WFN703" s="669"/>
      <c r="WFO703" s="669"/>
      <c r="WFP703" s="669"/>
      <c r="WFQ703" s="670" t="s">
        <v>1307</v>
      </c>
      <c r="WFR703" s="669"/>
      <c r="WFS703" s="669"/>
      <c r="WFT703" s="669"/>
      <c r="WFU703" s="669"/>
      <c r="WFV703" s="669"/>
      <c r="WFW703" s="669"/>
      <c r="WFX703" s="669"/>
      <c r="WFY703" s="670" t="s">
        <v>1307</v>
      </c>
      <c r="WFZ703" s="669"/>
      <c r="WGA703" s="669"/>
      <c r="WGB703" s="669"/>
      <c r="WGC703" s="669"/>
      <c r="WGD703" s="669"/>
      <c r="WGE703" s="669"/>
      <c r="WGF703" s="669"/>
      <c r="WGG703" s="670" t="s">
        <v>1307</v>
      </c>
      <c r="WGH703" s="669"/>
      <c r="WGI703" s="669"/>
      <c r="WGJ703" s="669"/>
      <c r="WGK703" s="669"/>
      <c r="WGL703" s="669"/>
      <c r="WGM703" s="669"/>
      <c r="WGN703" s="669"/>
      <c r="WGO703" s="670" t="s">
        <v>1307</v>
      </c>
      <c r="WGP703" s="669"/>
      <c r="WGQ703" s="669"/>
      <c r="WGR703" s="669"/>
      <c r="WGS703" s="669"/>
      <c r="WGT703" s="669"/>
      <c r="WGU703" s="669"/>
      <c r="WGV703" s="669"/>
      <c r="WGW703" s="670" t="s">
        <v>1307</v>
      </c>
      <c r="WGX703" s="669"/>
      <c r="WGY703" s="669"/>
      <c r="WGZ703" s="669"/>
      <c r="WHA703" s="669"/>
      <c r="WHB703" s="669"/>
      <c r="WHC703" s="669"/>
      <c r="WHD703" s="669"/>
      <c r="WHE703" s="670" t="s">
        <v>1307</v>
      </c>
      <c r="WHF703" s="669"/>
      <c r="WHG703" s="669"/>
      <c r="WHH703" s="669"/>
      <c r="WHI703" s="669"/>
      <c r="WHJ703" s="669"/>
      <c r="WHK703" s="669"/>
      <c r="WHL703" s="669"/>
      <c r="WHM703" s="670" t="s">
        <v>1307</v>
      </c>
      <c r="WHN703" s="669"/>
      <c r="WHO703" s="669"/>
      <c r="WHP703" s="669"/>
      <c r="WHQ703" s="669"/>
      <c r="WHR703" s="669"/>
      <c r="WHS703" s="669"/>
      <c r="WHT703" s="669"/>
      <c r="WHU703" s="670" t="s">
        <v>1307</v>
      </c>
      <c r="WHV703" s="669"/>
      <c r="WHW703" s="669"/>
      <c r="WHX703" s="669"/>
      <c r="WHY703" s="669"/>
      <c r="WHZ703" s="669"/>
      <c r="WIA703" s="669"/>
      <c r="WIB703" s="669"/>
      <c r="WIC703" s="670" t="s">
        <v>1307</v>
      </c>
      <c r="WID703" s="669"/>
      <c r="WIE703" s="669"/>
      <c r="WIF703" s="669"/>
      <c r="WIG703" s="669"/>
      <c r="WIH703" s="669"/>
      <c r="WII703" s="669"/>
      <c r="WIJ703" s="669"/>
      <c r="WIK703" s="670" t="s">
        <v>1307</v>
      </c>
      <c r="WIL703" s="669"/>
      <c r="WIM703" s="669"/>
      <c r="WIN703" s="669"/>
      <c r="WIO703" s="669"/>
      <c r="WIP703" s="669"/>
      <c r="WIQ703" s="669"/>
      <c r="WIR703" s="669"/>
      <c r="WIS703" s="670" t="s">
        <v>1307</v>
      </c>
      <c r="WIT703" s="669"/>
      <c r="WIU703" s="669"/>
      <c r="WIV703" s="669"/>
      <c r="WIW703" s="669"/>
      <c r="WIX703" s="669"/>
      <c r="WIY703" s="669"/>
      <c r="WIZ703" s="669"/>
      <c r="WJA703" s="670" t="s">
        <v>1307</v>
      </c>
      <c r="WJB703" s="669"/>
      <c r="WJC703" s="669"/>
      <c r="WJD703" s="669"/>
      <c r="WJE703" s="669"/>
      <c r="WJF703" s="669"/>
      <c r="WJG703" s="669"/>
      <c r="WJH703" s="669"/>
      <c r="WJI703" s="670" t="s">
        <v>1307</v>
      </c>
      <c r="WJJ703" s="669"/>
      <c r="WJK703" s="669"/>
      <c r="WJL703" s="669"/>
      <c r="WJM703" s="669"/>
      <c r="WJN703" s="669"/>
      <c r="WJO703" s="669"/>
      <c r="WJP703" s="669"/>
      <c r="WJQ703" s="670" t="s">
        <v>1307</v>
      </c>
      <c r="WJR703" s="669"/>
      <c r="WJS703" s="669"/>
      <c r="WJT703" s="669"/>
      <c r="WJU703" s="669"/>
      <c r="WJV703" s="669"/>
      <c r="WJW703" s="669"/>
      <c r="WJX703" s="669"/>
      <c r="WJY703" s="670" t="s">
        <v>1307</v>
      </c>
      <c r="WJZ703" s="669"/>
      <c r="WKA703" s="669"/>
      <c r="WKB703" s="669"/>
      <c r="WKC703" s="669"/>
      <c r="WKD703" s="669"/>
      <c r="WKE703" s="669"/>
      <c r="WKF703" s="669"/>
      <c r="WKG703" s="670" t="s">
        <v>1307</v>
      </c>
      <c r="WKH703" s="669"/>
      <c r="WKI703" s="669"/>
      <c r="WKJ703" s="669"/>
      <c r="WKK703" s="669"/>
      <c r="WKL703" s="669"/>
      <c r="WKM703" s="669"/>
      <c r="WKN703" s="669"/>
      <c r="WKO703" s="670" t="s">
        <v>1307</v>
      </c>
      <c r="WKP703" s="669"/>
      <c r="WKQ703" s="669"/>
      <c r="WKR703" s="669"/>
      <c r="WKS703" s="669"/>
      <c r="WKT703" s="669"/>
      <c r="WKU703" s="669"/>
      <c r="WKV703" s="669"/>
      <c r="WKW703" s="670" t="s">
        <v>1307</v>
      </c>
      <c r="WKX703" s="669"/>
      <c r="WKY703" s="669"/>
      <c r="WKZ703" s="669"/>
      <c r="WLA703" s="669"/>
      <c r="WLB703" s="669"/>
      <c r="WLC703" s="669"/>
      <c r="WLD703" s="669"/>
      <c r="WLE703" s="670" t="s">
        <v>1307</v>
      </c>
      <c r="WLF703" s="669"/>
      <c r="WLG703" s="669"/>
      <c r="WLH703" s="669"/>
      <c r="WLI703" s="669"/>
      <c r="WLJ703" s="669"/>
      <c r="WLK703" s="669"/>
      <c r="WLL703" s="669"/>
      <c r="WLM703" s="670" t="s">
        <v>1307</v>
      </c>
      <c r="WLN703" s="669"/>
      <c r="WLO703" s="669"/>
      <c r="WLP703" s="669"/>
      <c r="WLQ703" s="669"/>
      <c r="WLR703" s="669"/>
      <c r="WLS703" s="669"/>
      <c r="WLT703" s="669"/>
      <c r="WLU703" s="670" t="s">
        <v>1307</v>
      </c>
      <c r="WLV703" s="669"/>
      <c r="WLW703" s="669"/>
      <c r="WLX703" s="669"/>
      <c r="WLY703" s="669"/>
      <c r="WLZ703" s="669"/>
      <c r="WMA703" s="669"/>
      <c r="WMB703" s="669"/>
      <c r="WMC703" s="670" t="s">
        <v>1307</v>
      </c>
      <c r="WMD703" s="669"/>
      <c r="WME703" s="669"/>
      <c r="WMF703" s="669"/>
      <c r="WMG703" s="669"/>
      <c r="WMH703" s="669"/>
      <c r="WMI703" s="669"/>
      <c r="WMJ703" s="669"/>
      <c r="WMK703" s="670" t="s">
        <v>1307</v>
      </c>
      <c r="WML703" s="669"/>
      <c r="WMM703" s="669"/>
      <c r="WMN703" s="669"/>
      <c r="WMO703" s="669"/>
      <c r="WMP703" s="669"/>
      <c r="WMQ703" s="669"/>
      <c r="WMR703" s="669"/>
      <c r="WMS703" s="670" t="s">
        <v>1307</v>
      </c>
      <c r="WMT703" s="669"/>
      <c r="WMU703" s="669"/>
      <c r="WMV703" s="669"/>
      <c r="WMW703" s="669"/>
      <c r="WMX703" s="669"/>
      <c r="WMY703" s="669"/>
      <c r="WMZ703" s="669"/>
      <c r="WNA703" s="670" t="s">
        <v>1307</v>
      </c>
      <c r="WNB703" s="669"/>
      <c r="WNC703" s="669"/>
      <c r="WND703" s="669"/>
      <c r="WNE703" s="669"/>
      <c r="WNF703" s="669"/>
      <c r="WNG703" s="669"/>
      <c r="WNH703" s="669"/>
      <c r="WNI703" s="670" t="s">
        <v>1307</v>
      </c>
      <c r="WNJ703" s="669"/>
      <c r="WNK703" s="669"/>
      <c r="WNL703" s="669"/>
      <c r="WNM703" s="669"/>
      <c r="WNN703" s="669"/>
      <c r="WNO703" s="669"/>
      <c r="WNP703" s="669"/>
      <c r="WNQ703" s="670" t="s">
        <v>1307</v>
      </c>
      <c r="WNR703" s="669"/>
      <c r="WNS703" s="669"/>
      <c r="WNT703" s="669"/>
      <c r="WNU703" s="669"/>
      <c r="WNV703" s="669"/>
      <c r="WNW703" s="669"/>
      <c r="WNX703" s="669"/>
      <c r="WNY703" s="670" t="s">
        <v>1307</v>
      </c>
      <c r="WNZ703" s="669"/>
      <c r="WOA703" s="669"/>
      <c r="WOB703" s="669"/>
      <c r="WOC703" s="669"/>
      <c r="WOD703" s="669"/>
      <c r="WOE703" s="669"/>
      <c r="WOF703" s="669"/>
      <c r="WOG703" s="670" t="s">
        <v>1307</v>
      </c>
      <c r="WOH703" s="669"/>
      <c r="WOI703" s="669"/>
      <c r="WOJ703" s="669"/>
      <c r="WOK703" s="669"/>
      <c r="WOL703" s="669"/>
      <c r="WOM703" s="669"/>
      <c r="WON703" s="669"/>
      <c r="WOO703" s="670" t="s">
        <v>1307</v>
      </c>
      <c r="WOP703" s="669"/>
      <c r="WOQ703" s="669"/>
      <c r="WOR703" s="669"/>
      <c r="WOS703" s="669"/>
      <c r="WOT703" s="669"/>
      <c r="WOU703" s="669"/>
      <c r="WOV703" s="669"/>
      <c r="WOW703" s="670" t="s">
        <v>1307</v>
      </c>
      <c r="WOX703" s="669"/>
      <c r="WOY703" s="669"/>
      <c r="WOZ703" s="669"/>
      <c r="WPA703" s="669"/>
      <c r="WPB703" s="669"/>
      <c r="WPC703" s="669"/>
      <c r="WPD703" s="669"/>
      <c r="WPE703" s="670" t="s">
        <v>1307</v>
      </c>
      <c r="WPF703" s="669"/>
      <c r="WPG703" s="669"/>
      <c r="WPH703" s="669"/>
      <c r="WPI703" s="669"/>
      <c r="WPJ703" s="669"/>
      <c r="WPK703" s="669"/>
      <c r="WPL703" s="669"/>
      <c r="WPM703" s="670" t="s">
        <v>1307</v>
      </c>
      <c r="WPN703" s="669"/>
      <c r="WPO703" s="669"/>
      <c r="WPP703" s="669"/>
      <c r="WPQ703" s="669"/>
      <c r="WPR703" s="669"/>
      <c r="WPS703" s="669"/>
      <c r="WPT703" s="669"/>
      <c r="WPU703" s="670" t="s">
        <v>1307</v>
      </c>
      <c r="WPV703" s="669"/>
      <c r="WPW703" s="669"/>
      <c r="WPX703" s="669"/>
      <c r="WPY703" s="669"/>
      <c r="WPZ703" s="669"/>
      <c r="WQA703" s="669"/>
      <c r="WQB703" s="669"/>
      <c r="WQC703" s="670" t="s">
        <v>1307</v>
      </c>
      <c r="WQD703" s="669"/>
      <c r="WQE703" s="669"/>
      <c r="WQF703" s="669"/>
      <c r="WQG703" s="669"/>
      <c r="WQH703" s="669"/>
      <c r="WQI703" s="669"/>
      <c r="WQJ703" s="669"/>
      <c r="WQK703" s="670" t="s">
        <v>1307</v>
      </c>
      <c r="WQL703" s="669"/>
      <c r="WQM703" s="669"/>
      <c r="WQN703" s="669"/>
      <c r="WQO703" s="669"/>
      <c r="WQP703" s="669"/>
      <c r="WQQ703" s="669"/>
      <c r="WQR703" s="669"/>
      <c r="WQS703" s="670" t="s">
        <v>1307</v>
      </c>
      <c r="WQT703" s="669"/>
      <c r="WQU703" s="669"/>
      <c r="WQV703" s="669"/>
      <c r="WQW703" s="669"/>
      <c r="WQX703" s="669"/>
      <c r="WQY703" s="669"/>
      <c r="WQZ703" s="669"/>
      <c r="WRA703" s="670" t="s">
        <v>1307</v>
      </c>
      <c r="WRB703" s="669"/>
      <c r="WRC703" s="669"/>
      <c r="WRD703" s="669"/>
      <c r="WRE703" s="669"/>
      <c r="WRF703" s="669"/>
      <c r="WRG703" s="669"/>
      <c r="WRH703" s="669"/>
      <c r="WRI703" s="670" t="s">
        <v>1307</v>
      </c>
      <c r="WRJ703" s="669"/>
      <c r="WRK703" s="669"/>
      <c r="WRL703" s="669"/>
      <c r="WRM703" s="669"/>
      <c r="WRN703" s="669"/>
      <c r="WRO703" s="669"/>
      <c r="WRP703" s="669"/>
      <c r="WRQ703" s="670" t="s">
        <v>1307</v>
      </c>
      <c r="WRR703" s="669"/>
      <c r="WRS703" s="669"/>
      <c r="WRT703" s="669"/>
      <c r="WRU703" s="669"/>
      <c r="WRV703" s="669"/>
      <c r="WRW703" s="669"/>
      <c r="WRX703" s="669"/>
      <c r="WRY703" s="670" t="s">
        <v>1307</v>
      </c>
      <c r="WRZ703" s="669"/>
      <c r="WSA703" s="669"/>
      <c r="WSB703" s="669"/>
      <c r="WSC703" s="669"/>
      <c r="WSD703" s="669"/>
      <c r="WSE703" s="669"/>
      <c r="WSF703" s="669"/>
      <c r="WSG703" s="670" t="s">
        <v>1307</v>
      </c>
      <c r="WSH703" s="669"/>
      <c r="WSI703" s="669"/>
      <c r="WSJ703" s="669"/>
      <c r="WSK703" s="669"/>
      <c r="WSL703" s="669"/>
      <c r="WSM703" s="669"/>
      <c r="WSN703" s="669"/>
      <c r="WSO703" s="670" t="s">
        <v>1307</v>
      </c>
      <c r="WSP703" s="669"/>
      <c r="WSQ703" s="669"/>
      <c r="WSR703" s="669"/>
      <c r="WSS703" s="669"/>
      <c r="WST703" s="669"/>
      <c r="WSU703" s="669"/>
      <c r="WSV703" s="669"/>
      <c r="WSW703" s="670" t="s">
        <v>1307</v>
      </c>
      <c r="WSX703" s="669"/>
      <c r="WSY703" s="669"/>
      <c r="WSZ703" s="669"/>
      <c r="WTA703" s="669"/>
      <c r="WTB703" s="669"/>
      <c r="WTC703" s="669"/>
      <c r="WTD703" s="669"/>
      <c r="WTE703" s="670" t="s">
        <v>1307</v>
      </c>
      <c r="WTF703" s="669"/>
      <c r="WTG703" s="669"/>
      <c r="WTH703" s="669"/>
      <c r="WTI703" s="669"/>
      <c r="WTJ703" s="669"/>
      <c r="WTK703" s="669"/>
      <c r="WTL703" s="669"/>
      <c r="WTM703" s="670" t="s">
        <v>1307</v>
      </c>
      <c r="WTN703" s="669"/>
      <c r="WTO703" s="669"/>
      <c r="WTP703" s="669"/>
      <c r="WTQ703" s="669"/>
      <c r="WTR703" s="669"/>
      <c r="WTS703" s="669"/>
      <c r="WTT703" s="669"/>
      <c r="WTU703" s="670" t="s">
        <v>1307</v>
      </c>
      <c r="WTV703" s="669"/>
      <c r="WTW703" s="669"/>
      <c r="WTX703" s="669"/>
      <c r="WTY703" s="669"/>
      <c r="WTZ703" s="669"/>
      <c r="WUA703" s="669"/>
      <c r="WUB703" s="669"/>
      <c r="WUC703" s="670" t="s">
        <v>1307</v>
      </c>
      <c r="WUD703" s="669"/>
      <c r="WUE703" s="669"/>
      <c r="WUF703" s="669"/>
      <c r="WUG703" s="669"/>
      <c r="WUH703" s="669"/>
      <c r="WUI703" s="669"/>
      <c r="WUJ703" s="669"/>
      <c r="WUK703" s="670" t="s">
        <v>1307</v>
      </c>
      <c r="WUL703" s="669"/>
      <c r="WUM703" s="669"/>
      <c r="WUN703" s="669"/>
      <c r="WUO703" s="669"/>
      <c r="WUP703" s="669"/>
      <c r="WUQ703" s="669"/>
      <c r="WUR703" s="669"/>
      <c r="WUS703" s="670" t="s">
        <v>1307</v>
      </c>
      <c r="WUT703" s="669"/>
      <c r="WUU703" s="669"/>
      <c r="WUV703" s="669"/>
      <c r="WUW703" s="669"/>
      <c r="WUX703" s="669"/>
      <c r="WUY703" s="669"/>
      <c r="WUZ703" s="669"/>
      <c r="WVA703" s="670" t="s">
        <v>1307</v>
      </c>
      <c r="WVB703" s="669"/>
      <c r="WVC703" s="669"/>
      <c r="WVD703" s="669"/>
      <c r="WVE703" s="669"/>
      <c r="WVF703" s="669"/>
      <c r="WVG703" s="669"/>
      <c r="WVH703" s="669"/>
      <c r="WVI703" s="670" t="s">
        <v>1307</v>
      </c>
      <c r="WVJ703" s="669"/>
      <c r="WVK703" s="669"/>
      <c r="WVL703" s="669"/>
      <c r="WVM703" s="669"/>
      <c r="WVN703" s="669"/>
      <c r="WVO703" s="669"/>
      <c r="WVP703" s="669"/>
      <c r="WVQ703" s="670" t="s">
        <v>1307</v>
      </c>
      <c r="WVR703" s="669"/>
      <c r="WVS703" s="669"/>
      <c r="WVT703" s="669"/>
      <c r="WVU703" s="669"/>
      <c r="WVV703" s="669"/>
      <c r="WVW703" s="669"/>
      <c r="WVX703" s="669"/>
      <c r="WVY703" s="670" t="s">
        <v>1307</v>
      </c>
      <c r="WVZ703" s="669"/>
      <c r="WWA703" s="669"/>
      <c r="WWB703" s="669"/>
      <c r="WWC703" s="669"/>
      <c r="WWD703" s="669"/>
      <c r="WWE703" s="669"/>
      <c r="WWF703" s="669"/>
      <c r="WWG703" s="670" t="s">
        <v>1307</v>
      </c>
      <c r="WWH703" s="669"/>
      <c r="WWI703" s="669"/>
      <c r="WWJ703" s="669"/>
      <c r="WWK703" s="669"/>
      <c r="WWL703" s="669"/>
      <c r="WWM703" s="669"/>
      <c r="WWN703" s="669"/>
      <c r="WWO703" s="670" t="s">
        <v>1307</v>
      </c>
      <c r="WWP703" s="669"/>
      <c r="WWQ703" s="669"/>
      <c r="WWR703" s="669"/>
      <c r="WWS703" s="669"/>
      <c r="WWT703" s="669"/>
      <c r="WWU703" s="669"/>
      <c r="WWV703" s="669"/>
      <c r="WWW703" s="670" t="s">
        <v>1307</v>
      </c>
      <c r="WWX703" s="669"/>
      <c r="WWY703" s="669"/>
      <c r="WWZ703" s="669"/>
      <c r="WXA703" s="669"/>
      <c r="WXB703" s="669"/>
      <c r="WXC703" s="669"/>
      <c r="WXD703" s="669"/>
      <c r="WXE703" s="670" t="s">
        <v>1307</v>
      </c>
      <c r="WXF703" s="669"/>
      <c r="WXG703" s="669"/>
      <c r="WXH703" s="669"/>
      <c r="WXI703" s="669"/>
      <c r="WXJ703" s="669"/>
      <c r="WXK703" s="669"/>
      <c r="WXL703" s="669"/>
      <c r="WXM703" s="670" t="s">
        <v>1307</v>
      </c>
      <c r="WXN703" s="669"/>
      <c r="WXO703" s="669"/>
      <c r="WXP703" s="669"/>
      <c r="WXQ703" s="669"/>
      <c r="WXR703" s="669"/>
      <c r="WXS703" s="669"/>
      <c r="WXT703" s="669"/>
      <c r="WXU703" s="670" t="s">
        <v>1307</v>
      </c>
      <c r="WXV703" s="669"/>
      <c r="WXW703" s="669"/>
      <c r="WXX703" s="669"/>
      <c r="WXY703" s="669"/>
      <c r="WXZ703" s="669"/>
      <c r="WYA703" s="669"/>
      <c r="WYB703" s="669"/>
      <c r="WYC703" s="670" t="s">
        <v>1307</v>
      </c>
      <c r="WYD703" s="669"/>
      <c r="WYE703" s="669"/>
      <c r="WYF703" s="669"/>
      <c r="WYG703" s="669"/>
      <c r="WYH703" s="669"/>
      <c r="WYI703" s="669"/>
      <c r="WYJ703" s="669"/>
      <c r="WYK703" s="670" t="s">
        <v>1307</v>
      </c>
      <c r="WYL703" s="669"/>
      <c r="WYM703" s="669"/>
      <c r="WYN703" s="669"/>
      <c r="WYO703" s="669"/>
      <c r="WYP703" s="669"/>
      <c r="WYQ703" s="669"/>
      <c r="WYR703" s="669"/>
      <c r="WYS703" s="670" t="s">
        <v>1307</v>
      </c>
      <c r="WYT703" s="669"/>
      <c r="WYU703" s="669"/>
      <c r="WYV703" s="669"/>
      <c r="WYW703" s="669"/>
      <c r="WYX703" s="669"/>
      <c r="WYY703" s="669"/>
      <c r="WYZ703" s="669"/>
      <c r="WZA703" s="670" t="s">
        <v>1307</v>
      </c>
      <c r="WZB703" s="669"/>
      <c r="WZC703" s="669"/>
      <c r="WZD703" s="669"/>
      <c r="WZE703" s="669"/>
      <c r="WZF703" s="669"/>
      <c r="WZG703" s="669"/>
      <c r="WZH703" s="669"/>
      <c r="WZI703" s="670" t="s">
        <v>1307</v>
      </c>
      <c r="WZJ703" s="669"/>
      <c r="WZK703" s="669"/>
      <c r="WZL703" s="669"/>
      <c r="WZM703" s="669"/>
      <c r="WZN703" s="669"/>
      <c r="WZO703" s="669"/>
      <c r="WZP703" s="669"/>
      <c r="WZQ703" s="670" t="s">
        <v>1307</v>
      </c>
      <c r="WZR703" s="669"/>
      <c r="WZS703" s="669"/>
      <c r="WZT703" s="669"/>
      <c r="WZU703" s="669"/>
      <c r="WZV703" s="669"/>
      <c r="WZW703" s="669"/>
      <c r="WZX703" s="669"/>
      <c r="WZY703" s="670" t="s">
        <v>1307</v>
      </c>
      <c r="WZZ703" s="669"/>
      <c r="XAA703" s="669"/>
      <c r="XAB703" s="669"/>
      <c r="XAC703" s="669"/>
      <c r="XAD703" s="669"/>
      <c r="XAE703" s="669"/>
      <c r="XAF703" s="669"/>
      <c r="XAG703" s="670" t="s">
        <v>1307</v>
      </c>
      <c r="XAH703" s="669"/>
      <c r="XAI703" s="669"/>
      <c r="XAJ703" s="669"/>
      <c r="XAK703" s="669"/>
      <c r="XAL703" s="669"/>
      <c r="XAM703" s="669"/>
      <c r="XAN703" s="669"/>
      <c r="XAO703" s="670" t="s">
        <v>1307</v>
      </c>
      <c r="XAP703" s="669"/>
      <c r="XAQ703" s="669"/>
      <c r="XAR703" s="669"/>
      <c r="XAS703" s="669"/>
      <c r="XAT703" s="669"/>
      <c r="XAU703" s="669"/>
      <c r="XAV703" s="669"/>
      <c r="XAW703" s="670" t="s">
        <v>1307</v>
      </c>
      <c r="XAX703" s="669"/>
      <c r="XAY703" s="669"/>
      <c r="XAZ703" s="669"/>
      <c r="XBA703" s="669"/>
      <c r="XBB703" s="669"/>
      <c r="XBC703" s="669"/>
      <c r="XBD703" s="669"/>
      <c r="XBE703" s="670" t="s">
        <v>1307</v>
      </c>
      <c r="XBF703" s="669"/>
      <c r="XBG703" s="669"/>
      <c r="XBH703" s="669"/>
      <c r="XBI703" s="669"/>
      <c r="XBJ703" s="669"/>
      <c r="XBK703" s="669"/>
      <c r="XBL703" s="669"/>
      <c r="XBM703" s="670" t="s">
        <v>1307</v>
      </c>
      <c r="XBN703" s="669"/>
      <c r="XBO703" s="669"/>
      <c r="XBP703" s="669"/>
      <c r="XBQ703" s="669"/>
      <c r="XBR703" s="669"/>
      <c r="XBS703" s="669"/>
      <c r="XBT703" s="669"/>
      <c r="XBU703" s="670" t="s">
        <v>1307</v>
      </c>
      <c r="XBV703" s="669"/>
      <c r="XBW703" s="669"/>
      <c r="XBX703" s="669"/>
      <c r="XBY703" s="669"/>
      <c r="XBZ703" s="669"/>
      <c r="XCA703" s="669"/>
      <c r="XCB703" s="669"/>
      <c r="XCC703" s="670" t="s">
        <v>1307</v>
      </c>
      <c r="XCD703" s="669"/>
      <c r="XCE703" s="669"/>
      <c r="XCF703" s="669"/>
      <c r="XCG703" s="669"/>
      <c r="XCH703" s="669"/>
      <c r="XCI703" s="669"/>
      <c r="XCJ703" s="669"/>
      <c r="XCK703" s="670" t="s">
        <v>1307</v>
      </c>
      <c r="XCL703" s="669"/>
      <c r="XCM703" s="669"/>
      <c r="XCN703" s="669"/>
      <c r="XCO703" s="669"/>
      <c r="XCP703" s="669"/>
      <c r="XCQ703" s="669"/>
      <c r="XCR703" s="669"/>
      <c r="XCS703" s="670" t="s">
        <v>1307</v>
      </c>
      <c r="XCT703" s="669"/>
      <c r="XCU703" s="669"/>
      <c r="XCV703" s="669"/>
      <c r="XCW703" s="669"/>
      <c r="XCX703" s="669"/>
      <c r="XCY703" s="669"/>
      <c r="XCZ703" s="669"/>
      <c r="XDA703" s="670" t="s">
        <v>1307</v>
      </c>
      <c r="XDB703" s="669"/>
      <c r="XDC703" s="669"/>
      <c r="XDD703" s="669"/>
      <c r="XDE703" s="669"/>
      <c r="XDF703" s="669"/>
      <c r="XDG703" s="669"/>
      <c r="XDH703" s="669"/>
      <c r="XDI703" s="670" t="s">
        <v>1307</v>
      </c>
      <c r="XDJ703" s="669"/>
      <c r="XDK703" s="669"/>
      <c r="XDL703" s="669"/>
      <c r="XDM703" s="669"/>
      <c r="XDN703" s="669"/>
      <c r="XDO703" s="669"/>
      <c r="XDP703" s="669"/>
      <c r="XDQ703" s="670" t="s">
        <v>1307</v>
      </c>
      <c r="XDR703" s="669"/>
      <c r="XDS703" s="669"/>
      <c r="XDT703" s="669"/>
      <c r="XDU703" s="669"/>
      <c r="XDV703" s="669"/>
      <c r="XDW703" s="669"/>
      <c r="XDX703" s="669"/>
      <c r="XDY703" s="670" t="s">
        <v>1307</v>
      </c>
      <c r="XDZ703" s="669"/>
      <c r="XEA703" s="669"/>
      <c r="XEB703" s="669"/>
      <c r="XEC703" s="669"/>
      <c r="XED703" s="669"/>
      <c r="XEE703" s="669"/>
      <c r="XEF703" s="669"/>
      <c r="XEG703" s="670" t="s">
        <v>1307</v>
      </c>
      <c r="XEH703" s="669"/>
      <c r="XEI703" s="669"/>
      <c r="XEJ703" s="669"/>
      <c r="XEK703" s="669"/>
      <c r="XEL703" s="669"/>
      <c r="XEM703" s="669"/>
      <c r="XEN703" s="669"/>
      <c r="XEO703" s="670" t="s">
        <v>1307</v>
      </c>
      <c r="XEP703" s="669"/>
      <c r="XEQ703" s="669"/>
      <c r="XER703" s="669"/>
      <c r="XES703" s="669"/>
      <c r="XET703" s="669"/>
      <c r="XEU703" s="669"/>
      <c r="XEV703" s="669"/>
      <c r="XEW703" s="670" t="s">
        <v>1307</v>
      </c>
      <c r="XEX703" s="670"/>
      <c r="XEY703" s="670"/>
      <c r="XEZ703" s="670"/>
      <c r="XFA703" s="670"/>
      <c r="XFB703" s="670"/>
      <c r="XFC703" s="670"/>
      <c r="XFD703" s="670"/>
    </row>
    <row r="704" spans="1:16384" customFormat="1" ht="89.25" customHeight="1" x14ac:dyDescent="0.25">
      <c r="A704" s="73" t="s">
        <v>1345</v>
      </c>
      <c r="B704" s="676" t="s">
        <v>1346</v>
      </c>
      <c r="C704" s="677"/>
      <c r="D704" s="677"/>
      <c r="E704" s="677"/>
      <c r="F704" s="677"/>
      <c r="G704" s="677"/>
      <c r="H704" s="677"/>
    </row>
    <row r="705" spans="1:8" x14ac:dyDescent="0.25">
      <c r="A705" s="668" t="s">
        <v>1347</v>
      </c>
      <c r="B705" s="669"/>
      <c r="C705" s="669"/>
      <c r="D705" s="669"/>
      <c r="E705" s="669"/>
      <c r="F705" s="669"/>
      <c r="G705" s="669"/>
      <c r="H705" s="669"/>
    </row>
    <row r="706" spans="1:8" x14ac:dyDescent="0.25">
      <c r="A706" s="668" t="s">
        <v>1348</v>
      </c>
      <c r="B706" s="669"/>
      <c r="C706" s="669"/>
      <c r="D706" s="669"/>
      <c r="E706" s="669"/>
      <c r="F706" s="669"/>
      <c r="G706" s="669"/>
      <c r="H706" s="669"/>
    </row>
    <row r="708" spans="1:8" x14ac:dyDescent="0.25">
      <c r="A708" s="669" t="s">
        <v>1312</v>
      </c>
      <c r="B708" s="669"/>
      <c r="C708" s="669"/>
      <c r="D708" s="669"/>
      <c r="E708" s="669"/>
      <c r="F708" s="669"/>
      <c r="G708" s="669"/>
      <c r="H708" s="669"/>
    </row>
    <row r="710" spans="1:8" x14ac:dyDescent="0.25">
      <c r="A710" s="669" t="s">
        <v>1224</v>
      </c>
      <c r="B710" s="669"/>
      <c r="C710" s="669"/>
      <c r="D710" s="669"/>
      <c r="E710" s="669"/>
      <c r="F710" s="669"/>
      <c r="G710" s="669"/>
      <c r="H710" s="669"/>
    </row>
    <row r="712" spans="1:8" x14ac:dyDescent="0.25">
      <c r="A712" s="176" t="s">
        <v>989</v>
      </c>
      <c r="B712" s="176" t="s">
        <v>990</v>
      </c>
      <c r="C712" s="176" t="s">
        <v>991</v>
      </c>
      <c r="D712" s="176" t="s">
        <v>992</v>
      </c>
      <c r="E712" s="176" t="s">
        <v>993</v>
      </c>
      <c r="F712" s="176" t="s">
        <v>994</v>
      </c>
      <c r="G712" s="176" t="s">
        <v>995</v>
      </c>
      <c r="H712" s="176"/>
    </row>
    <row r="713" spans="1:8" x14ac:dyDescent="0.25">
      <c r="A713" t="s">
        <v>1314</v>
      </c>
      <c r="B713" t="s">
        <v>1315</v>
      </c>
      <c r="C713" t="s">
        <v>998</v>
      </c>
      <c r="D713" t="s">
        <v>854</v>
      </c>
      <c r="E713" t="s">
        <v>1326</v>
      </c>
      <c r="F713" s="188">
        <v>17.3</v>
      </c>
      <c r="G713" s="188">
        <f>F713*E713</f>
        <v>12.975000000000001</v>
      </c>
    </row>
    <row r="714" spans="1:8" x14ac:dyDescent="0.25">
      <c r="A714" t="s">
        <v>1316</v>
      </c>
      <c r="B714" t="s">
        <v>1317</v>
      </c>
      <c r="C714" t="s">
        <v>998</v>
      </c>
      <c r="D714" t="s">
        <v>854</v>
      </c>
      <c r="E714" t="s">
        <v>1326</v>
      </c>
      <c r="F714" s="188">
        <v>13.19</v>
      </c>
      <c r="G714" s="188">
        <f>F714*E714</f>
        <v>9.8925000000000001</v>
      </c>
    </row>
    <row r="715" spans="1:8" x14ac:dyDescent="0.25">
      <c r="A715" t="s">
        <v>1349</v>
      </c>
      <c r="B715" t="s">
        <v>1350</v>
      </c>
      <c r="C715" t="s">
        <v>1011</v>
      </c>
      <c r="D715" t="s">
        <v>164</v>
      </c>
      <c r="E715" t="s">
        <v>1252</v>
      </c>
      <c r="F715" s="188" t="s">
        <v>1351</v>
      </c>
      <c r="G715" s="188">
        <f>F715*E715</f>
        <v>7.8120000000000012</v>
      </c>
    </row>
    <row r="716" spans="1:8" x14ac:dyDescent="0.25">
      <c r="F716" s="188" t="s">
        <v>1000</v>
      </c>
      <c r="G716" s="191">
        <f>G713+G714</f>
        <v>22.8675</v>
      </c>
    </row>
    <row r="717" spans="1:8" x14ac:dyDescent="0.25">
      <c r="F717" s="188" t="s">
        <v>1001</v>
      </c>
      <c r="G717" s="191">
        <f>G715</f>
        <v>7.8120000000000012</v>
      </c>
    </row>
    <row r="718" spans="1:8" x14ac:dyDescent="0.25">
      <c r="F718" s="188" t="s">
        <v>1003</v>
      </c>
      <c r="G718" s="188">
        <f>G717+G716</f>
        <v>30.679500000000001</v>
      </c>
    </row>
    <row r="721" spans="1:10" x14ac:dyDescent="0.25">
      <c r="A721" s="670" t="s">
        <v>1024</v>
      </c>
      <c r="B721" s="669"/>
      <c r="C721" s="669"/>
      <c r="D721" s="669"/>
      <c r="E721" s="669"/>
      <c r="F721" s="669"/>
      <c r="G721" s="669"/>
      <c r="H721" s="669"/>
    </row>
    <row r="722" spans="1:10" ht="36" customHeight="1" x14ac:dyDescent="0.25">
      <c r="A722" s="73" t="s">
        <v>1352</v>
      </c>
      <c r="B722" s="674" t="s">
        <v>1353</v>
      </c>
      <c r="C722" s="675"/>
      <c r="D722" s="675"/>
      <c r="E722" s="675"/>
      <c r="F722" s="675"/>
      <c r="G722" s="675"/>
      <c r="H722" s="675"/>
    </row>
    <row r="723" spans="1:10" x14ac:dyDescent="0.25">
      <c r="A723" s="668" t="s">
        <v>1354</v>
      </c>
      <c r="B723" s="669"/>
      <c r="C723" s="669"/>
      <c r="D723" s="669"/>
      <c r="E723" s="669"/>
      <c r="F723" s="669"/>
      <c r="G723" s="669"/>
      <c r="H723" s="669"/>
    </row>
    <row r="724" spans="1:10" x14ac:dyDescent="0.25">
      <c r="A724" s="668" t="s">
        <v>1355</v>
      </c>
      <c r="B724" s="669"/>
      <c r="C724" s="669"/>
      <c r="D724" s="669"/>
      <c r="E724" s="669"/>
      <c r="F724" s="669"/>
      <c r="G724" s="669"/>
      <c r="H724" s="669"/>
    </row>
    <row r="726" spans="1:10" x14ac:dyDescent="0.25">
      <c r="A726" s="669" t="s">
        <v>987</v>
      </c>
      <c r="B726" s="669"/>
      <c r="C726" s="669"/>
      <c r="D726" s="669"/>
      <c r="E726" s="669"/>
      <c r="F726" s="669"/>
      <c r="G726" s="669"/>
      <c r="H726" s="669"/>
    </row>
    <row r="728" spans="1:10" x14ac:dyDescent="0.25">
      <c r="A728" s="669" t="s">
        <v>1224</v>
      </c>
      <c r="B728" s="669"/>
      <c r="C728" s="669"/>
      <c r="D728" s="669"/>
      <c r="E728" s="669"/>
      <c r="F728" s="669"/>
      <c r="G728" s="669"/>
      <c r="H728" s="669"/>
    </row>
    <row r="730" spans="1:10" x14ac:dyDescent="0.25">
      <c r="A730" s="176" t="s">
        <v>989</v>
      </c>
      <c r="B730" s="176" t="s">
        <v>990</v>
      </c>
      <c r="C730" s="176" t="s">
        <v>991</v>
      </c>
      <c r="D730" s="176" t="s">
        <v>992</v>
      </c>
      <c r="E730" s="176" t="s">
        <v>993</v>
      </c>
      <c r="F730" s="176" t="s">
        <v>994</v>
      </c>
      <c r="G730" s="176" t="s">
        <v>995</v>
      </c>
      <c r="H730" s="176"/>
    </row>
    <row r="731" spans="1:10" x14ac:dyDescent="0.25">
      <c r="A731" t="s">
        <v>1356</v>
      </c>
      <c r="B731" t="s">
        <v>1357</v>
      </c>
      <c r="C731" t="s">
        <v>998</v>
      </c>
      <c r="D731" t="s">
        <v>854</v>
      </c>
      <c r="E731" t="s">
        <v>1039</v>
      </c>
      <c r="F731" s="188">
        <v>17.3</v>
      </c>
      <c r="G731" s="188">
        <f t="shared" ref="G731:G736" si="7">F731*E731</f>
        <v>17.3</v>
      </c>
    </row>
    <row r="732" spans="1:10" x14ac:dyDescent="0.25">
      <c r="A732" t="s">
        <v>1358</v>
      </c>
      <c r="B732" t="s">
        <v>1359</v>
      </c>
      <c r="C732" t="s">
        <v>998</v>
      </c>
      <c r="D732" t="s">
        <v>854</v>
      </c>
      <c r="E732" t="s">
        <v>1039</v>
      </c>
      <c r="F732" s="188">
        <v>13.07</v>
      </c>
      <c r="G732" s="188">
        <f t="shared" si="7"/>
        <v>13.07</v>
      </c>
      <c r="J732" s="189"/>
    </row>
    <row r="733" spans="1:10" x14ac:dyDescent="0.25">
      <c r="A733" t="s">
        <v>1360</v>
      </c>
      <c r="B733" t="s">
        <v>1361</v>
      </c>
      <c r="C733" t="s">
        <v>1011</v>
      </c>
      <c r="D733" t="s">
        <v>1030</v>
      </c>
      <c r="E733" t="s">
        <v>1362</v>
      </c>
      <c r="F733" s="188">
        <v>55.674302032797321</v>
      </c>
      <c r="G733" s="188">
        <f t="shared" si="7"/>
        <v>0.38972011422958125</v>
      </c>
    </row>
    <row r="734" spans="1:10" x14ac:dyDescent="0.25">
      <c r="A734" t="s">
        <v>1363</v>
      </c>
      <c r="B734" t="s">
        <v>1364</v>
      </c>
      <c r="C734" t="s">
        <v>1011</v>
      </c>
      <c r="D734" t="s">
        <v>1030</v>
      </c>
      <c r="E734" t="s">
        <v>1365</v>
      </c>
      <c r="F734" s="188">
        <v>0.10706596544768716</v>
      </c>
      <c r="G734" s="188">
        <f t="shared" si="7"/>
        <v>0.14271893194176699</v>
      </c>
    </row>
    <row r="735" spans="1:10" x14ac:dyDescent="0.25">
      <c r="A735" t="s">
        <v>1366</v>
      </c>
      <c r="B735" t="s">
        <v>1367</v>
      </c>
      <c r="C735" t="s">
        <v>1011</v>
      </c>
      <c r="D735" t="s">
        <v>1030</v>
      </c>
      <c r="E735" t="s">
        <v>1368</v>
      </c>
      <c r="F735" s="188">
        <v>97.151657047231325</v>
      </c>
      <c r="G735" s="188">
        <f t="shared" si="7"/>
        <v>16.127175069840401</v>
      </c>
    </row>
    <row r="736" spans="1:10" x14ac:dyDescent="0.25">
      <c r="A736" t="s">
        <v>1369</v>
      </c>
      <c r="B736" t="s">
        <v>1370</v>
      </c>
      <c r="C736" t="s">
        <v>1011</v>
      </c>
      <c r="D736" t="s">
        <v>1030</v>
      </c>
      <c r="E736" t="s">
        <v>1371</v>
      </c>
      <c r="F736" s="188">
        <v>2.0128401504165185</v>
      </c>
      <c r="G736" s="188">
        <f t="shared" si="7"/>
        <v>1.3405515401774015</v>
      </c>
    </row>
    <row r="737" spans="1:8" x14ac:dyDescent="0.25">
      <c r="A737" t="s">
        <v>1372</v>
      </c>
      <c r="B737" t="s">
        <v>1373</v>
      </c>
      <c r="C737" t="s">
        <v>1011</v>
      </c>
      <c r="D737" t="s">
        <v>1030</v>
      </c>
      <c r="E737" t="s">
        <v>1374</v>
      </c>
      <c r="F737" s="188">
        <v>11.348992337454838</v>
      </c>
      <c r="G737" s="188">
        <f>F737*E737</f>
        <v>3.7792144483724615</v>
      </c>
    </row>
    <row r="738" spans="1:8" x14ac:dyDescent="0.25">
      <c r="A738" t="s">
        <v>1375</v>
      </c>
      <c r="B738" t="s">
        <v>1376</v>
      </c>
      <c r="C738" t="s">
        <v>1011</v>
      </c>
      <c r="D738" t="s">
        <v>1030</v>
      </c>
      <c r="E738" t="s">
        <v>1371</v>
      </c>
      <c r="F738" s="188">
        <v>0.87794091667103469</v>
      </c>
      <c r="G738" s="188">
        <f>F738*E738</f>
        <v>0.5847086505029091</v>
      </c>
    </row>
    <row r="739" spans="1:8" x14ac:dyDescent="0.25">
      <c r="A739" t="s">
        <v>1377</v>
      </c>
      <c r="B739" t="s">
        <v>1378</v>
      </c>
      <c r="C739" t="s">
        <v>1011</v>
      </c>
      <c r="D739" t="s">
        <v>1030</v>
      </c>
      <c r="E739" t="s">
        <v>1365</v>
      </c>
      <c r="F739" s="188">
        <v>6.423957926861229E-2</v>
      </c>
      <c r="G739" s="188">
        <f>F739*E739</f>
        <v>8.5631359165060178E-2</v>
      </c>
    </row>
    <row r="740" spans="1:8" x14ac:dyDescent="0.25">
      <c r="F740" s="188" t="s">
        <v>1000</v>
      </c>
      <c r="G740" s="191">
        <f>G731+G732</f>
        <v>30.37</v>
      </c>
    </row>
    <row r="741" spans="1:8" x14ac:dyDescent="0.25">
      <c r="F741" s="188" t="s">
        <v>1001</v>
      </c>
      <c r="G741" s="191">
        <f>SUM(G734:G739)</f>
        <v>22.06</v>
      </c>
    </row>
    <row r="742" spans="1:8" x14ac:dyDescent="0.25">
      <c r="F742" s="188" t="s">
        <v>1003</v>
      </c>
      <c r="G742" s="188">
        <f>G741+G740</f>
        <v>52.43</v>
      </c>
    </row>
    <row r="743" spans="1:8" x14ac:dyDescent="0.25">
      <c r="F743" s="188"/>
      <c r="G743" s="188"/>
    </row>
    <row r="745" spans="1:8" x14ac:dyDescent="0.25">
      <c r="A745" s="670" t="s">
        <v>1024</v>
      </c>
      <c r="B745" s="669"/>
      <c r="C745" s="669"/>
      <c r="D745" s="669"/>
      <c r="E745" s="669"/>
      <c r="F745" s="669"/>
      <c r="G745" s="669"/>
      <c r="H745" s="669"/>
    </row>
    <row r="747" spans="1:8" ht="15" customHeight="1" x14ac:dyDescent="0.25">
      <c r="A747" s="73" t="s">
        <v>260</v>
      </c>
      <c r="B747" s="674" t="s">
        <v>1379</v>
      </c>
      <c r="C747" s="675"/>
      <c r="D747" s="675"/>
      <c r="E747" s="675"/>
      <c r="F747" s="675"/>
      <c r="G747" s="675"/>
      <c r="H747" s="675"/>
    </row>
    <row r="748" spans="1:8" x14ac:dyDescent="0.25">
      <c r="A748" s="668" t="s">
        <v>1380</v>
      </c>
      <c r="B748" s="669"/>
      <c r="C748" s="669"/>
      <c r="D748" s="669"/>
      <c r="E748" s="669"/>
      <c r="F748" s="669"/>
      <c r="G748" s="669"/>
      <c r="H748" s="669"/>
    </row>
    <row r="749" spans="1:8" x14ac:dyDescent="0.25">
      <c r="A749" s="668" t="s">
        <v>1381</v>
      </c>
      <c r="B749" s="669"/>
      <c r="C749" s="669"/>
      <c r="D749" s="669"/>
      <c r="E749" s="669"/>
      <c r="F749" s="669"/>
      <c r="G749" s="669"/>
      <c r="H749" s="669"/>
    </row>
    <row r="751" spans="1:8" x14ac:dyDescent="0.25">
      <c r="A751" s="669" t="s">
        <v>987</v>
      </c>
      <c r="B751" s="669"/>
      <c r="C751" s="669"/>
      <c r="D751" s="669"/>
      <c r="E751" s="669"/>
      <c r="F751" s="669"/>
      <c r="G751" s="669"/>
      <c r="H751" s="669"/>
    </row>
    <row r="753" spans="1:10" x14ac:dyDescent="0.25">
      <c r="A753" s="669" t="s">
        <v>1224</v>
      </c>
      <c r="B753" s="669"/>
      <c r="C753" s="669"/>
      <c r="D753" s="669"/>
      <c r="E753" s="669"/>
      <c r="F753" s="669"/>
      <c r="G753" s="669"/>
      <c r="H753" s="669"/>
    </row>
    <row r="755" spans="1:10" x14ac:dyDescent="0.25">
      <c r="A755" s="176" t="s">
        <v>989</v>
      </c>
      <c r="B755" s="176" t="s">
        <v>990</v>
      </c>
      <c r="C755" s="176" t="s">
        <v>991</v>
      </c>
      <c r="D755" s="176" t="s">
        <v>992</v>
      </c>
      <c r="E755" s="176" t="s">
        <v>993</v>
      </c>
      <c r="F755" s="176" t="s">
        <v>994</v>
      </c>
      <c r="G755" s="176" t="s">
        <v>995</v>
      </c>
      <c r="H755" s="176"/>
      <c r="J755" s="187"/>
    </row>
    <row r="756" spans="1:10" x14ac:dyDescent="0.25">
      <c r="A756" t="s">
        <v>1382</v>
      </c>
      <c r="B756" t="s">
        <v>1383</v>
      </c>
      <c r="C756" t="s">
        <v>998</v>
      </c>
      <c r="D756" t="s">
        <v>854</v>
      </c>
      <c r="E756" t="s">
        <v>1384</v>
      </c>
      <c r="F756" s="188">
        <v>19.71</v>
      </c>
      <c r="G756" s="188">
        <f>F756*E756</f>
        <v>2.7396900000000004</v>
      </c>
      <c r="J756" s="189"/>
    </row>
    <row r="757" spans="1:10" x14ac:dyDescent="0.25">
      <c r="A757" t="s">
        <v>1358</v>
      </c>
      <c r="B757" t="s">
        <v>1359</v>
      </c>
      <c r="C757" t="s">
        <v>998</v>
      </c>
      <c r="D757" t="s">
        <v>854</v>
      </c>
      <c r="E757" t="s">
        <v>1384</v>
      </c>
      <c r="F757" s="188">
        <v>13.07</v>
      </c>
      <c r="G757" s="188">
        <f>F757*E757</f>
        <v>1.8167300000000002</v>
      </c>
    </row>
    <row r="758" spans="1:10" x14ac:dyDescent="0.25">
      <c r="A758" t="s">
        <v>1385</v>
      </c>
      <c r="B758" t="s">
        <v>1386</v>
      </c>
      <c r="C758" t="s">
        <v>1011</v>
      </c>
      <c r="D758" t="s">
        <v>164</v>
      </c>
      <c r="E758" t="s">
        <v>1252</v>
      </c>
      <c r="F758" s="188">
        <v>23.470076190476188</v>
      </c>
      <c r="G758" s="188">
        <f>F758*E758</f>
        <v>24.64358</v>
      </c>
      <c r="I758" s="188"/>
    </row>
    <row r="759" spans="1:10" x14ac:dyDescent="0.25">
      <c r="F759" s="188" t="s">
        <v>1000</v>
      </c>
      <c r="G759" s="191">
        <f>G756+G757</f>
        <v>4.556420000000001</v>
      </c>
      <c r="I759" s="189"/>
    </row>
    <row r="760" spans="1:10" x14ac:dyDescent="0.25">
      <c r="F760" s="188" t="s">
        <v>1001</v>
      </c>
      <c r="G760" s="191">
        <f>G758</f>
        <v>24.64358</v>
      </c>
    </row>
    <row r="761" spans="1:10" x14ac:dyDescent="0.25">
      <c r="F761" s="188" t="s">
        <v>1003</v>
      </c>
      <c r="G761" s="188">
        <f>G760+G759</f>
        <v>29.200000000000003</v>
      </c>
    </row>
    <row r="766" spans="1:10" x14ac:dyDescent="0.25">
      <c r="A766" s="670" t="s">
        <v>1024</v>
      </c>
      <c r="B766" s="669"/>
      <c r="C766" s="669"/>
      <c r="D766" s="669"/>
      <c r="E766" s="669"/>
      <c r="F766" s="669"/>
      <c r="G766" s="669"/>
      <c r="H766" s="669"/>
    </row>
    <row r="767" spans="1:10" ht="45" customHeight="1" x14ac:dyDescent="0.25">
      <c r="A767" s="73" t="s">
        <v>266</v>
      </c>
      <c r="B767" s="674" t="s">
        <v>1387</v>
      </c>
      <c r="C767" s="675"/>
      <c r="D767" s="675"/>
      <c r="E767" s="675"/>
      <c r="F767" s="675"/>
      <c r="G767" s="675"/>
      <c r="H767" s="675"/>
    </row>
    <row r="768" spans="1:10" x14ac:dyDescent="0.25">
      <c r="A768" s="668" t="s">
        <v>1388</v>
      </c>
      <c r="B768" s="669"/>
      <c r="C768" s="669"/>
      <c r="D768" s="669"/>
      <c r="E768" s="669"/>
      <c r="F768" s="669"/>
      <c r="G768" s="669"/>
      <c r="H768" s="669"/>
    </row>
    <row r="769" spans="1:10" x14ac:dyDescent="0.25">
      <c r="A769" s="668" t="s">
        <v>1389</v>
      </c>
      <c r="B769" s="669"/>
      <c r="C769" s="669"/>
      <c r="D769" s="669"/>
      <c r="E769" s="669"/>
      <c r="F769" s="669"/>
      <c r="G769" s="669"/>
      <c r="H769" s="669"/>
    </row>
    <row r="771" spans="1:10" x14ac:dyDescent="0.25">
      <c r="A771" s="669" t="s">
        <v>987</v>
      </c>
      <c r="B771" s="669"/>
      <c r="C771" s="669"/>
      <c r="D771" s="669"/>
      <c r="E771" s="669"/>
      <c r="F771" s="669"/>
      <c r="G771" s="669"/>
      <c r="H771" s="669"/>
    </row>
    <row r="773" spans="1:10" x14ac:dyDescent="0.25">
      <c r="A773" s="669" t="s">
        <v>1224</v>
      </c>
      <c r="B773" s="669"/>
      <c r="C773" s="669"/>
      <c r="D773" s="669"/>
      <c r="E773" s="669"/>
      <c r="F773" s="669"/>
      <c r="G773" s="669"/>
      <c r="H773" s="669"/>
    </row>
    <row r="775" spans="1:10" x14ac:dyDescent="0.25">
      <c r="A775" s="176" t="s">
        <v>989</v>
      </c>
      <c r="B775" s="176" t="s">
        <v>990</v>
      </c>
      <c r="C775" s="176" t="s">
        <v>991</v>
      </c>
      <c r="D775" s="176" t="s">
        <v>992</v>
      </c>
      <c r="E775" s="176" t="s">
        <v>993</v>
      </c>
      <c r="F775" s="176" t="s">
        <v>994</v>
      </c>
      <c r="G775" s="176" t="s">
        <v>995</v>
      </c>
      <c r="H775" s="176"/>
    </row>
    <row r="776" spans="1:10" x14ac:dyDescent="0.25">
      <c r="A776" t="s">
        <v>1390</v>
      </c>
      <c r="B776" t="s">
        <v>1391</v>
      </c>
      <c r="C776" t="s">
        <v>998</v>
      </c>
      <c r="D776" t="s">
        <v>854</v>
      </c>
      <c r="E776" t="s">
        <v>1392</v>
      </c>
      <c r="F776" s="188">
        <v>19.71</v>
      </c>
      <c r="G776" s="188">
        <f>F776*E776</f>
        <v>3.0353400000000001</v>
      </c>
    </row>
    <row r="777" spans="1:10" x14ac:dyDescent="0.25">
      <c r="A777" t="s">
        <v>1022</v>
      </c>
      <c r="B777" t="s">
        <v>1023</v>
      </c>
      <c r="C777" t="s">
        <v>998</v>
      </c>
      <c r="D777" t="s">
        <v>854</v>
      </c>
      <c r="E777" t="s">
        <v>1392</v>
      </c>
      <c r="F777" s="188">
        <v>13.07</v>
      </c>
      <c r="G777" s="188">
        <f>F777*E777</f>
        <v>2.0127800000000002</v>
      </c>
      <c r="J777" s="189"/>
    </row>
    <row r="778" spans="1:10" x14ac:dyDescent="0.25">
      <c r="A778" t="s">
        <v>1393</v>
      </c>
      <c r="B778" t="s">
        <v>1394</v>
      </c>
      <c r="C778" t="s">
        <v>1011</v>
      </c>
      <c r="D778" t="s">
        <v>164</v>
      </c>
      <c r="E778" t="s">
        <v>1252</v>
      </c>
      <c r="F778" s="188">
        <v>37.687504761904755</v>
      </c>
      <c r="G778" s="188">
        <f>F778*E778</f>
        <v>39.571879999999993</v>
      </c>
    </row>
    <row r="779" spans="1:10" x14ac:dyDescent="0.25">
      <c r="F779" s="188" t="s">
        <v>1000</v>
      </c>
      <c r="G779" s="191">
        <f>G776+G777</f>
        <v>5.0481200000000008</v>
      </c>
    </row>
    <row r="780" spans="1:10" x14ac:dyDescent="0.25">
      <c r="F780" s="188" t="s">
        <v>1001</v>
      </c>
      <c r="G780" s="191">
        <f>G778</f>
        <v>39.571879999999993</v>
      </c>
    </row>
    <row r="781" spans="1:10" x14ac:dyDescent="0.25">
      <c r="F781" s="188" t="s">
        <v>1003</v>
      </c>
      <c r="G781" s="188">
        <f>G780+G779</f>
        <v>44.61999999999999</v>
      </c>
    </row>
    <row r="786" spans="1:10" x14ac:dyDescent="0.25">
      <c r="A786" s="670" t="s">
        <v>1024</v>
      </c>
      <c r="B786" s="669"/>
      <c r="C786" s="669"/>
      <c r="D786" s="669"/>
      <c r="E786" s="669"/>
      <c r="F786" s="669"/>
      <c r="G786" s="669"/>
      <c r="H786" s="669"/>
    </row>
    <row r="787" spans="1:10" ht="45" customHeight="1" x14ac:dyDescent="0.25">
      <c r="A787" s="73" t="s">
        <v>269</v>
      </c>
      <c r="B787" s="674" t="s">
        <v>1395</v>
      </c>
      <c r="C787" s="675"/>
      <c r="D787" s="675"/>
      <c r="E787" s="675"/>
      <c r="F787" s="675"/>
      <c r="G787" s="675"/>
      <c r="H787" s="675"/>
    </row>
    <row r="788" spans="1:10" x14ac:dyDescent="0.25">
      <c r="A788" s="668" t="s">
        <v>1396</v>
      </c>
      <c r="B788" s="669"/>
      <c r="C788" s="669"/>
      <c r="D788" s="669"/>
      <c r="E788" s="669"/>
      <c r="F788" s="669"/>
      <c r="G788" s="669"/>
      <c r="H788" s="669"/>
    </row>
    <row r="789" spans="1:10" x14ac:dyDescent="0.25">
      <c r="A789" s="668" t="s">
        <v>1397</v>
      </c>
      <c r="B789" s="669"/>
      <c r="C789" s="669"/>
      <c r="D789" s="669"/>
      <c r="E789" s="669"/>
      <c r="F789" s="669"/>
      <c r="G789" s="669"/>
      <c r="H789" s="669"/>
    </row>
    <row r="791" spans="1:10" x14ac:dyDescent="0.25">
      <c r="A791" s="669" t="s">
        <v>987</v>
      </c>
      <c r="B791" s="669"/>
      <c r="C791" s="669"/>
      <c r="D791" s="669"/>
      <c r="E791" s="669"/>
      <c r="F791" s="669"/>
      <c r="G791" s="669"/>
      <c r="H791" s="669"/>
    </row>
    <row r="793" spans="1:10" x14ac:dyDescent="0.25">
      <c r="A793" s="669" t="s">
        <v>1224</v>
      </c>
      <c r="B793" s="669"/>
      <c r="C793" s="669"/>
      <c r="D793" s="669"/>
      <c r="E793" s="669"/>
      <c r="F793" s="669"/>
      <c r="G793" s="669"/>
      <c r="H793" s="669"/>
    </row>
    <row r="795" spans="1:10" x14ac:dyDescent="0.25">
      <c r="A795" s="176" t="s">
        <v>989</v>
      </c>
      <c r="B795" s="176" t="s">
        <v>990</v>
      </c>
      <c r="C795" s="176" t="s">
        <v>991</v>
      </c>
      <c r="D795" s="176" t="s">
        <v>992</v>
      </c>
      <c r="E795" s="176" t="s">
        <v>993</v>
      </c>
      <c r="F795" s="176" t="s">
        <v>994</v>
      </c>
      <c r="G795" s="176" t="s">
        <v>995</v>
      </c>
      <c r="H795" s="176"/>
    </row>
    <row r="796" spans="1:10" x14ac:dyDescent="0.25">
      <c r="A796" t="s">
        <v>1390</v>
      </c>
      <c r="B796" t="s">
        <v>1391</v>
      </c>
      <c r="C796" t="s">
        <v>998</v>
      </c>
      <c r="D796" t="s">
        <v>854</v>
      </c>
      <c r="E796" t="s">
        <v>1398</v>
      </c>
      <c r="F796" s="188">
        <v>19.71</v>
      </c>
      <c r="G796" s="188">
        <f>F796*E796</f>
        <v>3.2521500000000003</v>
      </c>
      <c r="J796" s="187"/>
    </row>
    <row r="797" spans="1:10" x14ac:dyDescent="0.25">
      <c r="A797" t="s">
        <v>1022</v>
      </c>
      <c r="B797" t="s">
        <v>1023</v>
      </c>
      <c r="C797" t="s">
        <v>998</v>
      </c>
      <c r="D797" t="s">
        <v>854</v>
      </c>
      <c r="E797" t="s">
        <v>1398</v>
      </c>
      <c r="F797" s="188">
        <v>13.07</v>
      </c>
      <c r="G797" s="188">
        <f>F797*E797</f>
        <v>2.1565500000000002</v>
      </c>
      <c r="J797" s="189"/>
    </row>
    <row r="798" spans="1:10" x14ac:dyDescent="0.25">
      <c r="A798" t="s">
        <v>1399</v>
      </c>
      <c r="B798" t="s">
        <v>1400</v>
      </c>
      <c r="C798" t="s">
        <v>1011</v>
      </c>
      <c r="D798" t="s">
        <v>164</v>
      </c>
      <c r="E798" t="s">
        <v>1252</v>
      </c>
      <c r="F798" s="188">
        <v>58.563142857142857</v>
      </c>
      <c r="G798" s="188">
        <f>F798*E798</f>
        <v>61.491300000000003</v>
      </c>
    </row>
    <row r="799" spans="1:10" x14ac:dyDescent="0.25">
      <c r="F799" s="188" t="s">
        <v>1000</v>
      </c>
      <c r="G799" s="191">
        <f>G796+G797</f>
        <v>5.4087000000000005</v>
      </c>
    </row>
    <row r="800" spans="1:10" x14ac:dyDescent="0.25">
      <c r="F800" s="188" t="s">
        <v>1001</v>
      </c>
      <c r="G800" s="191">
        <f>G798</f>
        <v>61.491300000000003</v>
      </c>
    </row>
    <row r="801" spans="1:8" x14ac:dyDescent="0.25">
      <c r="F801" s="188" t="s">
        <v>1003</v>
      </c>
      <c r="G801" s="188">
        <f>G800+G799</f>
        <v>66.900000000000006</v>
      </c>
    </row>
    <row r="806" spans="1:8" x14ac:dyDescent="0.25">
      <c r="A806" s="678" t="s">
        <v>1307</v>
      </c>
      <c r="B806" s="670"/>
      <c r="C806" s="670"/>
      <c r="D806" s="670"/>
      <c r="E806" s="670"/>
      <c r="F806" s="670"/>
      <c r="G806" s="670"/>
      <c r="H806" s="670"/>
    </row>
    <row r="807" spans="1:8" ht="63.75" customHeight="1" x14ac:dyDescent="0.25">
      <c r="A807" s="179" t="s">
        <v>274</v>
      </c>
      <c r="B807" s="676" t="s">
        <v>276</v>
      </c>
      <c r="C807" s="677"/>
      <c r="D807" s="677"/>
      <c r="E807" s="677"/>
      <c r="F807" s="677"/>
      <c r="G807" s="677"/>
      <c r="H807" s="677"/>
    </row>
    <row r="808" spans="1:8" x14ac:dyDescent="0.25">
      <c r="A808" s="670" t="s">
        <v>1307</v>
      </c>
      <c r="B808" s="669"/>
      <c r="C808" s="669"/>
      <c r="D808" s="669"/>
      <c r="E808" s="669"/>
      <c r="F808" s="669"/>
      <c r="G808" s="669"/>
      <c r="H808" s="669"/>
    </row>
    <row r="810" spans="1:8" x14ac:dyDescent="0.25">
      <c r="A810" s="668" t="s">
        <v>1401</v>
      </c>
      <c r="B810" s="669"/>
      <c r="C810" s="669"/>
      <c r="D810" s="669"/>
      <c r="E810" s="669"/>
      <c r="F810" s="669"/>
      <c r="G810" s="669"/>
      <c r="H810" s="669"/>
    </row>
    <row r="811" spans="1:8" x14ac:dyDescent="0.25">
      <c r="A811" s="668" t="s">
        <v>1402</v>
      </c>
      <c r="B811" s="669"/>
      <c r="C811" s="669"/>
      <c r="D811" s="669"/>
      <c r="E811" s="669"/>
      <c r="F811" s="669"/>
      <c r="G811" s="669"/>
      <c r="H811" s="669"/>
    </row>
    <row r="813" spans="1:8" x14ac:dyDescent="0.25">
      <c r="A813" s="669" t="s">
        <v>1312</v>
      </c>
      <c r="B813" s="669"/>
      <c r="C813" s="669"/>
      <c r="D813" s="669"/>
      <c r="E813" s="669"/>
      <c r="F813" s="669"/>
      <c r="G813" s="669"/>
      <c r="H813" s="669"/>
    </row>
    <row r="815" spans="1:8" x14ac:dyDescent="0.25">
      <c r="A815" s="669" t="s">
        <v>1403</v>
      </c>
      <c r="B815" s="669"/>
      <c r="C815" s="669"/>
      <c r="D815" s="669"/>
      <c r="E815" s="669"/>
      <c r="F815" s="669"/>
      <c r="G815" s="669"/>
      <c r="H815" s="669"/>
    </row>
    <row r="817" spans="1:8" x14ac:dyDescent="0.25">
      <c r="A817" s="176" t="s">
        <v>989</v>
      </c>
      <c r="B817" s="176" t="s">
        <v>990</v>
      </c>
      <c r="C817" s="176" t="s">
        <v>991</v>
      </c>
      <c r="D817" s="176" t="s">
        <v>992</v>
      </c>
      <c r="E817" s="176" t="s">
        <v>993</v>
      </c>
      <c r="F817" s="176" t="s">
        <v>994</v>
      </c>
      <c r="G817" s="176" t="s">
        <v>995</v>
      </c>
      <c r="H817" s="176"/>
    </row>
    <row r="818" spans="1:8" x14ac:dyDescent="0.25">
      <c r="A818" t="s">
        <v>1404</v>
      </c>
      <c r="B818" t="s">
        <v>1405</v>
      </c>
      <c r="C818" t="s">
        <v>998</v>
      </c>
      <c r="D818" t="s">
        <v>854</v>
      </c>
      <c r="E818" t="s">
        <v>1172</v>
      </c>
      <c r="F818" s="188">
        <v>13.07</v>
      </c>
      <c r="G818" s="188">
        <f>F818*E818</f>
        <v>1.5684</v>
      </c>
    </row>
    <row r="819" spans="1:8" x14ac:dyDescent="0.25">
      <c r="A819" t="s">
        <v>1406</v>
      </c>
      <c r="B819" t="s">
        <v>1407</v>
      </c>
      <c r="C819" t="s">
        <v>998</v>
      </c>
      <c r="D819" t="s">
        <v>854</v>
      </c>
      <c r="E819" t="s">
        <v>1172</v>
      </c>
      <c r="F819" s="188" t="s">
        <v>1408</v>
      </c>
      <c r="G819" s="188">
        <f>F819*E819</f>
        <v>1.1399999999999999</v>
      </c>
    </row>
    <row r="820" spans="1:8" x14ac:dyDescent="0.25">
      <c r="A820" t="s">
        <v>1409</v>
      </c>
      <c r="B820" t="s">
        <v>1410</v>
      </c>
      <c r="C820" t="s">
        <v>1011</v>
      </c>
      <c r="D820" t="s">
        <v>164</v>
      </c>
      <c r="E820" t="s">
        <v>1411</v>
      </c>
      <c r="F820" s="188" t="s">
        <v>1412</v>
      </c>
      <c r="G820" s="188">
        <f>F820*E820</f>
        <v>0.89100000000000013</v>
      </c>
    </row>
    <row r="821" spans="1:8" x14ac:dyDescent="0.25">
      <c r="A821" t="s">
        <v>1413</v>
      </c>
      <c r="B821" t="s">
        <v>1414</v>
      </c>
      <c r="C821" t="s">
        <v>1011</v>
      </c>
      <c r="D821" t="s">
        <v>164</v>
      </c>
      <c r="E821" t="s">
        <v>1411</v>
      </c>
      <c r="F821" s="188" t="s">
        <v>1415</v>
      </c>
      <c r="G821" s="188">
        <f>F821*E821</f>
        <v>17.170999999999999</v>
      </c>
    </row>
    <row r="822" spans="1:8" x14ac:dyDescent="0.25">
      <c r="F822" t="s">
        <v>1000</v>
      </c>
      <c r="G822" s="191">
        <f>SUM(G820:G821)</f>
        <v>18.062000000000001</v>
      </c>
    </row>
    <row r="823" spans="1:8" x14ac:dyDescent="0.25">
      <c r="F823" t="s">
        <v>1001</v>
      </c>
      <c r="G823" s="191">
        <f>G821</f>
        <v>17.170999999999999</v>
      </c>
    </row>
    <row r="824" spans="1:8" x14ac:dyDescent="0.25">
      <c r="F824" t="s">
        <v>1003</v>
      </c>
      <c r="G824" s="189">
        <f>G823+G822</f>
        <v>35.233000000000004</v>
      </c>
    </row>
    <row r="826" spans="1:8" x14ac:dyDescent="0.25">
      <c r="A826" s="180"/>
    </row>
    <row r="827" spans="1:8" x14ac:dyDescent="0.25">
      <c r="A827" s="678" t="s">
        <v>1307</v>
      </c>
      <c r="B827" s="669"/>
      <c r="C827" s="669"/>
      <c r="D827" s="669"/>
      <c r="E827" s="669"/>
      <c r="F827" s="669"/>
      <c r="G827" s="669"/>
      <c r="H827" s="669"/>
    </row>
    <row r="828" spans="1:8" ht="63.75" customHeight="1" x14ac:dyDescent="0.25">
      <c r="A828" s="179" t="s">
        <v>277</v>
      </c>
      <c r="B828" s="676" t="s">
        <v>1416</v>
      </c>
      <c r="C828" s="677"/>
      <c r="D828" s="677"/>
      <c r="E828" s="677"/>
      <c r="F828" s="677"/>
      <c r="G828" s="677"/>
      <c r="H828" s="677"/>
    </row>
    <row r="829" spans="1:8" x14ac:dyDescent="0.25">
      <c r="A829" s="679" t="s">
        <v>1417</v>
      </c>
      <c r="B829" s="669"/>
      <c r="C829" s="669"/>
      <c r="D829" s="669"/>
      <c r="E829" s="669"/>
      <c r="F829" s="669"/>
      <c r="G829" s="669"/>
      <c r="H829" s="669"/>
    </row>
    <row r="830" spans="1:8" x14ac:dyDescent="0.25">
      <c r="A830" s="679" t="s">
        <v>1418</v>
      </c>
      <c r="B830" s="669"/>
      <c r="C830" s="669"/>
      <c r="D830" s="669"/>
      <c r="E830" s="669"/>
      <c r="F830" s="669"/>
      <c r="G830" s="669"/>
      <c r="H830" s="669"/>
    </row>
    <row r="831" spans="1:8" x14ac:dyDescent="0.25">
      <c r="A831" s="180"/>
    </row>
    <row r="832" spans="1:8" x14ac:dyDescent="0.25">
      <c r="A832" s="680" t="s">
        <v>1312</v>
      </c>
      <c r="B832" s="669"/>
      <c r="C832" s="669"/>
      <c r="D832" s="669"/>
      <c r="E832" s="669"/>
      <c r="F832" s="669"/>
      <c r="G832" s="669"/>
      <c r="H832" s="669"/>
    </row>
    <row r="833" spans="1:8" x14ac:dyDescent="0.25">
      <c r="A833" s="180"/>
    </row>
    <row r="834" spans="1:8" x14ac:dyDescent="0.25">
      <c r="A834" s="680" t="s">
        <v>1403</v>
      </c>
      <c r="B834" s="669"/>
      <c r="C834" s="669"/>
      <c r="D834" s="669"/>
      <c r="E834" s="669"/>
      <c r="F834" s="669"/>
      <c r="G834" s="669"/>
      <c r="H834" s="669"/>
    </row>
    <row r="835" spans="1:8" x14ac:dyDescent="0.25">
      <c r="A835" s="180"/>
    </row>
    <row r="836" spans="1:8" x14ac:dyDescent="0.25">
      <c r="A836" s="519" t="s">
        <v>989</v>
      </c>
      <c r="B836" s="176" t="s">
        <v>990</v>
      </c>
      <c r="C836" s="176" t="s">
        <v>991</v>
      </c>
      <c r="D836" s="176" t="s">
        <v>992</v>
      </c>
      <c r="E836" s="176" t="s">
        <v>993</v>
      </c>
      <c r="F836" s="176" t="s">
        <v>994</v>
      </c>
      <c r="G836" s="176" t="s">
        <v>995</v>
      </c>
      <c r="H836" s="176"/>
    </row>
    <row r="837" spans="1:8" x14ac:dyDescent="0.25">
      <c r="A837" s="180" t="s">
        <v>1419</v>
      </c>
      <c r="B837" t="s">
        <v>1407</v>
      </c>
      <c r="C837" t="s">
        <v>998</v>
      </c>
      <c r="D837" t="s">
        <v>854</v>
      </c>
      <c r="E837" t="s">
        <v>1420</v>
      </c>
      <c r="F837" s="195" t="s">
        <v>1408</v>
      </c>
      <c r="G837" s="195">
        <f>F837*E837</f>
        <v>1.425</v>
      </c>
    </row>
    <row r="838" spans="1:8" x14ac:dyDescent="0.25">
      <c r="A838" s="180" t="s">
        <v>1421</v>
      </c>
      <c r="B838" t="s">
        <v>1405</v>
      </c>
      <c r="C838" t="s">
        <v>998</v>
      </c>
      <c r="D838" t="s">
        <v>854</v>
      </c>
      <c r="E838" t="s">
        <v>1420</v>
      </c>
      <c r="F838" s="195">
        <v>13.07</v>
      </c>
      <c r="G838" s="195">
        <f>F838*E838</f>
        <v>1.9604999999999999</v>
      </c>
    </row>
    <row r="839" spans="1:8" x14ac:dyDescent="0.25">
      <c r="A839" s="180" t="s">
        <v>1422</v>
      </c>
      <c r="B839" t="s">
        <v>1423</v>
      </c>
      <c r="C839" t="s">
        <v>1011</v>
      </c>
      <c r="D839" t="s">
        <v>164</v>
      </c>
      <c r="E839" t="s">
        <v>1411</v>
      </c>
      <c r="F839" s="195" t="s">
        <v>1424</v>
      </c>
      <c r="G839" s="195">
        <f>F839*E839</f>
        <v>1.2100000000000002</v>
      </c>
    </row>
    <row r="840" spans="1:8" x14ac:dyDescent="0.25">
      <c r="A840" s="180" t="s">
        <v>1425</v>
      </c>
      <c r="B840" t="s">
        <v>1426</v>
      </c>
      <c r="C840" t="s">
        <v>1011</v>
      </c>
      <c r="D840" t="s">
        <v>164</v>
      </c>
      <c r="E840" t="s">
        <v>1411</v>
      </c>
      <c r="F840" s="195" t="s">
        <v>1427</v>
      </c>
      <c r="G840" s="195">
        <f>F840*E840</f>
        <v>26.62</v>
      </c>
    </row>
    <row r="841" spans="1:8" x14ac:dyDescent="0.25">
      <c r="A841" s="180"/>
      <c r="F841" s="195" t="s">
        <v>1000</v>
      </c>
      <c r="G841" s="196">
        <f>SUM(G839:G840)</f>
        <v>27.830000000000002</v>
      </c>
    </row>
    <row r="842" spans="1:8" x14ac:dyDescent="0.25">
      <c r="A842" s="180"/>
      <c r="F842" s="195" t="s">
        <v>1001</v>
      </c>
      <c r="G842" s="196">
        <f>G840</f>
        <v>26.62</v>
      </c>
    </row>
    <row r="843" spans="1:8" x14ac:dyDescent="0.25">
      <c r="A843" s="180"/>
      <c r="F843" s="195" t="s">
        <v>1003</v>
      </c>
      <c r="G843" s="195">
        <f>G842+G841</f>
        <v>54.45</v>
      </c>
    </row>
    <row r="844" spans="1:8" x14ac:dyDescent="0.25">
      <c r="A844" s="180"/>
    </row>
    <row r="845" spans="1:8" x14ac:dyDescent="0.25">
      <c r="A845" s="180"/>
    </row>
    <row r="846" spans="1:8" x14ac:dyDescent="0.25">
      <c r="A846" s="678" t="s">
        <v>1307</v>
      </c>
      <c r="B846" s="669"/>
      <c r="C846" s="669"/>
      <c r="D846" s="669"/>
      <c r="E846" s="669"/>
      <c r="F846" s="669"/>
      <c r="G846" s="669"/>
      <c r="H846" s="669"/>
    </row>
    <row r="847" spans="1:8" ht="46.5" customHeight="1" x14ac:dyDescent="0.25">
      <c r="A847" s="179" t="s">
        <v>280</v>
      </c>
      <c r="B847" s="676" t="s">
        <v>1428</v>
      </c>
      <c r="C847" s="677"/>
      <c r="D847" s="677"/>
      <c r="E847" s="677"/>
      <c r="F847" s="677"/>
      <c r="G847" s="677"/>
      <c r="H847" s="677"/>
    </row>
    <row r="848" spans="1:8" x14ac:dyDescent="0.25">
      <c r="A848" s="679" t="s">
        <v>1429</v>
      </c>
      <c r="B848" s="669"/>
      <c r="C848" s="669"/>
      <c r="D848" s="669"/>
      <c r="E848" s="669"/>
      <c r="F848" s="669"/>
      <c r="G848" s="669"/>
      <c r="H848" s="669"/>
    </row>
    <row r="849" spans="1:8" x14ac:dyDescent="0.25">
      <c r="A849" s="679" t="s">
        <v>1430</v>
      </c>
      <c r="B849" s="669"/>
      <c r="C849" s="669"/>
      <c r="D849" s="669"/>
      <c r="E849" s="669"/>
      <c r="F849" s="669"/>
      <c r="G849" s="669"/>
      <c r="H849" s="669"/>
    </row>
    <row r="850" spans="1:8" x14ac:dyDescent="0.25">
      <c r="A850" s="180"/>
    </row>
    <row r="851" spans="1:8" x14ac:dyDescent="0.25">
      <c r="A851" s="680" t="s">
        <v>1312</v>
      </c>
      <c r="B851" s="669"/>
      <c r="C851" s="669"/>
      <c r="D851" s="669"/>
      <c r="E851" s="669"/>
      <c r="F851" s="669"/>
      <c r="G851" s="669"/>
      <c r="H851" s="669"/>
    </row>
    <row r="852" spans="1:8" x14ac:dyDescent="0.25">
      <c r="A852" s="180"/>
    </row>
    <row r="853" spans="1:8" x14ac:dyDescent="0.25">
      <c r="A853" s="680" t="s">
        <v>1403</v>
      </c>
      <c r="B853" s="669"/>
      <c r="C853" s="669"/>
      <c r="D853" s="669"/>
      <c r="E853" s="669"/>
      <c r="F853" s="669"/>
      <c r="G853" s="669"/>
      <c r="H853" s="669"/>
    </row>
    <row r="854" spans="1:8" x14ac:dyDescent="0.25">
      <c r="A854" s="180"/>
    </row>
    <row r="855" spans="1:8" x14ac:dyDescent="0.25">
      <c r="A855" s="519" t="s">
        <v>989</v>
      </c>
      <c r="B855" s="176" t="s">
        <v>990</v>
      </c>
      <c r="C855" s="176" t="s">
        <v>991</v>
      </c>
      <c r="D855" s="176" t="s">
        <v>992</v>
      </c>
      <c r="E855" s="176" t="s">
        <v>993</v>
      </c>
      <c r="F855" s="176" t="s">
        <v>994</v>
      </c>
      <c r="G855" s="176" t="s">
        <v>995</v>
      </c>
      <c r="H855" s="176"/>
    </row>
    <row r="856" spans="1:8" x14ac:dyDescent="0.25">
      <c r="A856" s="180" t="s">
        <v>1419</v>
      </c>
      <c r="B856" t="s">
        <v>1407</v>
      </c>
      <c r="C856" t="s">
        <v>998</v>
      </c>
      <c r="D856" t="s">
        <v>854</v>
      </c>
      <c r="E856" t="s">
        <v>1392</v>
      </c>
      <c r="F856" s="195" t="s">
        <v>1408</v>
      </c>
      <c r="G856" s="195">
        <f>F856*E856</f>
        <v>1.4630000000000001</v>
      </c>
    </row>
    <row r="857" spans="1:8" x14ac:dyDescent="0.25">
      <c r="A857" s="180" t="s">
        <v>1421</v>
      </c>
      <c r="B857" t="s">
        <v>1405</v>
      </c>
      <c r="C857" t="s">
        <v>998</v>
      </c>
      <c r="D857" t="s">
        <v>854</v>
      </c>
      <c r="E857" t="s">
        <v>1392</v>
      </c>
      <c r="F857" s="195">
        <v>13.07</v>
      </c>
      <c r="G857" s="195">
        <f>F857*E857</f>
        <v>2.0127800000000002</v>
      </c>
    </row>
    <row r="858" spans="1:8" x14ac:dyDescent="0.25">
      <c r="A858" s="180" t="s">
        <v>1431</v>
      </c>
      <c r="B858" t="s">
        <v>1432</v>
      </c>
      <c r="C858" t="s">
        <v>1011</v>
      </c>
      <c r="D858" t="s">
        <v>164</v>
      </c>
      <c r="E858" t="s">
        <v>1411</v>
      </c>
      <c r="F858" s="195" t="s">
        <v>1433</v>
      </c>
      <c r="G858" s="195">
        <f>F858*E858</f>
        <v>1.3640000000000001</v>
      </c>
    </row>
    <row r="859" spans="1:8" x14ac:dyDescent="0.25">
      <c r="A859" s="180" t="s">
        <v>1434</v>
      </c>
      <c r="B859" t="s">
        <v>1435</v>
      </c>
      <c r="C859" t="s">
        <v>1011</v>
      </c>
      <c r="D859" t="s">
        <v>164</v>
      </c>
      <c r="E859" t="s">
        <v>1411</v>
      </c>
      <c r="F859" s="195" t="s">
        <v>1436</v>
      </c>
      <c r="G859" s="195">
        <f>F859*E859</f>
        <v>32.262999999999998</v>
      </c>
    </row>
    <row r="860" spans="1:8" x14ac:dyDescent="0.25">
      <c r="A860" s="180"/>
      <c r="F860" s="195" t="s">
        <v>1000</v>
      </c>
      <c r="G860" s="196">
        <f>SUM(G858:G859)</f>
        <v>33.626999999999995</v>
      </c>
    </row>
    <row r="861" spans="1:8" x14ac:dyDescent="0.25">
      <c r="A861" s="180"/>
      <c r="F861" t="s">
        <v>1001</v>
      </c>
      <c r="G861" s="196">
        <f>G859</f>
        <v>32.262999999999998</v>
      </c>
    </row>
    <row r="862" spans="1:8" x14ac:dyDescent="0.25">
      <c r="A862" s="180"/>
      <c r="F862" t="s">
        <v>1003</v>
      </c>
      <c r="G862" s="195">
        <f>G861+G860</f>
        <v>65.889999999999986</v>
      </c>
    </row>
    <row r="863" spans="1:8" x14ac:dyDescent="0.25">
      <c r="A863" s="180"/>
    </row>
    <row r="864" spans="1:8" x14ac:dyDescent="0.25">
      <c r="A864" s="180"/>
    </row>
    <row r="865" spans="1:8" x14ac:dyDescent="0.25">
      <c r="A865" s="678" t="s">
        <v>1307</v>
      </c>
      <c r="B865" s="669"/>
      <c r="C865" s="669"/>
      <c r="D865" s="669"/>
      <c r="E865" s="669"/>
      <c r="F865" s="669"/>
      <c r="G865" s="669"/>
      <c r="H865" s="669"/>
    </row>
    <row r="866" spans="1:8" ht="63.75" customHeight="1" x14ac:dyDescent="0.25">
      <c r="A866" s="179" t="s">
        <v>283</v>
      </c>
      <c r="B866" s="676" t="s">
        <v>1437</v>
      </c>
      <c r="C866" s="677"/>
      <c r="D866" s="677"/>
      <c r="E866" s="677"/>
      <c r="F866" s="677"/>
      <c r="G866" s="677"/>
      <c r="H866" s="677"/>
    </row>
    <row r="867" spans="1:8" x14ac:dyDescent="0.25">
      <c r="A867" s="679" t="s">
        <v>1438</v>
      </c>
      <c r="B867" s="669"/>
      <c r="C867" s="669"/>
      <c r="D867" s="669"/>
      <c r="E867" s="669"/>
      <c r="F867" s="669"/>
      <c r="G867" s="669"/>
      <c r="H867" s="669"/>
    </row>
    <row r="868" spans="1:8" x14ac:dyDescent="0.25">
      <c r="A868" s="679" t="s">
        <v>1439</v>
      </c>
      <c r="B868" s="669"/>
      <c r="C868" s="669"/>
      <c r="D868" s="669"/>
      <c r="E868" s="669"/>
      <c r="F868" s="669"/>
      <c r="G868" s="669"/>
      <c r="H868" s="669"/>
    </row>
    <row r="869" spans="1:8" x14ac:dyDescent="0.25">
      <c r="A869" s="180"/>
    </row>
    <row r="870" spans="1:8" x14ac:dyDescent="0.25">
      <c r="A870" s="680" t="s">
        <v>1312</v>
      </c>
      <c r="B870" s="669"/>
      <c r="C870" s="669"/>
      <c r="D870" s="669"/>
      <c r="E870" s="669"/>
      <c r="F870" s="669"/>
      <c r="G870" s="669"/>
      <c r="H870" s="669"/>
    </row>
    <row r="871" spans="1:8" x14ac:dyDescent="0.25">
      <c r="A871" s="180"/>
    </row>
    <row r="872" spans="1:8" x14ac:dyDescent="0.25">
      <c r="A872" s="680" t="s">
        <v>1403</v>
      </c>
      <c r="B872" s="669"/>
      <c r="C872" s="669"/>
      <c r="D872" s="669"/>
      <c r="E872" s="669"/>
      <c r="F872" s="669"/>
      <c r="G872" s="669"/>
      <c r="H872" s="669"/>
    </row>
    <row r="873" spans="1:8" x14ac:dyDescent="0.25">
      <c r="A873" s="180"/>
    </row>
    <row r="874" spans="1:8" x14ac:dyDescent="0.25">
      <c r="A874" s="519" t="s">
        <v>989</v>
      </c>
      <c r="B874" s="176" t="s">
        <v>990</v>
      </c>
      <c r="C874" s="176" t="s">
        <v>991</v>
      </c>
      <c r="D874" s="176" t="s">
        <v>992</v>
      </c>
      <c r="E874" s="176" t="s">
        <v>993</v>
      </c>
      <c r="F874" s="176" t="s">
        <v>994</v>
      </c>
      <c r="G874" s="176" t="s">
        <v>995</v>
      </c>
      <c r="H874" s="176"/>
    </row>
    <row r="875" spans="1:8" x14ac:dyDescent="0.25">
      <c r="A875" s="180" t="s">
        <v>1419</v>
      </c>
      <c r="B875" t="s">
        <v>1407</v>
      </c>
      <c r="C875" t="s">
        <v>998</v>
      </c>
      <c r="D875" t="s">
        <v>854</v>
      </c>
      <c r="E875" t="s">
        <v>1398</v>
      </c>
      <c r="F875" s="195" t="s">
        <v>1408</v>
      </c>
      <c r="G875" s="195">
        <f>F875*E875</f>
        <v>1.5675000000000001</v>
      </c>
    </row>
    <row r="876" spans="1:8" x14ac:dyDescent="0.25">
      <c r="A876" s="180" t="s">
        <v>1421</v>
      </c>
      <c r="B876" t="s">
        <v>1405</v>
      </c>
      <c r="C876" t="s">
        <v>998</v>
      </c>
      <c r="D876" t="s">
        <v>854</v>
      </c>
      <c r="E876" t="s">
        <v>1398</v>
      </c>
      <c r="F876" s="195">
        <v>13.07</v>
      </c>
      <c r="G876" s="195">
        <f>F876*E876</f>
        <v>2.1565500000000002</v>
      </c>
    </row>
    <row r="877" spans="1:8" x14ac:dyDescent="0.25">
      <c r="A877" s="180" t="s">
        <v>1440</v>
      </c>
      <c r="B877" t="s">
        <v>1441</v>
      </c>
      <c r="C877" t="s">
        <v>1011</v>
      </c>
      <c r="D877" t="s">
        <v>164</v>
      </c>
      <c r="E877" t="s">
        <v>1411</v>
      </c>
      <c r="F877" s="195" t="s">
        <v>1442</v>
      </c>
      <c r="G877" s="195">
        <f>F877*E877</f>
        <v>1.5289999999999999</v>
      </c>
    </row>
    <row r="878" spans="1:8" x14ac:dyDescent="0.25">
      <c r="A878" s="180" t="s">
        <v>1443</v>
      </c>
      <c r="B878" t="s">
        <v>1444</v>
      </c>
      <c r="C878" t="s">
        <v>1011</v>
      </c>
      <c r="D878" t="s">
        <v>164</v>
      </c>
      <c r="E878" t="s">
        <v>1411</v>
      </c>
      <c r="F878" s="195" t="s">
        <v>1445</v>
      </c>
      <c r="G878" s="195">
        <f>F878*E878</f>
        <v>42.669000000000004</v>
      </c>
    </row>
    <row r="879" spans="1:8" x14ac:dyDescent="0.25">
      <c r="A879" s="180"/>
      <c r="F879" t="s">
        <v>1000</v>
      </c>
      <c r="G879" s="196">
        <f>SUM(G877:G878)</f>
        <v>44.198000000000008</v>
      </c>
    </row>
    <row r="880" spans="1:8" x14ac:dyDescent="0.25">
      <c r="A880" s="180"/>
      <c r="F880" t="s">
        <v>1001</v>
      </c>
      <c r="G880" s="196">
        <f>G878</f>
        <v>42.669000000000004</v>
      </c>
    </row>
    <row r="881" spans="1:10" x14ac:dyDescent="0.25">
      <c r="A881" s="180"/>
      <c r="F881" t="s">
        <v>1003</v>
      </c>
      <c r="G881" s="195">
        <f>G880+G879</f>
        <v>86.867000000000019</v>
      </c>
    </row>
    <row r="882" spans="1:10" x14ac:dyDescent="0.25">
      <c r="A882" s="180"/>
    </row>
    <row r="883" spans="1:10" x14ac:dyDescent="0.25">
      <c r="A883" s="670" t="s">
        <v>1446</v>
      </c>
      <c r="B883" s="669"/>
      <c r="C883" s="669"/>
      <c r="D883" s="669"/>
      <c r="E883" s="669"/>
      <c r="F883" s="669"/>
      <c r="G883" s="669"/>
      <c r="H883" s="669"/>
    </row>
    <row r="884" spans="1:10" ht="150" x14ac:dyDescent="0.25">
      <c r="A884" s="181" t="s">
        <v>294</v>
      </c>
      <c r="B884" s="197" t="s">
        <v>1447</v>
      </c>
    </row>
    <row r="885" spans="1:10" x14ac:dyDescent="0.25">
      <c r="A885" s="668" t="s">
        <v>1448</v>
      </c>
      <c r="B885" s="669"/>
      <c r="C885" s="669"/>
      <c r="D885" s="669"/>
      <c r="E885" s="669"/>
      <c r="F885" s="669"/>
      <c r="G885" s="669"/>
      <c r="H885" s="669"/>
    </row>
    <row r="886" spans="1:10" x14ac:dyDescent="0.25">
      <c r="A886" s="668" t="s">
        <v>1449</v>
      </c>
      <c r="B886" s="669"/>
      <c r="C886" s="669"/>
      <c r="D886" s="669"/>
      <c r="E886" s="669"/>
      <c r="F886" s="669"/>
      <c r="G886" s="669"/>
      <c r="H886" s="669"/>
    </row>
    <row r="888" spans="1:10" x14ac:dyDescent="0.25">
      <c r="A888" s="669" t="s">
        <v>987</v>
      </c>
      <c r="B888" s="669"/>
      <c r="C888" s="669"/>
      <c r="D888" s="669"/>
      <c r="E888" s="669"/>
      <c r="F888" s="669"/>
      <c r="G888" s="669"/>
      <c r="H888" s="669"/>
    </row>
    <row r="890" spans="1:10" x14ac:dyDescent="0.25">
      <c r="A890" s="669" t="s">
        <v>1450</v>
      </c>
      <c r="B890" s="669"/>
      <c r="C890" s="669"/>
      <c r="D890" s="669"/>
      <c r="E890" s="669"/>
      <c r="F890" s="669"/>
      <c r="G890" s="669"/>
      <c r="H890" s="669"/>
    </row>
    <row r="892" spans="1:10" x14ac:dyDescent="0.25">
      <c r="A892" s="176" t="s">
        <v>989</v>
      </c>
      <c r="B892" s="176" t="s">
        <v>990</v>
      </c>
      <c r="C892" s="176" t="s">
        <v>991</v>
      </c>
      <c r="D892" s="176" t="s">
        <v>992</v>
      </c>
      <c r="E892" s="176" t="s">
        <v>993</v>
      </c>
      <c r="F892" s="176" t="s">
        <v>994</v>
      </c>
      <c r="G892" s="176" t="s">
        <v>995</v>
      </c>
      <c r="H892" s="176"/>
    </row>
    <row r="893" spans="1:10" x14ac:dyDescent="0.25">
      <c r="A893" t="s">
        <v>1451</v>
      </c>
      <c r="B893" t="s">
        <v>1452</v>
      </c>
      <c r="C893" t="s">
        <v>1011</v>
      </c>
      <c r="D893" t="s">
        <v>297</v>
      </c>
      <c r="E893" t="s">
        <v>1453</v>
      </c>
      <c r="F893" s="188">
        <v>5.9246664981755881</v>
      </c>
      <c r="G893" s="188">
        <f>F893*E893</f>
        <v>0.1481166624543897</v>
      </c>
      <c r="J893" s="187"/>
    </row>
    <row r="894" spans="1:10" x14ac:dyDescent="0.25">
      <c r="A894" t="s">
        <v>1454</v>
      </c>
      <c r="B894" t="s">
        <v>1455</v>
      </c>
      <c r="C894" t="s">
        <v>1011</v>
      </c>
      <c r="D894" t="s">
        <v>1030</v>
      </c>
      <c r="E894" t="s">
        <v>1456</v>
      </c>
      <c r="F894" s="188">
        <v>54.251059296918875</v>
      </c>
      <c r="G894" s="188">
        <f t="shared" ref="G894:G900" si="8">F894*E894</f>
        <v>0.18987870753921607</v>
      </c>
      <c r="J894" s="189"/>
    </row>
    <row r="895" spans="1:10" x14ac:dyDescent="0.25">
      <c r="A895" t="s">
        <v>1457</v>
      </c>
      <c r="B895" t="s">
        <v>1458</v>
      </c>
      <c r="C895" t="s">
        <v>1011</v>
      </c>
      <c r="D895" t="s">
        <v>297</v>
      </c>
      <c r="E895" t="s">
        <v>1039</v>
      </c>
      <c r="F895" s="188">
        <v>5.5743648800315304</v>
      </c>
      <c r="G895" s="188">
        <f t="shared" si="8"/>
        <v>5.5743648800315304</v>
      </c>
    </row>
    <row r="896" spans="1:10" x14ac:dyDescent="0.25">
      <c r="A896" t="s">
        <v>1459</v>
      </c>
      <c r="B896" t="s">
        <v>1460</v>
      </c>
      <c r="C896" t="s">
        <v>1011</v>
      </c>
      <c r="D896" t="s">
        <v>1030</v>
      </c>
      <c r="E896" t="s">
        <v>1461</v>
      </c>
      <c r="F896" s="188">
        <v>143.54751091338025</v>
      </c>
      <c r="G896" s="188">
        <f t="shared" si="8"/>
        <v>8.6128506404480643</v>
      </c>
    </row>
    <row r="897" spans="1:8" x14ac:dyDescent="0.25">
      <c r="A897" t="s">
        <v>1462</v>
      </c>
      <c r="B897" t="s">
        <v>1463</v>
      </c>
      <c r="C897" t="s">
        <v>1011</v>
      </c>
      <c r="D897" t="s">
        <v>1030</v>
      </c>
      <c r="E897" t="s">
        <v>1295</v>
      </c>
      <c r="F897" s="188">
        <v>82.244727738170113</v>
      </c>
      <c r="G897" s="188">
        <f t="shared" si="8"/>
        <v>3.2897891095268044</v>
      </c>
    </row>
    <row r="898" spans="1:8" x14ac:dyDescent="0.25">
      <c r="A898" t="s">
        <v>996</v>
      </c>
      <c r="B898" t="s">
        <v>997</v>
      </c>
      <c r="C898" t="s">
        <v>998</v>
      </c>
      <c r="D898" t="s">
        <v>854</v>
      </c>
      <c r="E898" t="s">
        <v>1081</v>
      </c>
      <c r="F898" s="188">
        <v>12.54</v>
      </c>
      <c r="G898" s="188">
        <f t="shared" si="8"/>
        <v>6.27</v>
      </c>
    </row>
    <row r="899" spans="1:8" x14ac:dyDescent="0.25">
      <c r="A899" t="s">
        <v>1239</v>
      </c>
      <c r="B899" t="s">
        <v>1240</v>
      </c>
      <c r="C899" t="s">
        <v>998</v>
      </c>
      <c r="D899" t="s">
        <v>854</v>
      </c>
      <c r="E899" t="s">
        <v>1228</v>
      </c>
      <c r="F899" s="188">
        <v>17.3</v>
      </c>
      <c r="G899" s="188">
        <f t="shared" si="8"/>
        <v>1.7300000000000002</v>
      </c>
    </row>
    <row r="900" spans="1:8" x14ac:dyDescent="0.25">
      <c r="A900" t="s">
        <v>1163</v>
      </c>
      <c r="B900" t="s">
        <v>1164</v>
      </c>
      <c r="C900" t="s">
        <v>998</v>
      </c>
      <c r="D900" t="s">
        <v>854</v>
      </c>
      <c r="E900" t="s">
        <v>1081</v>
      </c>
      <c r="F900" s="188">
        <v>18.63</v>
      </c>
      <c r="G900" s="188">
        <f t="shared" si="8"/>
        <v>9.3149999999999995</v>
      </c>
    </row>
    <row r="901" spans="1:8" x14ac:dyDescent="0.25">
      <c r="F901" s="188" t="s">
        <v>1000</v>
      </c>
      <c r="G901" s="188">
        <f>SUM(G898:G900)</f>
        <v>17.314999999999998</v>
      </c>
    </row>
    <row r="902" spans="1:8" x14ac:dyDescent="0.25">
      <c r="F902" s="188" t="s">
        <v>1001</v>
      </c>
      <c r="G902" s="188">
        <f>SUM(G893:G897)</f>
        <v>17.815000000000005</v>
      </c>
    </row>
    <row r="903" spans="1:8" x14ac:dyDescent="0.25">
      <c r="F903" s="188" t="s">
        <v>1003</v>
      </c>
      <c r="G903" s="188">
        <f>G902+G901</f>
        <v>35.130000000000003</v>
      </c>
    </row>
    <row r="905" spans="1:8" s="178" customFormat="1" x14ac:dyDescent="0.25"/>
    <row r="906" spans="1:8" x14ac:dyDescent="0.25">
      <c r="A906" s="670" t="s">
        <v>1024</v>
      </c>
      <c r="B906" s="669"/>
      <c r="C906" s="669"/>
      <c r="D906" s="669"/>
      <c r="E906" s="669"/>
      <c r="F906" s="669"/>
      <c r="G906" s="669"/>
      <c r="H906" s="669"/>
    </row>
    <row r="907" spans="1:8" ht="76.5" customHeight="1" x14ac:dyDescent="0.25">
      <c r="A907" s="73" t="s">
        <v>389</v>
      </c>
      <c r="B907" s="676" t="s">
        <v>1464</v>
      </c>
      <c r="C907" s="677"/>
      <c r="D907" s="677"/>
      <c r="E907" s="677"/>
      <c r="F907" s="677"/>
      <c r="G907" s="677"/>
      <c r="H907" s="677"/>
    </row>
    <row r="908" spans="1:8" x14ac:dyDescent="0.25">
      <c r="A908" s="668" t="s">
        <v>1465</v>
      </c>
      <c r="B908" s="669"/>
      <c r="C908" s="669"/>
      <c r="D908" s="669"/>
      <c r="E908" s="669"/>
      <c r="F908" s="669"/>
      <c r="G908" s="669"/>
      <c r="H908" s="669"/>
    </row>
    <row r="909" spans="1:8" x14ac:dyDescent="0.25">
      <c r="A909" s="668" t="s">
        <v>1466</v>
      </c>
      <c r="B909" s="669"/>
      <c r="C909" s="669"/>
      <c r="D909" s="669"/>
      <c r="E909" s="669"/>
      <c r="F909" s="669"/>
      <c r="G909" s="669"/>
      <c r="H909" s="669"/>
    </row>
    <row r="911" spans="1:8" x14ac:dyDescent="0.25">
      <c r="A911" s="669" t="s">
        <v>987</v>
      </c>
      <c r="B911" s="669"/>
      <c r="C911" s="669"/>
      <c r="D911" s="669"/>
      <c r="E911" s="669"/>
      <c r="F911" s="669"/>
      <c r="G911" s="669"/>
      <c r="H911" s="669"/>
    </row>
    <row r="913" spans="1:8" x14ac:dyDescent="0.25">
      <c r="A913" s="669" t="s">
        <v>1224</v>
      </c>
      <c r="B913" s="669"/>
      <c r="C913" s="669"/>
      <c r="D913" s="669"/>
      <c r="E913" s="669"/>
      <c r="F913" s="669"/>
      <c r="G913" s="669"/>
      <c r="H913" s="669"/>
    </row>
    <row r="915" spans="1:8" x14ac:dyDescent="0.25">
      <c r="A915" s="176" t="s">
        <v>989</v>
      </c>
      <c r="B915" s="176" t="s">
        <v>990</v>
      </c>
      <c r="C915" s="176" t="s">
        <v>991</v>
      </c>
      <c r="D915" s="176" t="s">
        <v>992</v>
      </c>
      <c r="E915" s="176" t="s">
        <v>993</v>
      </c>
      <c r="F915" s="176" t="s">
        <v>994</v>
      </c>
      <c r="G915" s="176" t="s">
        <v>995</v>
      </c>
      <c r="H915" s="176"/>
    </row>
    <row r="916" spans="1:8" x14ac:dyDescent="0.25">
      <c r="A916" t="s">
        <v>1360</v>
      </c>
      <c r="B916" t="s">
        <v>1361</v>
      </c>
      <c r="C916" t="s">
        <v>1011</v>
      </c>
      <c r="D916" t="s">
        <v>1030</v>
      </c>
      <c r="E916" t="s">
        <v>1467</v>
      </c>
      <c r="F916" s="188" t="s">
        <v>1468</v>
      </c>
      <c r="G916" s="188">
        <f t="shared" ref="G916:G923" si="9">F916*E916</f>
        <v>0.3457999974</v>
      </c>
    </row>
    <row r="917" spans="1:8" x14ac:dyDescent="0.25">
      <c r="A917" t="s">
        <v>1363</v>
      </c>
      <c r="B917" t="s">
        <v>1364</v>
      </c>
      <c r="C917" t="s">
        <v>1011</v>
      </c>
      <c r="D917" t="s">
        <v>1030</v>
      </c>
      <c r="E917" t="s">
        <v>1469</v>
      </c>
      <c r="F917" s="188" t="s">
        <v>1470</v>
      </c>
      <c r="G917" s="188">
        <f t="shared" si="9"/>
        <v>0.13300000000000001</v>
      </c>
    </row>
    <row r="918" spans="1:8" x14ac:dyDescent="0.25">
      <c r="A918" t="s">
        <v>1372</v>
      </c>
      <c r="B918" t="s">
        <v>1373</v>
      </c>
      <c r="C918" t="s">
        <v>1011</v>
      </c>
      <c r="D918" t="s">
        <v>1030</v>
      </c>
      <c r="E918" t="s">
        <v>1371</v>
      </c>
      <c r="F918" s="188" t="s">
        <v>1471</v>
      </c>
      <c r="G918" s="188">
        <f t="shared" si="9"/>
        <v>3.5298000000000003</v>
      </c>
    </row>
    <row r="919" spans="1:8" x14ac:dyDescent="0.25">
      <c r="A919" t="s">
        <v>1375</v>
      </c>
      <c r="B919" t="s">
        <v>1376</v>
      </c>
      <c r="C919" t="s">
        <v>1011</v>
      </c>
      <c r="D919" t="s">
        <v>1030</v>
      </c>
      <c r="E919" t="s">
        <v>1472</v>
      </c>
      <c r="F919" s="188" t="s">
        <v>1473</v>
      </c>
      <c r="G919" s="188">
        <f t="shared" si="9"/>
        <v>0.54530000000000001</v>
      </c>
    </row>
    <row r="920" spans="1:8" x14ac:dyDescent="0.25">
      <c r="A920" t="s">
        <v>1377</v>
      </c>
      <c r="B920" t="s">
        <v>1378</v>
      </c>
      <c r="C920" t="s">
        <v>1011</v>
      </c>
      <c r="D920" t="s">
        <v>1030</v>
      </c>
      <c r="E920" t="s">
        <v>1469</v>
      </c>
      <c r="F920" s="188" t="s">
        <v>1474</v>
      </c>
      <c r="G920" s="188">
        <f t="shared" si="9"/>
        <v>7.9799999999999996E-2</v>
      </c>
    </row>
    <row r="921" spans="1:8" x14ac:dyDescent="0.25">
      <c r="A921" t="s">
        <v>1475</v>
      </c>
      <c r="B921" t="s">
        <v>1476</v>
      </c>
      <c r="C921" t="s">
        <v>1011</v>
      </c>
      <c r="D921" t="s">
        <v>1030</v>
      </c>
      <c r="E921" t="s">
        <v>1477</v>
      </c>
      <c r="F921" s="188" t="s">
        <v>1478</v>
      </c>
      <c r="G921" s="188">
        <f t="shared" si="9"/>
        <v>16.427400000000002</v>
      </c>
    </row>
    <row r="922" spans="1:8" x14ac:dyDescent="0.25">
      <c r="A922" t="s">
        <v>1479</v>
      </c>
      <c r="B922" t="s">
        <v>1480</v>
      </c>
      <c r="C922" t="s">
        <v>1011</v>
      </c>
      <c r="D922" t="s">
        <v>1030</v>
      </c>
      <c r="E922" t="s">
        <v>1371</v>
      </c>
      <c r="F922" s="188" t="s">
        <v>1481</v>
      </c>
      <c r="G922" s="188">
        <f t="shared" si="9"/>
        <v>1.6583400000000001</v>
      </c>
    </row>
    <row r="923" spans="1:8" x14ac:dyDescent="0.25">
      <c r="A923" t="s">
        <v>1246</v>
      </c>
      <c r="B923" t="s">
        <v>1247</v>
      </c>
      <c r="C923" t="s">
        <v>998</v>
      </c>
      <c r="D923" t="s">
        <v>854</v>
      </c>
      <c r="E923" t="s">
        <v>1039</v>
      </c>
      <c r="F923" s="188">
        <v>17.3</v>
      </c>
      <c r="G923" s="188">
        <f t="shared" si="9"/>
        <v>17.3</v>
      </c>
    </row>
    <row r="924" spans="1:8" x14ac:dyDescent="0.25">
      <c r="A924" t="s">
        <v>1022</v>
      </c>
      <c r="B924" t="s">
        <v>1023</v>
      </c>
      <c r="C924" t="s">
        <v>998</v>
      </c>
      <c r="D924" t="s">
        <v>854</v>
      </c>
      <c r="E924" t="s">
        <v>1039</v>
      </c>
      <c r="F924" s="188">
        <v>13.07</v>
      </c>
      <c r="G924" s="188">
        <f>F924*E924</f>
        <v>13.07</v>
      </c>
    </row>
    <row r="925" spans="1:8" x14ac:dyDescent="0.25">
      <c r="F925" s="188" t="s">
        <v>1000</v>
      </c>
      <c r="G925" s="191">
        <f>SUM(G923:G924)</f>
        <v>30.37</v>
      </c>
    </row>
    <row r="926" spans="1:8" x14ac:dyDescent="0.25">
      <c r="F926" s="188" t="s">
        <v>1001</v>
      </c>
      <c r="G926" s="191">
        <f>SUM(G916:G922)</f>
        <v>22.719439997400002</v>
      </c>
    </row>
    <row r="927" spans="1:8" x14ac:dyDescent="0.25">
      <c r="F927" s="188" t="s">
        <v>1003</v>
      </c>
      <c r="G927" s="188">
        <f>G926+G925</f>
        <v>53.089439997400007</v>
      </c>
    </row>
    <row r="933" spans="1:8" x14ac:dyDescent="0.25">
      <c r="A933" s="670" t="s">
        <v>1024</v>
      </c>
      <c r="B933" s="669"/>
      <c r="C933" s="669"/>
      <c r="D933" s="669"/>
      <c r="E933" s="669"/>
      <c r="F933" s="669"/>
      <c r="G933" s="669"/>
      <c r="H933" s="669"/>
    </row>
    <row r="934" spans="1:8" ht="76.5" customHeight="1" x14ac:dyDescent="0.25">
      <c r="A934" s="73" t="s">
        <v>401</v>
      </c>
      <c r="B934" s="676" t="s">
        <v>1482</v>
      </c>
      <c r="C934" s="677"/>
      <c r="D934" s="677"/>
      <c r="E934" s="677"/>
      <c r="F934" s="677"/>
      <c r="G934" s="677"/>
      <c r="H934" s="677"/>
    </row>
    <row r="935" spans="1:8" x14ac:dyDescent="0.25">
      <c r="A935" s="668" t="s">
        <v>1483</v>
      </c>
      <c r="B935" s="669"/>
      <c r="C935" s="669"/>
      <c r="D935" s="669"/>
      <c r="E935" s="669"/>
      <c r="F935" s="669"/>
      <c r="G935" s="669"/>
      <c r="H935" s="669"/>
    </row>
    <row r="936" spans="1:8" x14ac:dyDescent="0.25">
      <c r="A936" s="668" t="s">
        <v>1484</v>
      </c>
      <c r="B936" s="669"/>
      <c r="C936" s="669"/>
      <c r="D936" s="669"/>
      <c r="E936" s="669"/>
      <c r="F936" s="669"/>
      <c r="G936" s="669"/>
      <c r="H936" s="669"/>
    </row>
    <row r="938" spans="1:8" x14ac:dyDescent="0.25">
      <c r="A938" s="669" t="s">
        <v>987</v>
      </c>
      <c r="B938" s="669"/>
      <c r="C938" s="669"/>
      <c r="D938" s="669"/>
      <c r="E938" s="669"/>
      <c r="F938" s="669"/>
      <c r="G938" s="669"/>
      <c r="H938" s="669"/>
    </row>
    <row r="940" spans="1:8" x14ac:dyDescent="0.25">
      <c r="A940" s="669" t="s">
        <v>1224</v>
      </c>
      <c r="B940" s="669"/>
      <c r="C940" s="669"/>
      <c r="D940" s="669"/>
      <c r="E940" s="669"/>
      <c r="F940" s="669"/>
      <c r="G940" s="669"/>
      <c r="H940" s="669"/>
    </row>
    <row r="942" spans="1:8" x14ac:dyDescent="0.25">
      <c r="A942" s="176" t="s">
        <v>989</v>
      </c>
      <c r="B942" s="176" t="s">
        <v>990</v>
      </c>
      <c r="C942" s="176" t="s">
        <v>991</v>
      </c>
      <c r="D942" s="176" t="s">
        <v>992</v>
      </c>
      <c r="E942" s="176" t="s">
        <v>993</v>
      </c>
      <c r="F942" s="176" t="s">
        <v>994</v>
      </c>
      <c r="G942" s="176" t="s">
        <v>995</v>
      </c>
      <c r="H942" s="176"/>
    </row>
    <row r="943" spans="1:8" x14ac:dyDescent="0.25">
      <c r="A943" t="s">
        <v>1360</v>
      </c>
      <c r="B943" t="s">
        <v>1361</v>
      </c>
      <c r="C943" t="s">
        <v>1011</v>
      </c>
      <c r="D943" t="s">
        <v>1030</v>
      </c>
      <c r="E943" t="s">
        <v>1467</v>
      </c>
      <c r="F943" t="s">
        <v>1468</v>
      </c>
      <c r="G943" s="188">
        <f t="shared" ref="G943:G951" si="10">F943*E943</f>
        <v>0.3457999974</v>
      </c>
    </row>
    <row r="944" spans="1:8" x14ac:dyDescent="0.25">
      <c r="A944" t="s">
        <v>1363</v>
      </c>
      <c r="B944" t="s">
        <v>1364</v>
      </c>
      <c r="C944" t="s">
        <v>1011</v>
      </c>
      <c r="D944" t="s">
        <v>1030</v>
      </c>
      <c r="E944" t="s">
        <v>1469</v>
      </c>
      <c r="F944" t="s">
        <v>1470</v>
      </c>
      <c r="G944" s="188">
        <f t="shared" si="10"/>
        <v>0.13300000000000001</v>
      </c>
    </row>
    <row r="945" spans="1:8" x14ac:dyDescent="0.25">
      <c r="A945" t="s">
        <v>1372</v>
      </c>
      <c r="B945" t="s">
        <v>1373</v>
      </c>
      <c r="C945" t="s">
        <v>1011</v>
      </c>
      <c r="D945" t="s">
        <v>1030</v>
      </c>
      <c r="E945" t="s">
        <v>1371</v>
      </c>
      <c r="F945" t="s">
        <v>1471</v>
      </c>
      <c r="G945" s="188">
        <f t="shared" si="10"/>
        <v>3.5298000000000003</v>
      </c>
    </row>
    <row r="946" spans="1:8" x14ac:dyDescent="0.25">
      <c r="A946" t="s">
        <v>1375</v>
      </c>
      <c r="B946" t="s">
        <v>1376</v>
      </c>
      <c r="C946" t="s">
        <v>1011</v>
      </c>
      <c r="D946" t="s">
        <v>1030</v>
      </c>
      <c r="E946" t="s">
        <v>1472</v>
      </c>
      <c r="F946" t="s">
        <v>1473</v>
      </c>
      <c r="G946" s="188">
        <f t="shared" si="10"/>
        <v>0.54530000000000001</v>
      </c>
    </row>
    <row r="947" spans="1:8" x14ac:dyDescent="0.25">
      <c r="A947" t="s">
        <v>1377</v>
      </c>
      <c r="B947" t="s">
        <v>1378</v>
      </c>
      <c r="C947" t="s">
        <v>1011</v>
      </c>
      <c r="D947" t="s">
        <v>1030</v>
      </c>
      <c r="E947" t="s">
        <v>1469</v>
      </c>
      <c r="F947" t="s">
        <v>1474</v>
      </c>
      <c r="G947" s="188">
        <f t="shared" si="10"/>
        <v>7.9799999999999996E-2</v>
      </c>
    </row>
    <row r="948" spans="1:8" x14ac:dyDescent="0.25">
      <c r="A948" t="s">
        <v>1475</v>
      </c>
      <c r="B948" t="s">
        <v>1476</v>
      </c>
      <c r="C948" t="s">
        <v>1011</v>
      </c>
      <c r="D948" t="s">
        <v>1030</v>
      </c>
      <c r="E948" t="s">
        <v>1477</v>
      </c>
      <c r="F948" t="s">
        <v>1478</v>
      </c>
      <c r="G948" s="188">
        <f t="shared" si="10"/>
        <v>16.427400000000002</v>
      </c>
    </row>
    <row r="949" spans="1:8" x14ac:dyDescent="0.25">
      <c r="A949" t="s">
        <v>1479</v>
      </c>
      <c r="B949" t="s">
        <v>1480</v>
      </c>
      <c r="C949" t="s">
        <v>1011</v>
      </c>
      <c r="D949" t="s">
        <v>1030</v>
      </c>
      <c r="E949" t="s">
        <v>1371</v>
      </c>
      <c r="F949" t="s">
        <v>1481</v>
      </c>
      <c r="G949" s="188">
        <f t="shared" si="10"/>
        <v>1.6583400000000001</v>
      </c>
    </row>
    <row r="950" spans="1:8" x14ac:dyDescent="0.25">
      <c r="A950" t="s">
        <v>1485</v>
      </c>
      <c r="B950" t="s">
        <v>1486</v>
      </c>
      <c r="C950" t="s">
        <v>1011</v>
      </c>
      <c r="D950" t="s">
        <v>1030</v>
      </c>
      <c r="E950" t="s">
        <v>1477</v>
      </c>
      <c r="F950" t="s">
        <v>1487</v>
      </c>
      <c r="G950" s="188">
        <f t="shared" si="10"/>
        <v>8.0091000000000001</v>
      </c>
    </row>
    <row r="951" spans="1:8" x14ac:dyDescent="0.25">
      <c r="A951" t="s">
        <v>1246</v>
      </c>
      <c r="B951" t="s">
        <v>1247</v>
      </c>
      <c r="C951" t="s">
        <v>998</v>
      </c>
      <c r="D951" t="s">
        <v>854</v>
      </c>
      <c r="E951" t="s">
        <v>1039</v>
      </c>
      <c r="F951">
        <v>17.3</v>
      </c>
      <c r="G951" s="188">
        <f t="shared" si="10"/>
        <v>17.3</v>
      </c>
    </row>
    <row r="952" spans="1:8" x14ac:dyDescent="0.25">
      <c r="A952" t="s">
        <v>1022</v>
      </c>
      <c r="B952" t="s">
        <v>1023</v>
      </c>
      <c r="C952" t="s">
        <v>998</v>
      </c>
      <c r="D952" t="s">
        <v>854</v>
      </c>
      <c r="E952" t="s">
        <v>1039</v>
      </c>
      <c r="F952">
        <v>13.07</v>
      </c>
      <c r="G952" s="188">
        <f>F952*E952</f>
        <v>13.07</v>
      </c>
    </row>
    <row r="953" spans="1:8" x14ac:dyDescent="0.25">
      <c r="F953" t="s">
        <v>1000</v>
      </c>
      <c r="G953" s="191">
        <f>SUM(G951:G952)</f>
        <v>30.37</v>
      </c>
    </row>
    <row r="954" spans="1:8" x14ac:dyDescent="0.25">
      <c r="F954" t="s">
        <v>1001</v>
      </c>
      <c r="G954" s="191">
        <f>SUM(G943:G951)</f>
        <v>48.028539997400003</v>
      </c>
    </row>
    <row r="955" spans="1:8" x14ac:dyDescent="0.25">
      <c r="F955" t="s">
        <v>1003</v>
      </c>
      <c r="G955" s="189">
        <f>G954+G953</f>
        <v>78.398539997400007</v>
      </c>
    </row>
    <row r="958" spans="1:8" x14ac:dyDescent="0.25">
      <c r="A958" s="670" t="s">
        <v>1024</v>
      </c>
      <c r="B958" s="669"/>
      <c r="C958" s="669"/>
      <c r="D958" s="669"/>
      <c r="E958" s="669"/>
      <c r="F958" s="669"/>
      <c r="G958" s="669"/>
      <c r="H958" s="669"/>
    </row>
    <row r="959" spans="1:8" ht="76.5" customHeight="1" x14ac:dyDescent="0.25">
      <c r="A959" s="73" t="s">
        <v>404</v>
      </c>
      <c r="B959" s="676" t="s">
        <v>1488</v>
      </c>
      <c r="C959" s="677"/>
      <c r="D959" s="677"/>
      <c r="E959" s="677"/>
      <c r="F959" s="677"/>
      <c r="G959" s="677"/>
      <c r="H959" s="677"/>
    </row>
    <row r="960" spans="1:8" x14ac:dyDescent="0.25">
      <c r="A960" s="668" t="s">
        <v>1489</v>
      </c>
      <c r="B960" s="669"/>
      <c r="C960" s="669"/>
      <c r="D960" s="669"/>
      <c r="E960" s="669"/>
      <c r="F960" s="669"/>
      <c r="G960" s="669"/>
      <c r="H960" s="669"/>
    </row>
    <row r="961" spans="1:8" x14ac:dyDescent="0.25">
      <c r="A961" s="668" t="s">
        <v>1490</v>
      </c>
      <c r="B961" s="669"/>
      <c r="C961" s="669"/>
      <c r="D961" s="669"/>
      <c r="E961" s="669"/>
      <c r="F961" s="669"/>
      <c r="G961" s="669"/>
      <c r="H961" s="669"/>
    </row>
    <row r="963" spans="1:8" x14ac:dyDescent="0.25">
      <c r="A963" s="669" t="s">
        <v>987</v>
      </c>
      <c r="B963" s="669"/>
      <c r="C963" s="669"/>
      <c r="D963" s="669"/>
      <c r="E963" s="669"/>
      <c r="F963" s="669"/>
      <c r="G963" s="669"/>
      <c r="H963" s="669"/>
    </row>
    <row r="965" spans="1:8" x14ac:dyDescent="0.25">
      <c r="A965" s="669" t="s">
        <v>1224</v>
      </c>
      <c r="B965" s="669"/>
      <c r="C965" s="669"/>
      <c r="D965" s="669"/>
      <c r="E965" s="669"/>
      <c r="F965" s="669"/>
      <c r="G965" s="669"/>
      <c r="H965" s="669"/>
    </row>
    <row r="967" spans="1:8" x14ac:dyDescent="0.25">
      <c r="A967" s="176" t="s">
        <v>989</v>
      </c>
      <c r="B967" s="176" t="s">
        <v>990</v>
      </c>
      <c r="C967" s="176" t="s">
        <v>991</v>
      </c>
      <c r="D967" s="176" t="s">
        <v>992</v>
      </c>
      <c r="E967" s="176" t="s">
        <v>993</v>
      </c>
      <c r="F967" s="176" t="s">
        <v>994</v>
      </c>
      <c r="G967" s="176" t="s">
        <v>995</v>
      </c>
      <c r="H967" s="176"/>
    </row>
    <row r="968" spans="1:8" x14ac:dyDescent="0.25">
      <c r="A968" t="s">
        <v>1360</v>
      </c>
      <c r="B968" t="s">
        <v>1361</v>
      </c>
      <c r="C968" t="s">
        <v>1011</v>
      </c>
      <c r="D968" t="s">
        <v>1030</v>
      </c>
      <c r="E968" t="s">
        <v>1467</v>
      </c>
      <c r="F968" s="188" t="s">
        <v>1468</v>
      </c>
      <c r="G968" s="188">
        <f t="shared" ref="G968:G975" si="11">F968*E968</f>
        <v>0.3457999974</v>
      </c>
    </row>
    <row r="969" spans="1:8" x14ac:dyDescent="0.25">
      <c r="A969" t="s">
        <v>1363</v>
      </c>
      <c r="B969" t="s">
        <v>1364</v>
      </c>
      <c r="C969" t="s">
        <v>1011</v>
      </c>
      <c r="D969" t="s">
        <v>1030</v>
      </c>
      <c r="E969" t="s">
        <v>1469</v>
      </c>
      <c r="F969" s="188" t="s">
        <v>1470</v>
      </c>
      <c r="G969" s="188">
        <f t="shared" si="11"/>
        <v>0.13300000000000001</v>
      </c>
    </row>
    <row r="970" spans="1:8" x14ac:dyDescent="0.25">
      <c r="A970" t="s">
        <v>1372</v>
      </c>
      <c r="B970" t="s">
        <v>1373</v>
      </c>
      <c r="C970" t="s">
        <v>1011</v>
      </c>
      <c r="D970" t="s">
        <v>1030</v>
      </c>
      <c r="E970" t="s">
        <v>1371</v>
      </c>
      <c r="F970" s="188" t="s">
        <v>1471</v>
      </c>
      <c r="G970" s="188">
        <f t="shared" si="11"/>
        <v>3.5298000000000003</v>
      </c>
    </row>
    <row r="971" spans="1:8" x14ac:dyDescent="0.25">
      <c r="A971" t="s">
        <v>1375</v>
      </c>
      <c r="B971" t="s">
        <v>1376</v>
      </c>
      <c r="C971" t="s">
        <v>1011</v>
      </c>
      <c r="D971" t="s">
        <v>1030</v>
      </c>
      <c r="E971" t="s">
        <v>1472</v>
      </c>
      <c r="F971" s="188" t="s">
        <v>1473</v>
      </c>
      <c r="G971" s="188">
        <f t="shared" si="11"/>
        <v>0.54530000000000001</v>
      </c>
    </row>
    <row r="972" spans="1:8" x14ac:dyDescent="0.25">
      <c r="A972" t="s">
        <v>1377</v>
      </c>
      <c r="B972" t="s">
        <v>1378</v>
      </c>
      <c r="C972" t="s">
        <v>1011</v>
      </c>
      <c r="D972" t="s">
        <v>1030</v>
      </c>
      <c r="E972" t="s">
        <v>1469</v>
      </c>
      <c r="F972" s="188" t="s">
        <v>1474</v>
      </c>
      <c r="G972" s="188">
        <f t="shared" si="11"/>
        <v>7.9799999999999996E-2</v>
      </c>
    </row>
    <row r="973" spans="1:8" x14ac:dyDescent="0.25">
      <c r="A973" t="s">
        <v>1491</v>
      </c>
      <c r="B973" t="s">
        <v>1492</v>
      </c>
      <c r="C973" t="s">
        <v>1011</v>
      </c>
      <c r="D973" t="s">
        <v>1030</v>
      </c>
      <c r="E973" t="s">
        <v>1477</v>
      </c>
      <c r="F973" s="188" t="s">
        <v>1493</v>
      </c>
      <c r="G973" s="188">
        <f t="shared" si="11"/>
        <v>25.261500000000002</v>
      </c>
    </row>
    <row r="974" spans="1:8" x14ac:dyDescent="0.25">
      <c r="A974" t="s">
        <v>1494</v>
      </c>
      <c r="B974" t="s">
        <v>1495</v>
      </c>
      <c r="C974" t="s">
        <v>1011</v>
      </c>
      <c r="D974" t="s">
        <v>1030</v>
      </c>
      <c r="E974" t="s">
        <v>1371</v>
      </c>
      <c r="F974" s="188" t="s">
        <v>1496</v>
      </c>
      <c r="G974" s="188">
        <f t="shared" si="11"/>
        <v>2.2311000000000001</v>
      </c>
    </row>
    <row r="975" spans="1:8" x14ac:dyDescent="0.25">
      <c r="A975" t="s">
        <v>1497</v>
      </c>
      <c r="B975" t="s">
        <v>1498</v>
      </c>
      <c r="C975" t="s">
        <v>1011</v>
      </c>
      <c r="D975" t="s">
        <v>1030</v>
      </c>
      <c r="E975" t="s">
        <v>1477</v>
      </c>
      <c r="F975" s="188" t="s">
        <v>1499</v>
      </c>
      <c r="G975" s="188">
        <f t="shared" si="11"/>
        <v>11.5764</v>
      </c>
    </row>
    <row r="976" spans="1:8" x14ac:dyDescent="0.25">
      <c r="A976" t="s">
        <v>1246</v>
      </c>
      <c r="B976" t="s">
        <v>1247</v>
      </c>
      <c r="C976" t="s">
        <v>998</v>
      </c>
      <c r="D976" t="s">
        <v>854</v>
      </c>
      <c r="E976" t="s">
        <v>1039</v>
      </c>
      <c r="F976" s="188">
        <v>17.3</v>
      </c>
      <c r="G976" s="188">
        <f>F976*E976</f>
        <v>17.3</v>
      </c>
    </row>
    <row r="977" spans="1:8" x14ac:dyDescent="0.25">
      <c r="A977" t="s">
        <v>1022</v>
      </c>
      <c r="B977" t="s">
        <v>1023</v>
      </c>
      <c r="C977" t="s">
        <v>998</v>
      </c>
      <c r="D977" t="s">
        <v>854</v>
      </c>
      <c r="E977" t="s">
        <v>1039</v>
      </c>
      <c r="F977" s="188">
        <v>13.07</v>
      </c>
      <c r="G977" s="188">
        <f>F977*E977</f>
        <v>13.07</v>
      </c>
    </row>
    <row r="978" spans="1:8" x14ac:dyDescent="0.25">
      <c r="F978" s="188" t="s">
        <v>1000</v>
      </c>
      <c r="G978" s="191">
        <f>SUM(G976:G977)</f>
        <v>30.37</v>
      </c>
    </row>
    <row r="979" spans="1:8" x14ac:dyDescent="0.25">
      <c r="F979" s="188" t="s">
        <v>1001</v>
      </c>
      <c r="G979" s="191">
        <f>SUM(G968:G975)</f>
        <v>43.702699997400003</v>
      </c>
    </row>
    <row r="980" spans="1:8" x14ac:dyDescent="0.25">
      <c r="F980" s="188" t="s">
        <v>1003</v>
      </c>
      <c r="G980" s="188">
        <f>G979+G978</f>
        <v>74.072699997400008</v>
      </c>
    </row>
    <row r="983" spans="1:8" x14ac:dyDescent="0.25">
      <c r="A983" s="670" t="s">
        <v>1307</v>
      </c>
      <c r="B983" s="669"/>
      <c r="C983" s="669"/>
      <c r="D983" s="669"/>
      <c r="E983" s="669"/>
      <c r="F983" s="669"/>
      <c r="G983" s="669"/>
      <c r="H983" s="669"/>
    </row>
    <row r="984" spans="1:8" ht="27" customHeight="1" x14ac:dyDescent="0.25">
      <c r="A984" s="181" t="s">
        <v>407</v>
      </c>
      <c r="B984" s="676" t="s">
        <v>1309</v>
      </c>
      <c r="C984" s="677"/>
      <c r="D984" s="677"/>
      <c r="E984" s="677"/>
      <c r="F984" s="677"/>
      <c r="G984" s="677"/>
      <c r="H984" s="677"/>
    </row>
    <row r="985" spans="1:8" x14ac:dyDescent="0.25">
      <c r="A985" s="668" t="s">
        <v>1310</v>
      </c>
      <c r="B985" s="669"/>
      <c r="C985" s="669"/>
      <c r="D985" s="669"/>
      <c r="E985" s="669"/>
      <c r="F985" s="669"/>
      <c r="G985" s="669"/>
      <c r="H985" s="669"/>
    </row>
    <row r="986" spans="1:8" x14ac:dyDescent="0.25">
      <c r="A986" s="668" t="s">
        <v>1311</v>
      </c>
      <c r="B986" s="669"/>
      <c r="C986" s="669"/>
      <c r="D986" s="669"/>
      <c r="E986" s="669"/>
      <c r="F986" s="669"/>
      <c r="G986" s="669"/>
      <c r="H986" s="669"/>
    </row>
    <row r="988" spans="1:8" x14ac:dyDescent="0.25">
      <c r="A988" s="669" t="s">
        <v>1312</v>
      </c>
      <c r="B988" s="669"/>
      <c r="C988" s="669"/>
      <c r="D988" s="669"/>
      <c r="E988" s="669"/>
      <c r="F988" s="669"/>
      <c r="G988" s="669"/>
      <c r="H988" s="669"/>
    </row>
    <row r="990" spans="1:8" x14ac:dyDescent="0.25">
      <c r="A990" s="669" t="s">
        <v>1403</v>
      </c>
      <c r="B990" s="669"/>
      <c r="C990" s="669"/>
      <c r="D990" s="669"/>
      <c r="E990" s="669"/>
      <c r="F990" s="669"/>
      <c r="G990" s="669"/>
      <c r="H990" s="669"/>
    </row>
    <row r="992" spans="1:8" x14ac:dyDescent="0.25">
      <c r="A992" s="176" t="s">
        <v>989</v>
      </c>
      <c r="B992" s="176" t="s">
        <v>990</v>
      </c>
      <c r="C992" s="176" t="s">
        <v>991</v>
      </c>
      <c r="D992" s="176" t="s">
        <v>992</v>
      </c>
      <c r="E992" s="176" t="s">
        <v>993</v>
      </c>
      <c r="F992" s="176" t="s">
        <v>994</v>
      </c>
      <c r="G992" s="176" t="s">
        <v>995</v>
      </c>
      <c r="H992" s="176"/>
    </row>
    <row r="993" spans="1:8" x14ac:dyDescent="0.25">
      <c r="A993" t="s">
        <v>1314</v>
      </c>
      <c r="B993" t="s">
        <v>1315</v>
      </c>
      <c r="C993" t="s">
        <v>998</v>
      </c>
      <c r="D993" t="s">
        <v>854</v>
      </c>
      <c r="E993" t="s">
        <v>1081</v>
      </c>
      <c r="F993" s="188">
        <v>17.3</v>
      </c>
      <c r="G993" s="188">
        <f>F993*E993</f>
        <v>8.65</v>
      </c>
    </row>
    <row r="994" spans="1:8" x14ac:dyDescent="0.25">
      <c r="A994" t="s">
        <v>1316</v>
      </c>
      <c r="B994" t="s">
        <v>1317</v>
      </c>
      <c r="C994" t="s">
        <v>998</v>
      </c>
      <c r="D994" t="s">
        <v>854</v>
      </c>
      <c r="E994" t="s">
        <v>1081</v>
      </c>
      <c r="F994" s="188">
        <v>13.19</v>
      </c>
      <c r="G994" s="188">
        <f>F994*E994</f>
        <v>6.5949999999999998</v>
      </c>
    </row>
    <row r="995" spans="1:8" x14ac:dyDescent="0.25">
      <c r="A995" t="s">
        <v>1318</v>
      </c>
      <c r="B995" t="s">
        <v>1319</v>
      </c>
      <c r="C995" t="s">
        <v>1011</v>
      </c>
      <c r="D995" t="s">
        <v>164</v>
      </c>
      <c r="E995" t="s">
        <v>1252</v>
      </c>
      <c r="F995" s="188" t="s">
        <v>1320</v>
      </c>
      <c r="G995" s="188">
        <f>F995*E995</f>
        <v>5.9535</v>
      </c>
    </row>
    <row r="996" spans="1:8" x14ac:dyDescent="0.25">
      <c r="F996" s="188" t="s">
        <v>1000</v>
      </c>
      <c r="G996" s="191">
        <f>G993+G994</f>
        <v>15.245000000000001</v>
      </c>
    </row>
    <row r="997" spans="1:8" x14ac:dyDescent="0.25">
      <c r="F997" s="188" t="s">
        <v>1001</v>
      </c>
      <c r="G997" s="191">
        <f>G995</f>
        <v>5.9535</v>
      </c>
    </row>
    <row r="998" spans="1:8" x14ac:dyDescent="0.25">
      <c r="F998" s="188" t="s">
        <v>1003</v>
      </c>
      <c r="G998" s="188">
        <f>G997+G996</f>
        <v>21.198500000000003</v>
      </c>
    </row>
    <row r="1001" spans="1:8" x14ac:dyDescent="0.25">
      <c r="A1001" s="670" t="s">
        <v>1307</v>
      </c>
      <c r="B1001" s="669"/>
      <c r="C1001" s="669"/>
      <c r="D1001" s="669"/>
      <c r="E1001" s="669"/>
      <c r="F1001" s="669"/>
      <c r="G1001" s="669"/>
      <c r="H1001" s="669"/>
    </row>
    <row r="1002" spans="1:8" x14ac:dyDescent="0.25">
      <c r="A1002" s="73" t="s">
        <v>410</v>
      </c>
      <c r="B1002" t="s">
        <v>1322</v>
      </c>
    </row>
    <row r="1003" spans="1:8" x14ac:dyDescent="0.25">
      <c r="A1003" s="668" t="s">
        <v>1323</v>
      </c>
      <c r="B1003" s="669"/>
      <c r="C1003" s="669"/>
      <c r="D1003" s="669"/>
      <c r="E1003" s="669"/>
      <c r="F1003" s="669"/>
      <c r="G1003" s="669"/>
      <c r="H1003" s="669"/>
    </row>
    <row r="1004" spans="1:8" x14ac:dyDescent="0.25">
      <c r="A1004" s="668" t="s">
        <v>1324</v>
      </c>
      <c r="B1004" s="669"/>
      <c r="C1004" s="669"/>
      <c r="D1004" s="669"/>
      <c r="E1004" s="669"/>
      <c r="F1004" s="669"/>
      <c r="G1004" s="669"/>
      <c r="H1004" s="669"/>
    </row>
    <row r="1006" spans="1:8" x14ac:dyDescent="0.25">
      <c r="A1006" s="669" t="s">
        <v>1312</v>
      </c>
      <c r="B1006" s="669"/>
      <c r="C1006" s="669"/>
      <c r="D1006" s="669"/>
      <c r="E1006" s="669"/>
      <c r="F1006" s="669"/>
      <c r="G1006" s="669"/>
      <c r="H1006" s="669"/>
    </row>
    <row r="1008" spans="1:8" x14ac:dyDescent="0.25">
      <c r="A1008" s="669" t="s">
        <v>1403</v>
      </c>
      <c r="B1008" s="669"/>
      <c r="C1008" s="669"/>
      <c r="D1008" s="669"/>
      <c r="E1008" s="669"/>
      <c r="F1008" s="669"/>
      <c r="G1008" s="669"/>
      <c r="H1008" s="669"/>
    </row>
    <row r="1010" spans="1:8" x14ac:dyDescent="0.25">
      <c r="A1010" s="176" t="s">
        <v>989</v>
      </c>
      <c r="B1010" s="176" t="s">
        <v>990</v>
      </c>
      <c r="C1010" s="176" t="s">
        <v>991</v>
      </c>
      <c r="D1010" s="176" t="s">
        <v>992</v>
      </c>
      <c r="E1010" s="176" t="s">
        <v>993</v>
      </c>
      <c r="F1010" s="176" t="s">
        <v>994</v>
      </c>
      <c r="G1010" s="176" t="s">
        <v>995</v>
      </c>
      <c r="H1010" s="176"/>
    </row>
    <row r="1011" spans="1:8" x14ac:dyDescent="0.25">
      <c r="A1011" t="s">
        <v>1314</v>
      </c>
      <c r="B1011" t="s">
        <v>1315</v>
      </c>
      <c r="C1011" t="s">
        <v>998</v>
      </c>
      <c r="D1011" t="s">
        <v>854</v>
      </c>
      <c r="E1011" t="s">
        <v>1326</v>
      </c>
      <c r="F1011" s="188">
        <v>17.3</v>
      </c>
      <c r="G1011" s="188">
        <f>F1011*E1011</f>
        <v>12.975000000000001</v>
      </c>
    </row>
    <row r="1012" spans="1:8" x14ac:dyDescent="0.25">
      <c r="A1012" t="s">
        <v>1316</v>
      </c>
      <c r="B1012" t="s">
        <v>1317</v>
      </c>
      <c r="C1012" t="s">
        <v>998</v>
      </c>
      <c r="D1012" t="s">
        <v>854</v>
      </c>
      <c r="E1012" t="s">
        <v>1326</v>
      </c>
      <c r="F1012" s="188">
        <v>13.19</v>
      </c>
      <c r="G1012" s="188">
        <f>F1012*E1012</f>
        <v>9.8925000000000001</v>
      </c>
    </row>
    <row r="1013" spans="1:8" x14ac:dyDescent="0.25">
      <c r="A1013" t="s">
        <v>1327</v>
      </c>
      <c r="B1013" t="s">
        <v>1328</v>
      </c>
      <c r="C1013" t="s">
        <v>1011</v>
      </c>
      <c r="D1013" t="s">
        <v>164</v>
      </c>
      <c r="E1013" t="s">
        <v>1252</v>
      </c>
      <c r="F1013" s="188" t="s">
        <v>1329</v>
      </c>
      <c r="G1013" s="188">
        <f>F1013*E1013</f>
        <v>10.048500000000001</v>
      </c>
    </row>
    <row r="1014" spans="1:8" x14ac:dyDescent="0.25">
      <c r="F1014" t="s">
        <v>1000</v>
      </c>
      <c r="G1014" s="191">
        <f>SUM(G1011:G1012)</f>
        <v>22.8675</v>
      </c>
    </row>
    <row r="1015" spans="1:8" x14ac:dyDescent="0.25">
      <c r="F1015" t="s">
        <v>1001</v>
      </c>
      <c r="G1015" s="191">
        <f>G1013</f>
        <v>10.048500000000001</v>
      </c>
    </row>
    <row r="1016" spans="1:8" x14ac:dyDescent="0.25">
      <c r="F1016" t="s">
        <v>1003</v>
      </c>
      <c r="G1016" s="188">
        <f>G1015+G1014</f>
        <v>32.915999999999997</v>
      </c>
    </row>
    <row r="1019" spans="1:8" x14ac:dyDescent="0.25">
      <c r="A1019" s="670" t="s">
        <v>1307</v>
      </c>
      <c r="B1019" s="669"/>
      <c r="C1019" s="669"/>
      <c r="D1019" s="669"/>
      <c r="E1019" s="669"/>
      <c r="F1019" s="669"/>
      <c r="G1019" s="669"/>
      <c r="H1019" s="669"/>
    </row>
    <row r="1020" spans="1:8" ht="32.25" customHeight="1" x14ac:dyDescent="0.25">
      <c r="A1020" s="181" t="s">
        <v>413</v>
      </c>
      <c r="B1020" s="676" t="s">
        <v>1331</v>
      </c>
      <c r="C1020" s="677"/>
      <c r="D1020" s="677"/>
      <c r="E1020" s="677"/>
      <c r="F1020" s="677"/>
      <c r="G1020" s="677"/>
      <c r="H1020" s="677"/>
    </row>
    <row r="1021" spans="1:8" x14ac:dyDescent="0.25">
      <c r="A1021" s="668" t="s">
        <v>1332</v>
      </c>
      <c r="B1021" s="669"/>
      <c r="C1021" s="669"/>
      <c r="D1021" s="669"/>
      <c r="E1021" s="669"/>
      <c r="F1021" s="669"/>
      <c r="G1021" s="669"/>
      <c r="H1021" s="669"/>
    </row>
    <row r="1022" spans="1:8" x14ac:dyDescent="0.25">
      <c r="A1022" s="668" t="s">
        <v>1333</v>
      </c>
      <c r="B1022" s="669"/>
      <c r="C1022" s="669"/>
      <c r="D1022" s="669"/>
      <c r="E1022" s="669"/>
      <c r="F1022" s="669"/>
      <c r="G1022" s="669"/>
      <c r="H1022" s="669"/>
    </row>
    <row r="1024" spans="1:8" x14ac:dyDescent="0.25">
      <c r="A1024" s="669" t="s">
        <v>1312</v>
      </c>
      <c r="B1024" s="669"/>
      <c r="C1024" s="669"/>
      <c r="D1024" s="669"/>
      <c r="E1024" s="669"/>
      <c r="F1024" s="669"/>
      <c r="G1024" s="669"/>
      <c r="H1024" s="669"/>
    </row>
    <row r="1026" spans="1:8" x14ac:dyDescent="0.25">
      <c r="A1026" s="669" t="s">
        <v>1403</v>
      </c>
      <c r="B1026" s="669"/>
      <c r="C1026" s="669"/>
      <c r="D1026" s="669"/>
      <c r="E1026" s="669"/>
      <c r="F1026" s="669"/>
      <c r="G1026" s="669"/>
      <c r="H1026" s="669"/>
    </row>
    <row r="1028" spans="1:8" x14ac:dyDescent="0.25">
      <c r="A1028" s="176" t="s">
        <v>989</v>
      </c>
      <c r="B1028" s="176" t="s">
        <v>990</v>
      </c>
      <c r="C1028" s="176" t="s">
        <v>991</v>
      </c>
      <c r="D1028" s="176" t="s">
        <v>992</v>
      </c>
      <c r="E1028" s="176" t="s">
        <v>993</v>
      </c>
      <c r="F1028" s="176" t="s">
        <v>994</v>
      </c>
      <c r="G1028" s="176" t="s">
        <v>995</v>
      </c>
      <c r="H1028" s="176"/>
    </row>
    <row r="1029" spans="1:8" x14ac:dyDescent="0.25">
      <c r="A1029" t="s">
        <v>1314</v>
      </c>
      <c r="B1029" t="s">
        <v>1315</v>
      </c>
      <c r="C1029" t="s">
        <v>998</v>
      </c>
      <c r="D1029" t="s">
        <v>854</v>
      </c>
      <c r="E1029" t="s">
        <v>1326</v>
      </c>
      <c r="F1029" s="188">
        <v>17.3</v>
      </c>
      <c r="G1029" s="188">
        <f>F1029*E1029</f>
        <v>12.975000000000001</v>
      </c>
    </row>
    <row r="1030" spans="1:8" x14ac:dyDescent="0.25">
      <c r="A1030" t="s">
        <v>1316</v>
      </c>
      <c r="B1030" t="s">
        <v>1317</v>
      </c>
      <c r="C1030" t="s">
        <v>998</v>
      </c>
      <c r="D1030" t="s">
        <v>854</v>
      </c>
      <c r="E1030" t="s">
        <v>1326</v>
      </c>
      <c r="F1030" s="188">
        <v>13.19</v>
      </c>
      <c r="G1030" s="188">
        <f>F1030*E1030</f>
        <v>9.8925000000000001</v>
      </c>
    </row>
    <row r="1031" spans="1:8" x14ac:dyDescent="0.25">
      <c r="A1031" t="s">
        <v>1335</v>
      </c>
      <c r="B1031" t="s">
        <v>1336</v>
      </c>
      <c r="C1031" t="s">
        <v>1011</v>
      </c>
      <c r="D1031" t="s">
        <v>164</v>
      </c>
      <c r="E1031" t="s">
        <v>1252</v>
      </c>
      <c r="F1031" s="188" t="s">
        <v>1337</v>
      </c>
      <c r="G1031" s="188">
        <f>F1031*E1031</f>
        <v>12.579000000000001</v>
      </c>
    </row>
    <row r="1032" spans="1:8" x14ac:dyDescent="0.25">
      <c r="F1032" s="188" t="s">
        <v>1000</v>
      </c>
      <c r="G1032" s="191">
        <f>SUM(G1029:G1030)</f>
        <v>22.8675</v>
      </c>
    </row>
    <row r="1033" spans="1:8" x14ac:dyDescent="0.25">
      <c r="F1033" s="188" t="s">
        <v>1001</v>
      </c>
      <c r="G1033" s="191">
        <f>G1031</f>
        <v>12.579000000000001</v>
      </c>
    </row>
    <row r="1034" spans="1:8" x14ac:dyDescent="0.25">
      <c r="F1034" t="s">
        <v>1003</v>
      </c>
      <c r="G1034" s="188">
        <f>G1033+G1032</f>
        <v>35.4465</v>
      </c>
    </row>
    <row r="1037" spans="1:8" x14ac:dyDescent="0.25">
      <c r="A1037" s="670" t="s">
        <v>1307</v>
      </c>
      <c r="B1037" s="669"/>
      <c r="C1037" s="669"/>
      <c r="D1037" s="669"/>
      <c r="E1037" s="669"/>
      <c r="F1037" s="669"/>
      <c r="G1037" s="669"/>
      <c r="H1037" s="669"/>
    </row>
    <row r="1038" spans="1:8" ht="34.5" customHeight="1" x14ac:dyDescent="0.25">
      <c r="A1038" s="73" t="s">
        <v>416</v>
      </c>
      <c r="B1038" s="676" t="s">
        <v>523</v>
      </c>
      <c r="C1038" s="677"/>
      <c r="D1038" s="677"/>
      <c r="E1038" s="677"/>
      <c r="F1038" s="677"/>
      <c r="G1038" s="677"/>
      <c r="H1038" s="677"/>
    </row>
    <row r="1039" spans="1:8" x14ac:dyDescent="0.25">
      <c r="A1039" s="668" t="s">
        <v>1339</v>
      </c>
      <c r="B1039" s="669"/>
      <c r="C1039" s="669"/>
      <c r="D1039" s="669"/>
      <c r="E1039" s="669"/>
      <c r="F1039" s="669"/>
      <c r="G1039" s="669"/>
      <c r="H1039" s="669"/>
    </row>
    <row r="1040" spans="1:8" x14ac:dyDescent="0.25">
      <c r="A1040" s="668" t="s">
        <v>1340</v>
      </c>
      <c r="B1040" s="669"/>
      <c r="C1040" s="669"/>
      <c r="D1040" s="669"/>
      <c r="E1040" s="669"/>
      <c r="F1040" s="669"/>
      <c r="G1040" s="669"/>
      <c r="H1040" s="669"/>
    </row>
    <row r="1042" spans="1:8" x14ac:dyDescent="0.25">
      <c r="A1042" s="669" t="s">
        <v>1312</v>
      </c>
      <c r="B1042" s="669"/>
      <c r="C1042" s="669"/>
      <c r="D1042" s="669"/>
      <c r="E1042" s="669"/>
      <c r="F1042" s="669"/>
      <c r="G1042" s="669"/>
      <c r="H1042" s="669"/>
    </row>
    <row r="1044" spans="1:8" x14ac:dyDescent="0.25">
      <c r="A1044" s="669" t="s">
        <v>1403</v>
      </c>
      <c r="B1044" s="669"/>
      <c r="C1044" s="669"/>
      <c r="D1044" s="669"/>
      <c r="E1044" s="669"/>
      <c r="F1044" s="669"/>
      <c r="G1044" s="669"/>
      <c r="H1044" s="669"/>
    </row>
    <row r="1046" spans="1:8" x14ac:dyDescent="0.25">
      <c r="A1046" s="176" t="s">
        <v>989</v>
      </c>
      <c r="B1046" s="176" t="s">
        <v>990</v>
      </c>
      <c r="C1046" s="176" t="s">
        <v>991</v>
      </c>
      <c r="D1046" s="176" t="s">
        <v>992</v>
      </c>
      <c r="E1046" s="176" t="s">
        <v>993</v>
      </c>
      <c r="F1046" s="176" t="s">
        <v>994</v>
      </c>
      <c r="G1046" s="176" t="s">
        <v>995</v>
      </c>
      <c r="H1046" s="176"/>
    </row>
    <row r="1047" spans="1:8" x14ac:dyDescent="0.25">
      <c r="A1047" t="s">
        <v>1314</v>
      </c>
      <c r="B1047" t="s">
        <v>1315</v>
      </c>
      <c r="C1047" t="s">
        <v>998</v>
      </c>
      <c r="D1047" t="s">
        <v>854</v>
      </c>
      <c r="E1047" t="s">
        <v>1081</v>
      </c>
      <c r="F1047" s="188">
        <v>17.3</v>
      </c>
      <c r="G1047" s="188">
        <f>F1047*E1047</f>
        <v>8.65</v>
      </c>
    </row>
    <row r="1048" spans="1:8" x14ac:dyDescent="0.25">
      <c r="A1048" t="s">
        <v>1316</v>
      </c>
      <c r="B1048" t="s">
        <v>1317</v>
      </c>
      <c r="C1048" t="s">
        <v>998</v>
      </c>
      <c r="D1048" t="s">
        <v>854</v>
      </c>
      <c r="E1048" t="s">
        <v>1081</v>
      </c>
      <c r="F1048" s="188">
        <v>13.19</v>
      </c>
      <c r="G1048" s="188">
        <f>F1048*E1048</f>
        <v>6.5949999999999998</v>
      </c>
    </row>
    <row r="1049" spans="1:8" x14ac:dyDescent="0.25">
      <c r="A1049" t="s">
        <v>1342</v>
      </c>
      <c r="B1049" t="s">
        <v>1343</v>
      </c>
      <c r="C1049" t="s">
        <v>1011</v>
      </c>
      <c r="D1049" t="s">
        <v>164</v>
      </c>
      <c r="E1049" t="s">
        <v>1252</v>
      </c>
      <c r="F1049" s="188" t="s">
        <v>1344</v>
      </c>
      <c r="G1049" s="188">
        <f>F1049*E1049</f>
        <v>5.0819999999999999</v>
      </c>
    </row>
    <row r="1050" spans="1:8" x14ac:dyDescent="0.25">
      <c r="F1050" s="188" t="s">
        <v>1000</v>
      </c>
      <c r="G1050" s="191">
        <f>SUM(G1047:G1048)</f>
        <v>15.245000000000001</v>
      </c>
    </row>
    <row r="1051" spans="1:8" x14ac:dyDescent="0.25">
      <c r="F1051" s="188" t="s">
        <v>1001</v>
      </c>
      <c r="G1051" s="191">
        <f>G1049</f>
        <v>5.0819999999999999</v>
      </c>
    </row>
    <row r="1052" spans="1:8" x14ac:dyDescent="0.25">
      <c r="F1052" s="188" t="s">
        <v>1003</v>
      </c>
      <c r="G1052" s="188">
        <f>G1051+G1050</f>
        <v>20.327000000000002</v>
      </c>
    </row>
    <row r="1055" spans="1:8" x14ac:dyDescent="0.25">
      <c r="A1055" s="670" t="s">
        <v>1307</v>
      </c>
      <c r="B1055" s="669"/>
      <c r="C1055" s="669"/>
      <c r="D1055" s="669"/>
      <c r="E1055" s="669"/>
      <c r="F1055" s="669"/>
      <c r="G1055" s="669"/>
      <c r="H1055" s="669"/>
    </row>
    <row r="1056" spans="1:8" ht="89.25" customHeight="1" x14ac:dyDescent="0.25">
      <c r="A1056" s="73" t="s">
        <v>419</v>
      </c>
      <c r="B1056" s="676" t="s">
        <v>1346</v>
      </c>
      <c r="C1056" s="677"/>
      <c r="D1056" s="677"/>
      <c r="E1056" s="677"/>
      <c r="F1056" s="677"/>
      <c r="G1056" s="677"/>
      <c r="H1056" s="677"/>
    </row>
    <row r="1057" spans="1:8" x14ac:dyDescent="0.25">
      <c r="A1057" s="668" t="s">
        <v>1347</v>
      </c>
      <c r="B1057" s="669"/>
      <c r="C1057" s="669"/>
      <c r="D1057" s="669"/>
      <c r="E1057" s="669"/>
      <c r="F1057" s="669"/>
      <c r="G1057" s="669"/>
      <c r="H1057" s="669"/>
    </row>
    <row r="1058" spans="1:8" x14ac:dyDescent="0.25">
      <c r="A1058" s="668" t="s">
        <v>1348</v>
      </c>
      <c r="B1058" s="669"/>
      <c r="C1058" s="669"/>
      <c r="D1058" s="669"/>
      <c r="E1058" s="669"/>
      <c r="F1058" s="669"/>
      <c r="G1058" s="669"/>
      <c r="H1058" s="669"/>
    </row>
    <row r="1060" spans="1:8" x14ac:dyDescent="0.25">
      <c r="A1060" s="669" t="s">
        <v>1312</v>
      </c>
      <c r="B1060" s="669"/>
      <c r="C1060" s="669"/>
      <c r="D1060" s="669"/>
      <c r="E1060" s="669"/>
      <c r="F1060" s="669"/>
      <c r="G1060" s="669"/>
      <c r="H1060" s="669"/>
    </row>
    <row r="1062" spans="1:8" x14ac:dyDescent="0.25">
      <c r="A1062" s="669" t="s">
        <v>1403</v>
      </c>
      <c r="B1062" s="669"/>
      <c r="C1062" s="669"/>
      <c r="D1062" s="669"/>
      <c r="E1062" s="669"/>
      <c r="F1062" s="669"/>
      <c r="G1062" s="669"/>
      <c r="H1062" s="669"/>
    </row>
    <row r="1064" spans="1:8" x14ac:dyDescent="0.25">
      <c r="A1064" s="176" t="s">
        <v>989</v>
      </c>
      <c r="B1064" s="176" t="s">
        <v>990</v>
      </c>
      <c r="C1064" s="176" t="s">
        <v>991</v>
      </c>
      <c r="D1064" s="176" t="s">
        <v>992</v>
      </c>
      <c r="E1064" s="176" t="s">
        <v>993</v>
      </c>
      <c r="F1064" s="176" t="s">
        <v>994</v>
      </c>
      <c r="G1064" s="176" t="s">
        <v>995</v>
      </c>
      <c r="H1064" s="176"/>
    </row>
    <row r="1065" spans="1:8" x14ac:dyDescent="0.25">
      <c r="A1065" t="s">
        <v>1314</v>
      </c>
      <c r="B1065" t="s">
        <v>1315</v>
      </c>
      <c r="C1065" t="s">
        <v>998</v>
      </c>
      <c r="D1065" t="s">
        <v>854</v>
      </c>
      <c r="E1065" t="s">
        <v>1326</v>
      </c>
      <c r="F1065" s="188">
        <v>13.19</v>
      </c>
      <c r="G1065" s="188">
        <f>F1065*E1065</f>
        <v>9.8925000000000001</v>
      </c>
    </row>
    <row r="1066" spans="1:8" x14ac:dyDescent="0.25">
      <c r="A1066" t="s">
        <v>1316</v>
      </c>
      <c r="B1066" t="s">
        <v>1317</v>
      </c>
      <c r="C1066" t="s">
        <v>998</v>
      </c>
      <c r="D1066" t="s">
        <v>854</v>
      </c>
      <c r="E1066" t="s">
        <v>1326</v>
      </c>
      <c r="F1066" s="188">
        <v>17.3</v>
      </c>
      <c r="G1066" s="188">
        <f>F1066*E1066</f>
        <v>12.975000000000001</v>
      </c>
    </row>
    <row r="1067" spans="1:8" x14ac:dyDescent="0.25">
      <c r="A1067" t="s">
        <v>1349</v>
      </c>
      <c r="B1067" t="s">
        <v>1350</v>
      </c>
      <c r="C1067" t="s">
        <v>1011</v>
      </c>
      <c r="D1067" t="s">
        <v>164</v>
      </c>
      <c r="E1067" t="s">
        <v>1252</v>
      </c>
      <c r="F1067" s="188" t="s">
        <v>1351</v>
      </c>
      <c r="G1067" s="188">
        <f>F1067*E1067</f>
        <v>7.8120000000000012</v>
      </c>
    </row>
    <row r="1068" spans="1:8" x14ac:dyDescent="0.25">
      <c r="F1068" s="188" t="s">
        <v>1000</v>
      </c>
      <c r="G1068" s="191">
        <f>SUM(G1065:G1066)</f>
        <v>22.8675</v>
      </c>
    </row>
    <row r="1069" spans="1:8" x14ac:dyDescent="0.25">
      <c r="F1069" s="188" t="s">
        <v>1001</v>
      </c>
      <c r="G1069" s="191">
        <f>G1067</f>
        <v>7.8120000000000012</v>
      </c>
    </row>
    <row r="1070" spans="1:8" x14ac:dyDescent="0.25">
      <c r="F1070" t="s">
        <v>1003</v>
      </c>
      <c r="G1070" s="188">
        <f>G1069+G1068</f>
        <v>30.679500000000001</v>
      </c>
    </row>
    <row r="1073" spans="1:8" x14ac:dyDescent="0.25">
      <c r="A1073" s="670" t="s">
        <v>1024</v>
      </c>
      <c r="B1073" s="669"/>
      <c r="C1073" s="669"/>
      <c r="D1073" s="669"/>
      <c r="E1073" s="669"/>
      <c r="F1073" s="669"/>
      <c r="G1073" s="669"/>
      <c r="H1073" s="669"/>
    </row>
    <row r="1074" spans="1:8" ht="75" customHeight="1" x14ac:dyDescent="0.25">
      <c r="A1074" s="73" t="s">
        <v>464</v>
      </c>
      <c r="B1074" s="184" t="s">
        <v>1500</v>
      </c>
      <c r="C1074" s="185"/>
    </row>
    <row r="1075" spans="1:8" x14ac:dyDescent="0.25">
      <c r="A1075" s="668" t="s">
        <v>1501</v>
      </c>
      <c r="B1075" s="669"/>
      <c r="C1075" s="669"/>
      <c r="D1075" s="669"/>
      <c r="E1075" s="669"/>
      <c r="F1075" s="669"/>
      <c r="G1075" s="669"/>
      <c r="H1075" s="669"/>
    </row>
    <row r="1076" spans="1:8" x14ac:dyDescent="0.25">
      <c r="A1076" s="668" t="s">
        <v>1502</v>
      </c>
      <c r="B1076" s="669"/>
      <c r="C1076" s="669"/>
      <c r="D1076" s="669"/>
      <c r="E1076" s="669"/>
      <c r="F1076" s="669"/>
      <c r="G1076" s="669"/>
      <c r="H1076" s="669"/>
    </row>
    <row r="1078" spans="1:8" x14ac:dyDescent="0.25">
      <c r="A1078" s="669" t="s">
        <v>987</v>
      </c>
      <c r="B1078" s="669"/>
      <c r="C1078" s="669"/>
      <c r="D1078" s="669"/>
      <c r="E1078" s="669"/>
      <c r="F1078" s="669"/>
      <c r="G1078" s="669"/>
      <c r="H1078" s="669"/>
    </row>
    <row r="1080" spans="1:8" x14ac:dyDescent="0.25">
      <c r="A1080" s="669" t="s">
        <v>1224</v>
      </c>
      <c r="B1080" s="669"/>
      <c r="C1080" s="669"/>
      <c r="D1080" s="669"/>
      <c r="E1080" s="669"/>
      <c r="F1080" s="669"/>
      <c r="G1080" s="669"/>
      <c r="H1080" s="669"/>
    </row>
    <row r="1082" spans="1:8" x14ac:dyDescent="0.25">
      <c r="A1082" s="176" t="s">
        <v>989</v>
      </c>
      <c r="B1082" s="176" t="s">
        <v>990</v>
      </c>
      <c r="C1082" s="176" t="s">
        <v>991</v>
      </c>
      <c r="D1082" s="176" t="s">
        <v>992</v>
      </c>
      <c r="E1082" s="176" t="s">
        <v>993</v>
      </c>
      <c r="F1082" s="176" t="s">
        <v>994</v>
      </c>
      <c r="G1082" s="176" t="s">
        <v>995</v>
      </c>
      <c r="H1082" s="176"/>
    </row>
    <row r="1083" spans="1:8" x14ac:dyDescent="0.25">
      <c r="A1083" t="s">
        <v>1503</v>
      </c>
      <c r="B1083" t="s">
        <v>1504</v>
      </c>
      <c r="C1083" t="s">
        <v>1011</v>
      </c>
      <c r="D1083" t="s">
        <v>164</v>
      </c>
      <c r="E1083" t="s">
        <v>1039</v>
      </c>
      <c r="F1083" s="188" t="s">
        <v>1505</v>
      </c>
      <c r="G1083" s="188">
        <f>F1083*E1083</f>
        <v>2.23</v>
      </c>
    </row>
    <row r="1084" spans="1:8" x14ac:dyDescent="0.25">
      <c r="A1084" t="s">
        <v>1246</v>
      </c>
      <c r="B1084" t="s">
        <v>1247</v>
      </c>
      <c r="C1084" t="s">
        <v>998</v>
      </c>
      <c r="D1084" t="s">
        <v>854</v>
      </c>
      <c r="E1084" s="181">
        <v>0.2</v>
      </c>
      <c r="F1084" s="202">
        <v>17.3</v>
      </c>
      <c r="G1084" s="202">
        <f>F1084*E1084</f>
        <v>3.4600000000000004</v>
      </c>
    </row>
    <row r="1085" spans="1:8" x14ac:dyDescent="0.25">
      <c r="A1085" t="s">
        <v>1022</v>
      </c>
      <c r="B1085" t="s">
        <v>1023</v>
      </c>
      <c r="C1085" t="s">
        <v>998</v>
      </c>
      <c r="D1085" t="s">
        <v>854</v>
      </c>
      <c r="E1085" s="181">
        <v>0.2</v>
      </c>
      <c r="F1085" s="202">
        <v>13.07</v>
      </c>
      <c r="G1085" s="202">
        <f>F1085*E1085</f>
        <v>2.6140000000000003</v>
      </c>
    </row>
    <row r="1086" spans="1:8" x14ac:dyDescent="0.25">
      <c r="F1086" s="188" t="s">
        <v>1000</v>
      </c>
      <c r="G1086" s="191">
        <f>G1085+G1084</f>
        <v>6.0740000000000007</v>
      </c>
    </row>
    <row r="1087" spans="1:8" x14ac:dyDescent="0.25">
      <c r="F1087" s="188" t="s">
        <v>1001</v>
      </c>
      <c r="G1087" s="191">
        <f>G1083</f>
        <v>2.23</v>
      </c>
    </row>
    <row r="1088" spans="1:8" x14ac:dyDescent="0.25">
      <c r="F1088" s="188" t="s">
        <v>1003</v>
      </c>
      <c r="G1088" s="188">
        <f>G1087+G1086</f>
        <v>8.3040000000000003</v>
      </c>
    </row>
    <row r="1092" spans="1:8" x14ac:dyDescent="0.25">
      <c r="A1092" s="670" t="s">
        <v>1024</v>
      </c>
      <c r="B1092" s="669"/>
      <c r="C1092" s="669"/>
      <c r="D1092" s="669"/>
      <c r="E1092" s="669"/>
      <c r="F1092" s="669"/>
      <c r="G1092" s="669"/>
      <c r="H1092" s="669"/>
    </row>
    <row r="1093" spans="1:8" ht="25.5" customHeight="1" x14ac:dyDescent="0.25">
      <c r="A1093" s="181" t="s">
        <v>467</v>
      </c>
      <c r="B1093" s="676" t="s">
        <v>1506</v>
      </c>
      <c r="C1093" s="677"/>
      <c r="D1093" s="677"/>
      <c r="E1093" s="677"/>
      <c r="F1093" s="677"/>
      <c r="G1093" s="677"/>
      <c r="H1093" s="677"/>
    </row>
    <row r="1094" spans="1:8" x14ac:dyDescent="0.25">
      <c r="A1094" s="668" t="s">
        <v>1507</v>
      </c>
      <c r="B1094" s="669"/>
      <c r="C1094" s="669"/>
      <c r="D1094" s="669"/>
      <c r="E1094" s="669"/>
      <c r="F1094" s="669"/>
      <c r="G1094" s="669"/>
      <c r="H1094" s="669"/>
    </row>
    <row r="1095" spans="1:8" x14ac:dyDescent="0.25">
      <c r="A1095" s="668" t="s">
        <v>1508</v>
      </c>
      <c r="B1095" s="669"/>
      <c r="C1095" s="669"/>
      <c r="D1095" s="669"/>
      <c r="E1095" s="669"/>
      <c r="F1095" s="669"/>
      <c r="G1095" s="669"/>
      <c r="H1095" s="669"/>
    </row>
    <row r="1097" spans="1:8" x14ac:dyDescent="0.25">
      <c r="A1097" s="669" t="s">
        <v>987</v>
      </c>
      <c r="B1097" s="669"/>
      <c r="C1097" s="669"/>
      <c r="D1097" s="669"/>
      <c r="E1097" s="669"/>
      <c r="F1097" s="669"/>
      <c r="G1097" s="669"/>
      <c r="H1097" s="669"/>
    </row>
    <row r="1099" spans="1:8" x14ac:dyDescent="0.25">
      <c r="A1099" s="669" t="s">
        <v>1224</v>
      </c>
      <c r="B1099" s="669"/>
      <c r="C1099" s="669"/>
      <c r="D1099" s="669"/>
      <c r="E1099" s="669"/>
      <c r="F1099" s="669"/>
      <c r="G1099" s="669"/>
      <c r="H1099" s="669"/>
    </row>
    <row r="1101" spans="1:8" x14ac:dyDescent="0.25">
      <c r="A1101" s="176" t="s">
        <v>989</v>
      </c>
      <c r="B1101" s="176" t="s">
        <v>990</v>
      </c>
      <c r="C1101" s="176" t="s">
        <v>991</v>
      </c>
      <c r="D1101" s="176" t="s">
        <v>992</v>
      </c>
      <c r="E1101" s="176" t="s">
        <v>993</v>
      </c>
      <c r="F1101" s="176" t="s">
        <v>994</v>
      </c>
      <c r="G1101" s="176" t="s">
        <v>995</v>
      </c>
      <c r="H1101" s="176"/>
    </row>
    <row r="1102" spans="1:8" x14ac:dyDescent="0.25">
      <c r="A1102" t="s">
        <v>1509</v>
      </c>
      <c r="B1102" t="s">
        <v>1510</v>
      </c>
      <c r="C1102" t="s">
        <v>1011</v>
      </c>
      <c r="D1102" t="s">
        <v>164</v>
      </c>
      <c r="E1102" t="s">
        <v>1039</v>
      </c>
      <c r="F1102" s="188" t="s">
        <v>1511</v>
      </c>
      <c r="G1102" s="188">
        <f>F1102*E1102</f>
        <v>5.33</v>
      </c>
    </row>
    <row r="1103" spans="1:8" x14ac:dyDescent="0.25">
      <c r="A1103" t="s">
        <v>1246</v>
      </c>
      <c r="B1103" t="s">
        <v>1247</v>
      </c>
      <c r="C1103" t="s">
        <v>998</v>
      </c>
      <c r="D1103" t="s">
        <v>854</v>
      </c>
      <c r="E1103" s="181">
        <v>0.2</v>
      </c>
      <c r="F1103" s="202">
        <v>17.3</v>
      </c>
      <c r="G1103" s="202">
        <f>F1103*E1103</f>
        <v>3.4600000000000004</v>
      </c>
    </row>
    <row r="1104" spans="1:8" x14ac:dyDescent="0.25">
      <c r="A1104" t="s">
        <v>1022</v>
      </c>
      <c r="B1104" t="s">
        <v>1023</v>
      </c>
      <c r="C1104" t="s">
        <v>998</v>
      </c>
      <c r="D1104" t="s">
        <v>854</v>
      </c>
      <c r="E1104" s="181">
        <v>0.2</v>
      </c>
      <c r="F1104" s="202">
        <v>13.07</v>
      </c>
      <c r="G1104" s="202">
        <f>F1104*E1104</f>
        <v>2.6140000000000003</v>
      </c>
    </row>
    <row r="1105" spans="1:8" x14ac:dyDescent="0.25">
      <c r="F1105" s="188" t="s">
        <v>1000</v>
      </c>
      <c r="G1105" s="191">
        <f>G1104+G1103</f>
        <v>6.0740000000000007</v>
      </c>
    </row>
    <row r="1106" spans="1:8" x14ac:dyDescent="0.25">
      <c r="F1106" s="188" t="s">
        <v>1001</v>
      </c>
      <c r="G1106" s="191">
        <f>G1102</f>
        <v>5.33</v>
      </c>
    </row>
    <row r="1107" spans="1:8" x14ac:dyDescent="0.25">
      <c r="F1107" s="188" t="s">
        <v>1003</v>
      </c>
      <c r="G1107" s="188">
        <f>G1106+G1105</f>
        <v>11.404</v>
      </c>
    </row>
    <row r="1110" spans="1:8" x14ac:dyDescent="0.25">
      <c r="A1110" s="670" t="s">
        <v>1024</v>
      </c>
      <c r="B1110" s="669"/>
      <c r="C1110" s="669"/>
      <c r="D1110" s="669"/>
      <c r="E1110" s="669"/>
      <c r="F1110" s="669"/>
      <c r="G1110" s="669"/>
      <c r="H1110" s="669"/>
    </row>
    <row r="1111" spans="1:8" ht="25.5" customHeight="1" x14ac:dyDescent="0.25">
      <c r="A1111" s="181" t="s">
        <v>469</v>
      </c>
      <c r="B1111" s="676" t="s">
        <v>1512</v>
      </c>
      <c r="C1111" s="677"/>
      <c r="D1111" s="677"/>
      <c r="E1111" s="677"/>
      <c r="F1111" s="677"/>
      <c r="G1111" s="677"/>
      <c r="H1111" s="677"/>
    </row>
    <row r="1112" spans="1:8" x14ac:dyDescent="0.25">
      <c r="A1112" s="668" t="s">
        <v>1513</v>
      </c>
      <c r="B1112" s="669"/>
      <c r="C1112" s="669"/>
      <c r="D1112" s="669"/>
      <c r="E1112" s="669"/>
      <c r="F1112" s="669"/>
      <c r="G1112" s="669"/>
      <c r="H1112" s="669"/>
    </row>
    <row r="1113" spans="1:8" x14ac:dyDescent="0.25">
      <c r="A1113" s="668" t="s">
        <v>1514</v>
      </c>
      <c r="B1113" s="669"/>
      <c r="C1113" s="669"/>
      <c r="D1113" s="669"/>
      <c r="E1113" s="669"/>
      <c r="F1113" s="669"/>
      <c r="G1113" s="669"/>
      <c r="H1113" s="669"/>
    </row>
    <row r="1115" spans="1:8" x14ac:dyDescent="0.25">
      <c r="A1115" s="669" t="s">
        <v>987</v>
      </c>
      <c r="B1115" s="669"/>
      <c r="C1115" s="669"/>
      <c r="D1115" s="669"/>
      <c r="E1115" s="669"/>
      <c r="F1115" s="669"/>
      <c r="G1115" s="669"/>
      <c r="H1115" s="669"/>
    </row>
    <row r="1117" spans="1:8" x14ac:dyDescent="0.25">
      <c r="A1117" s="669" t="s">
        <v>1224</v>
      </c>
      <c r="B1117" s="669"/>
      <c r="C1117" s="669"/>
      <c r="D1117" s="669"/>
      <c r="E1117" s="669"/>
      <c r="F1117" s="669"/>
      <c r="G1117" s="669"/>
      <c r="H1117" s="669"/>
    </row>
    <row r="1119" spans="1:8" x14ac:dyDescent="0.25">
      <c r="A1119" s="176" t="s">
        <v>989</v>
      </c>
      <c r="B1119" s="176" t="s">
        <v>990</v>
      </c>
      <c r="C1119" s="176" t="s">
        <v>991</v>
      </c>
      <c r="D1119" s="176" t="s">
        <v>992</v>
      </c>
      <c r="E1119" s="176" t="s">
        <v>993</v>
      </c>
      <c r="F1119" s="176" t="s">
        <v>994</v>
      </c>
      <c r="G1119" s="176" t="s">
        <v>995</v>
      </c>
      <c r="H1119" s="176"/>
    </row>
    <row r="1120" spans="1:8" x14ac:dyDescent="0.25">
      <c r="A1120" t="s">
        <v>1515</v>
      </c>
      <c r="B1120" t="s">
        <v>1516</v>
      </c>
      <c r="C1120" t="s">
        <v>1011</v>
      </c>
      <c r="D1120" t="s">
        <v>164</v>
      </c>
      <c r="E1120" t="s">
        <v>1039</v>
      </c>
      <c r="F1120" s="188" t="s">
        <v>1517</v>
      </c>
      <c r="G1120" s="188">
        <f>F1120*E1120</f>
        <v>11.08</v>
      </c>
    </row>
    <row r="1121" spans="1:8" x14ac:dyDescent="0.25">
      <c r="A1121" t="s">
        <v>1246</v>
      </c>
      <c r="B1121" t="s">
        <v>1247</v>
      </c>
      <c r="C1121" t="s">
        <v>998</v>
      </c>
      <c r="D1121" t="s">
        <v>854</v>
      </c>
      <c r="E1121" s="181">
        <v>0.2</v>
      </c>
      <c r="F1121" s="202">
        <v>17.3</v>
      </c>
      <c r="G1121" s="202">
        <f>F1121*E1121</f>
        <v>3.4600000000000004</v>
      </c>
    </row>
    <row r="1122" spans="1:8" x14ac:dyDescent="0.25">
      <c r="A1122" t="s">
        <v>1022</v>
      </c>
      <c r="B1122" t="s">
        <v>1023</v>
      </c>
      <c r="C1122" t="s">
        <v>998</v>
      </c>
      <c r="D1122" t="s">
        <v>854</v>
      </c>
      <c r="E1122" s="181">
        <v>0.2</v>
      </c>
      <c r="F1122" s="202">
        <v>13.07</v>
      </c>
      <c r="G1122" s="202">
        <f>F1122*E1122</f>
        <v>2.6140000000000003</v>
      </c>
    </row>
    <row r="1123" spans="1:8" x14ac:dyDescent="0.25">
      <c r="F1123" s="188" t="s">
        <v>1000</v>
      </c>
      <c r="G1123" s="191">
        <f>G1121+G1122</f>
        <v>6.0740000000000007</v>
      </c>
    </row>
    <row r="1124" spans="1:8" x14ac:dyDescent="0.25">
      <c r="F1124" s="188" t="s">
        <v>1001</v>
      </c>
      <c r="G1124" s="191">
        <f>G1120</f>
        <v>11.08</v>
      </c>
    </row>
    <row r="1125" spans="1:8" x14ac:dyDescent="0.25">
      <c r="F1125" s="188" t="s">
        <v>1003</v>
      </c>
      <c r="G1125" s="188">
        <f>G1124+G1123</f>
        <v>17.154</v>
      </c>
    </row>
    <row r="1128" spans="1:8" x14ac:dyDescent="0.25">
      <c r="A1128" s="670" t="s">
        <v>1024</v>
      </c>
      <c r="B1128" s="669"/>
      <c r="C1128" s="669"/>
      <c r="D1128" s="669"/>
      <c r="E1128" s="669"/>
      <c r="F1128" s="669"/>
      <c r="G1128" s="669"/>
      <c r="H1128" s="669"/>
    </row>
    <row r="1129" spans="1:8" ht="38.25" customHeight="1" x14ac:dyDescent="0.25">
      <c r="A1129" s="73" t="s">
        <v>570</v>
      </c>
      <c r="B1129" s="676" t="s">
        <v>1518</v>
      </c>
      <c r="C1129" s="677"/>
      <c r="D1129" s="677"/>
      <c r="E1129" s="677"/>
      <c r="F1129" s="677"/>
      <c r="G1129" s="677"/>
      <c r="H1129" s="677"/>
    </row>
    <row r="1130" spans="1:8" x14ac:dyDescent="0.25">
      <c r="A1130" s="668" t="s">
        <v>1519</v>
      </c>
      <c r="B1130" s="669"/>
      <c r="C1130" s="669"/>
      <c r="D1130" s="669"/>
      <c r="E1130" s="669"/>
      <c r="F1130" s="669"/>
      <c r="G1130" s="669"/>
      <c r="H1130" s="669"/>
    </row>
    <row r="1131" spans="1:8" x14ac:dyDescent="0.25">
      <c r="A1131" s="668" t="s">
        <v>1520</v>
      </c>
      <c r="B1131" s="669"/>
      <c r="C1131" s="669"/>
      <c r="D1131" s="669"/>
      <c r="E1131" s="669"/>
      <c r="F1131" s="669"/>
      <c r="G1131" s="669"/>
      <c r="H1131" s="669"/>
    </row>
    <row r="1133" spans="1:8" x14ac:dyDescent="0.25">
      <c r="A1133" s="669" t="s">
        <v>987</v>
      </c>
      <c r="B1133" s="669"/>
      <c r="C1133" s="669"/>
      <c r="D1133" s="669"/>
      <c r="E1133" s="669"/>
      <c r="F1133" s="669"/>
      <c r="G1133" s="669"/>
      <c r="H1133" s="669"/>
    </row>
    <row r="1135" spans="1:8" x14ac:dyDescent="0.25">
      <c r="A1135" s="669" t="s">
        <v>1224</v>
      </c>
      <c r="B1135" s="669"/>
      <c r="C1135" s="669"/>
      <c r="D1135" s="669"/>
      <c r="E1135" s="669"/>
      <c r="F1135" s="669"/>
      <c r="G1135" s="669"/>
      <c r="H1135" s="669"/>
    </row>
    <row r="1137" spans="1:8" x14ac:dyDescent="0.25">
      <c r="A1137" s="176" t="s">
        <v>989</v>
      </c>
      <c r="B1137" s="176" t="s">
        <v>990</v>
      </c>
      <c r="C1137" s="176" t="s">
        <v>991</v>
      </c>
      <c r="D1137" s="176" t="s">
        <v>992</v>
      </c>
      <c r="E1137" s="176" t="s">
        <v>993</v>
      </c>
      <c r="F1137" s="176" t="s">
        <v>994</v>
      </c>
      <c r="G1137" s="176" t="s">
        <v>995</v>
      </c>
      <c r="H1137" s="176"/>
    </row>
    <row r="1138" spans="1:8" x14ac:dyDescent="0.25">
      <c r="A1138" t="s">
        <v>1521</v>
      </c>
      <c r="B1138" t="s">
        <v>1522</v>
      </c>
      <c r="C1138" t="s">
        <v>1011</v>
      </c>
      <c r="D1138" t="s">
        <v>1030</v>
      </c>
      <c r="E1138" t="s">
        <v>1411</v>
      </c>
      <c r="F1138" s="188" t="s">
        <v>1523</v>
      </c>
      <c r="G1138" s="188">
        <f>F1138*E1138</f>
        <v>8.7890000000000015</v>
      </c>
    </row>
    <row r="1139" spans="1:8" x14ac:dyDescent="0.25">
      <c r="A1139" t="s">
        <v>1524</v>
      </c>
      <c r="B1139" t="s">
        <v>1525</v>
      </c>
      <c r="C1139" t="s">
        <v>1011</v>
      </c>
      <c r="D1139" t="s">
        <v>164</v>
      </c>
      <c r="E1139" t="s">
        <v>1172</v>
      </c>
      <c r="F1139" s="188" t="s">
        <v>1526</v>
      </c>
      <c r="G1139" s="188">
        <f>F1139*E1139</f>
        <v>0.22679999999999997</v>
      </c>
    </row>
    <row r="1140" spans="1:8" x14ac:dyDescent="0.25">
      <c r="A1140" t="s">
        <v>1527</v>
      </c>
      <c r="B1140" t="s">
        <v>1528</v>
      </c>
      <c r="C1140" t="s">
        <v>1011</v>
      </c>
      <c r="D1140" t="s">
        <v>1030</v>
      </c>
      <c r="E1140" t="s">
        <v>1228</v>
      </c>
      <c r="F1140" s="188" t="s">
        <v>1529</v>
      </c>
      <c r="G1140" s="188">
        <f>F1140*E1140</f>
        <v>1.9000000000000001</v>
      </c>
    </row>
    <row r="1141" spans="1:8" x14ac:dyDescent="0.25">
      <c r="A1141" t="s">
        <v>1530</v>
      </c>
      <c r="B1141" t="s">
        <v>1531</v>
      </c>
      <c r="C1141" t="s">
        <v>1011</v>
      </c>
      <c r="D1141" t="s">
        <v>1030</v>
      </c>
      <c r="E1141" t="s">
        <v>1175</v>
      </c>
      <c r="F1141" s="188" t="s">
        <v>1018</v>
      </c>
      <c r="G1141" s="188">
        <f t="shared" ref="G1141:G1149" si="12">F1141*E1141</f>
        <v>0.22</v>
      </c>
    </row>
    <row r="1142" spans="1:8" x14ac:dyDescent="0.25">
      <c r="A1142" t="s">
        <v>1532</v>
      </c>
      <c r="B1142" t="s">
        <v>1533</v>
      </c>
      <c r="C1142" t="s">
        <v>1011</v>
      </c>
      <c r="D1142" t="s">
        <v>1030</v>
      </c>
      <c r="E1142" t="s">
        <v>1175</v>
      </c>
      <c r="F1142" s="188" t="s">
        <v>1534</v>
      </c>
      <c r="G1142" s="188">
        <f t="shared" si="12"/>
        <v>0.12</v>
      </c>
    </row>
    <row r="1143" spans="1:8" x14ac:dyDescent="0.25">
      <c r="A1143" t="s">
        <v>1535</v>
      </c>
      <c r="B1143" t="s">
        <v>1536</v>
      </c>
      <c r="C1143" t="s">
        <v>1011</v>
      </c>
      <c r="D1143" t="s">
        <v>1030</v>
      </c>
      <c r="E1143" t="s">
        <v>1175</v>
      </c>
      <c r="F1143" s="188" t="s">
        <v>1537</v>
      </c>
      <c r="G1143" s="188">
        <f t="shared" si="12"/>
        <v>0.04</v>
      </c>
    </row>
    <row r="1144" spans="1:8" x14ac:dyDescent="0.25">
      <c r="A1144" t="s">
        <v>1538</v>
      </c>
      <c r="B1144" t="s">
        <v>1539</v>
      </c>
      <c r="C1144" t="s">
        <v>1011</v>
      </c>
      <c r="D1144" t="s">
        <v>164</v>
      </c>
      <c r="E1144" t="s">
        <v>1252</v>
      </c>
      <c r="F1144" s="188" t="s">
        <v>1540</v>
      </c>
      <c r="G1144" s="188">
        <f t="shared" si="12"/>
        <v>3.6435000000000004</v>
      </c>
    </row>
    <row r="1145" spans="1:8" x14ac:dyDescent="0.25">
      <c r="A1145" t="s">
        <v>1399</v>
      </c>
      <c r="B1145" t="s">
        <v>1400</v>
      </c>
      <c r="C1145" t="s">
        <v>1011</v>
      </c>
      <c r="D1145" t="s">
        <v>164</v>
      </c>
      <c r="E1145" t="s">
        <v>1252</v>
      </c>
      <c r="F1145" s="188" t="s">
        <v>1541</v>
      </c>
      <c r="G1145" s="188">
        <f t="shared" si="12"/>
        <v>31.846499999999999</v>
      </c>
    </row>
    <row r="1146" spans="1:8" x14ac:dyDescent="0.25">
      <c r="A1146" t="s">
        <v>1542</v>
      </c>
      <c r="B1146" t="s">
        <v>1543</v>
      </c>
      <c r="C1146" t="s">
        <v>998</v>
      </c>
      <c r="D1146" t="s">
        <v>854</v>
      </c>
      <c r="E1146" t="s">
        <v>1039</v>
      </c>
      <c r="F1146" s="188">
        <v>13.07</v>
      </c>
      <c r="G1146" s="188">
        <f t="shared" si="12"/>
        <v>13.07</v>
      </c>
    </row>
    <row r="1147" spans="1:8" x14ac:dyDescent="0.25">
      <c r="A1147" t="s">
        <v>1246</v>
      </c>
      <c r="B1147" t="s">
        <v>1247</v>
      </c>
      <c r="C1147" t="s">
        <v>998</v>
      </c>
      <c r="D1147" t="s">
        <v>854</v>
      </c>
      <c r="E1147" t="s">
        <v>1039</v>
      </c>
      <c r="F1147" s="188">
        <v>17.3</v>
      </c>
      <c r="G1147" s="188">
        <f t="shared" si="12"/>
        <v>17.3</v>
      </c>
    </row>
    <row r="1148" spans="1:8" x14ac:dyDescent="0.25">
      <c r="A1148" t="s">
        <v>1544</v>
      </c>
      <c r="B1148" t="s">
        <v>1545</v>
      </c>
      <c r="C1148" t="s">
        <v>998</v>
      </c>
      <c r="D1148" t="s">
        <v>854</v>
      </c>
      <c r="E1148" t="s">
        <v>1039</v>
      </c>
      <c r="F1148" s="188">
        <v>17.3</v>
      </c>
      <c r="G1148" s="188">
        <f t="shared" si="12"/>
        <v>17.3</v>
      </c>
    </row>
    <row r="1149" spans="1:8" x14ac:dyDescent="0.25">
      <c r="A1149" t="s">
        <v>1022</v>
      </c>
      <c r="B1149" t="s">
        <v>1023</v>
      </c>
      <c r="C1149" t="s">
        <v>998</v>
      </c>
      <c r="D1149" t="s">
        <v>854</v>
      </c>
      <c r="E1149" t="s">
        <v>1039</v>
      </c>
      <c r="F1149" s="188">
        <v>13.07</v>
      </c>
      <c r="G1149" s="188">
        <f t="shared" si="12"/>
        <v>13.07</v>
      </c>
    </row>
    <row r="1150" spans="1:8" x14ac:dyDescent="0.25">
      <c r="F1150" s="188" t="s">
        <v>1000</v>
      </c>
      <c r="G1150" s="188">
        <f>SUM(G1146:G1149)</f>
        <v>60.74</v>
      </c>
    </row>
    <row r="1151" spans="1:8" x14ac:dyDescent="0.25">
      <c r="F1151" s="188" t="s">
        <v>1001</v>
      </c>
      <c r="G1151" s="188">
        <f>SUM(G1138:G1145)</f>
        <v>46.785800000000002</v>
      </c>
    </row>
    <row r="1152" spans="1:8" x14ac:dyDescent="0.25">
      <c r="F1152" s="188" t="s">
        <v>1003</v>
      </c>
      <c r="G1152" s="188">
        <f>G1151+G1150</f>
        <v>107.5258</v>
      </c>
    </row>
    <row r="1155" spans="1:8" x14ac:dyDescent="0.25">
      <c r="A1155" s="670" t="s">
        <v>1024</v>
      </c>
      <c r="B1155" s="669"/>
      <c r="C1155" s="669"/>
      <c r="D1155" s="669"/>
      <c r="E1155" s="669"/>
      <c r="F1155" s="669"/>
      <c r="G1155" s="669"/>
      <c r="H1155" s="669"/>
    </row>
    <row r="1156" spans="1:8" ht="25.5" customHeight="1" x14ac:dyDescent="0.25">
      <c r="A1156" s="181" t="s">
        <v>573</v>
      </c>
      <c r="B1156" s="676" t="s">
        <v>1546</v>
      </c>
      <c r="C1156" s="677"/>
      <c r="D1156" s="677"/>
      <c r="E1156" s="677"/>
      <c r="F1156" s="677"/>
      <c r="G1156" s="677"/>
      <c r="H1156" s="677"/>
    </row>
    <row r="1157" spans="1:8" x14ac:dyDescent="0.25">
      <c r="A1157" s="668" t="s">
        <v>1547</v>
      </c>
      <c r="B1157" s="669"/>
      <c r="C1157" s="669"/>
      <c r="D1157" s="669"/>
      <c r="E1157" s="669"/>
      <c r="F1157" s="669"/>
      <c r="G1157" s="669"/>
      <c r="H1157" s="669"/>
    </row>
    <row r="1158" spans="1:8" x14ac:dyDescent="0.25">
      <c r="A1158" s="668" t="s">
        <v>1548</v>
      </c>
      <c r="B1158" s="669"/>
      <c r="C1158" s="669"/>
      <c r="D1158" s="669"/>
      <c r="E1158" s="669"/>
      <c r="F1158" s="669"/>
      <c r="G1158" s="669"/>
      <c r="H1158" s="669"/>
    </row>
    <row r="1160" spans="1:8" x14ac:dyDescent="0.25">
      <c r="A1160" s="669" t="s">
        <v>987</v>
      </c>
      <c r="B1160" s="669"/>
      <c r="C1160" s="669"/>
      <c r="D1160" s="669"/>
      <c r="E1160" s="669"/>
      <c r="F1160" s="669"/>
      <c r="G1160" s="669"/>
      <c r="H1160" s="669"/>
    </row>
    <row r="1162" spans="1:8" x14ac:dyDescent="0.25">
      <c r="A1162" s="669" t="s">
        <v>1224</v>
      </c>
      <c r="B1162" s="669"/>
      <c r="C1162" s="669"/>
      <c r="D1162" s="669"/>
      <c r="E1162" s="669"/>
      <c r="F1162" s="669"/>
      <c r="G1162" s="669"/>
      <c r="H1162" s="669"/>
    </row>
    <row r="1164" spans="1:8" x14ac:dyDescent="0.25">
      <c r="A1164" s="176" t="s">
        <v>989</v>
      </c>
      <c r="B1164" s="176" t="s">
        <v>990</v>
      </c>
      <c r="C1164" s="176" t="s">
        <v>991</v>
      </c>
      <c r="D1164" s="176" t="s">
        <v>992</v>
      </c>
      <c r="E1164" s="176" t="s">
        <v>993</v>
      </c>
      <c r="F1164" s="176" t="s">
        <v>994</v>
      </c>
      <c r="G1164" s="176" t="s">
        <v>995</v>
      </c>
      <c r="H1164" s="176"/>
    </row>
    <row r="1165" spans="1:8" x14ac:dyDescent="0.25">
      <c r="A1165" t="s">
        <v>1549</v>
      </c>
      <c r="B1165" t="s">
        <v>1550</v>
      </c>
      <c r="C1165" t="s">
        <v>1011</v>
      </c>
      <c r="D1165" t="s">
        <v>1030</v>
      </c>
      <c r="E1165" t="s">
        <v>1551</v>
      </c>
      <c r="F1165" s="188" t="s">
        <v>1552</v>
      </c>
      <c r="G1165" s="188">
        <f>F1165*E1165</f>
        <v>0.36659999999999998</v>
      </c>
    </row>
    <row r="1166" spans="1:8" x14ac:dyDescent="0.25">
      <c r="A1166" t="s">
        <v>1553</v>
      </c>
      <c r="B1166" t="s">
        <v>1554</v>
      </c>
      <c r="C1166" t="s">
        <v>1011</v>
      </c>
      <c r="D1166" t="s">
        <v>164</v>
      </c>
      <c r="E1166" t="s">
        <v>1252</v>
      </c>
      <c r="F1166" s="188" t="s">
        <v>1555</v>
      </c>
      <c r="G1166" s="188">
        <f>F1166*E1166</f>
        <v>12.852</v>
      </c>
    </row>
    <row r="1167" spans="1:8" x14ac:dyDescent="0.25">
      <c r="A1167" t="s">
        <v>1390</v>
      </c>
      <c r="B1167" t="s">
        <v>1391</v>
      </c>
      <c r="C1167" t="s">
        <v>998</v>
      </c>
      <c r="D1167" t="s">
        <v>854</v>
      </c>
      <c r="E1167" t="s">
        <v>1556</v>
      </c>
      <c r="F1167" s="188">
        <v>19.71</v>
      </c>
      <c r="G1167" s="188">
        <f>F1167*E1167</f>
        <v>3.1536000000000004</v>
      </c>
    </row>
    <row r="1168" spans="1:8" x14ac:dyDescent="0.25">
      <c r="A1168" t="s">
        <v>1022</v>
      </c>
      <c r="B1168" t="s">
        <v>1023</v>
      </c>
      <c r="C1168" t="s">
        <v>998</v>
      </c>
      <c r="D1168" t="s">
        <v>854</v>
      </c>
      <c r="E1168" t="s">
        <v>1556</v>
      </c>
      <c r="F1168" s="188">
        <v>13.07</v>
      </c>
      <c r="G1168" s="188">
        <f>F1168*E1168</f>
        <v>2.0912000000000002</v>
      </c>
    </row>
    <row r="1169" spans="1:8" x14ac:dyDescent="0.25">
      <c r="F1169" t="s">
        <v>1000</v>
      </c>
      <c r="G1169" s="188">
        <f>SUM(G1167:G1168)</f>
        <v>5.2448000000000006</v>
      </c>
    </row>
    <row r="1170" spans="1:8" x14ac:dyDescent="0.25">
      <c r="F1170" t="s">
        <v>1001</v>
      </c>
      <c r="G1170" s="188">
        <f>SUM(G1165:G1166)</f>
        <v>13.2186</v>
      </c>
    </row>
    <row r="1171" spans="1:8" x14ac:dyDescent="0.25">
      <c r="F1171" t="s">
        <v>1003</v>
      </c>
      <c r="G1171" s="188">
        <f>G1170+G1169</f>
        <v>18.4634</v>
      </c>
    </row>
    <row r="1175" spans="1:8" x14ac:dyDescent="0.25">
      <c r="A1175" s="670" t="s">
        <v>1024</v>
      </c>
      <c r="B1175" s="670"/>
      <c r="C1175" s="670"/>
      <c r="D1175" s="670"/>
      <c r="E1175" s="670"/>
      <c r="F1175" s="670"/>
      <c r="G1175" s="670"/>
      <c r="H1175" s="670"/>
    </row>
    <row r="1176" spans="1:8" ht="76.5" customHeight="1" x14ac:dyDescent="0.25">
      <c r="A1176" s="73" t="s">
        <v>598</v>
      </c>
      <c r="B1176" s="182" t="s">
        <v>1464</v>
      </c>
      <c r="C1176" s="183"/>
    </row>
    <row r="1177" spans="1:8" x14ac:dyDescent="0.25">
      <c r="A1177" s="668" t="s">
        <v>1465</v>
      </c>
      <c r="B1177" s="669"/>
      <c r="C1177" s="669"/>
      <c r="D1177" s="669"/>
      <c r="E1177" s="669"/>
      <c r="F1177" s="669"/>
      <c r="G1177" s="669"/>
      <c r="H1177" s="669"/>
    </row>
    <row r="1178" spans="1:8" x14ac:dyDescent="0.25">
      <c r="A1178" s="668" t="s">
        <v>1466</v>
      </c>
      <c r="B1178" s="669"/>
      <c r="C1178" s="669"/>
      <c r="D1178" s="669"/>
      <c r="E1178" s="669"/>
      <c r="F1178" s="669"/>
      <c r="G1178" s="669"/>
      <c r="H1178" s="669"/>
    </row>
    <row r="1180" spans="1:8" x14ac:dyDescent="0.25">
      <c r="A1180" s="669" t="s">
        <v>987</v>
      </c>
      <c r="B1180" s="669"/>
      <c r="C1180" s="669"/>
      <c r="D1180" s="669"/>
      <c r="E1180" s="669"/>
      <c r="F1180" s="669"/>
      <c r="G1180" s="669"/>
      <c r="H1180" s="669"/>
    </row>
    <row r="1182" spans="1:8" x14ac:dyDescent="0.25">
      <c r="A1182" s="669" t="s">
        <v>1224</v>
      </c>
      <c r="B1182" s="669"/>
      <c r="C1182" s="669"/>
      <c r="D1182" s="669"/>
      <c r="E1182" s="669"/>
      <c r="F1182" s="669"/>
      <c r="G1182" s="669"/>
      <c r="H1182" s="669"/>
    </row>
    <row r="1184" spans="1:8" x14ac:dyDescent="0.25">
      <c r="A1184" s="176" t="s">
        <v>989</v>
      </c>
      <c r="B1184" s="176" t="s">
        <v>990</v>
      </c>
      <c r="C1184" s="176" t="s">
        <v>991</v>
      </c>
      <c r="D1184" s="176" t="s">
        <v>992</v>
      </c>
      <c r="E1184" s="176" t="s">
        <v>993</v>
      </c>
      <c r="F1184" s="176" t="s">
        <v>994</v>
      </c>
      <c r="G1184" s="176" t="s">
        <v>995</v>
      </c>
      <c r="H1184" s="176"/>
    </row>
    <row r="1185" spans="1:10" x14ac:dyDescent="0.25">
      <c r="A1185" t="s">
        <v>1360</v>
      </c>
      <c r="B1185" t="s">
        <v>1361</v>
      </c>
      <c r="C1185" t="s">
        <v>1011</v>
      </c>
      <c r="D1185" t="s">
        <v>1030</v>
      </c>
      <c r="E1185" t="s">
        <v>1467</v>
      </c>
      <c r="F1185" s="188">
        <v>44.70004542877026</v>
      </c>
      <c r="G1185" s="188">
        <f t="shared" ref="G1185:G1192" si="13">F1185*E1185</f>
        <v>0.59451059973263987</v>
      </c>
      <c r="J1185" s="187"/>
    </row>
    <row r="1186" spans="1:10" x14ac:dyDescent="0.25">
      <c r="A1186" t="s">
        <v>1363</v>
      </c>
      <c r="B1186" t="s">
        <v>1364</v>
      </c>
      <c r="C1186" t="s">
        <v>1011</v>
      </c>
      <c r="D1186" t="s">
        <v>1030</v>
      </c>
      <c r="E1186" t="s">
        <v>1469</v>
      </c>
      <c r="F1186" s="188">
        <v>8.5961625824558185E-2</v>
      </c>
      <c r="G1186" s="188">
        <f t="shared" si="13"/>
        <v>0.2286579246933248</v>
      </c>
      <c r="J1186" s="189"/>
    </row>
    <row r="1187" spans="1:10" x14ac:dyDescent="0.25">
      <c r="A1187" t="s">
        <v>1372</v>
      </c>
      <c r="B1187" t="s">
        <v>1373</v>
      </c>
      <c r="C1187" t="s">
        <v>1011</v>
      </c>
      <c r="D1187" t="s">
        <v>1030</v>
      </c>
      <c r="E1187" t="s">
        <v>1371</v>
      </c>
      <c r="F1187" s="188">
        <v>9.111932337403168</v>
      </c>
      <c r="G1187" s="188">
        <f t="shared" si="13"/>
        <v>6.0685469367105105</v>
      </c>
      <c r="I1187" s="188"/>
    </row>
    <row r="1188" spans="1:10" x14ac:dyDescent="0.25">
      <c r="A1188" t="s">
        <v>1375</v>
      </c>
      <c r="B1188" t="s">
        <v>1376</v>
      </c>
      <c r="C1188" t="s">
        <v>1011</v>
      </c>
      <c r="D1188" t="s">
        <v>1030</v>
      </c>
      <c r="E1188" t="s">
        <v>1472</v>
      </c>
      <c r="F1188" s="188">
        <v>0.70488533176137713</v>
      </c>
      <c r="G1188" s="188">
        <f t="shared" si="13"/>
        <v>0.9374974912426316</v>
      </c>
      <c r="I1188" s="188"/>
    </row>
    <row r="1189" spans="1:10" x14ac:dyDescent="0.25">
      <c r="A1189" t="s">
        <v>1377</v>
      </c>
      <c r="B1189" t="s">
        <v>1378</v>
      </c>
      <c r="C1189" t="s">
        <v>1011</v>
      </c>
      <c r="D1189" t="s">
        <v>1030</v>
      </c>
      <c r="E1189" t="s">
        <v>1469</v>
      </c>
      <c r="F1189" s="188">
        <v>5.157697549473491E-2</v>
      </c>
      <c r="G1189" s="188">
        <f t="shared" si="13"/>
        <v>0.13719475481599486</v>
      </c>
      <c r="I1189" s="188"/>
    </row>
    <row r="1190" spans="1:10" x14ac:dyDescent="0.25">
      <c r="A1190" t="s">
        <v>1475</v>
      </c>
      <c r="B1190" t="s">
        <v>1476</v>
      </c>
      <c r="C1190" t="s">
        <v>1011</v>
      </c>
      <c r="D1190" t="s">
        <v>1030</v>
      </c>
      <c r="E1190" t="s">
        <v>1477</v>
      </c>
      <c r="F1190" s="188">
        <v>85.583394670930133</v>
      </c>
      <c r="G1190" s="188">
        <f t="shared" si="13"/>
        <v>28.242520241406947</v>
      </c>
      <c r="I1190" s="188"/>
      <c r="J1190" s="189"/>
    </row>
    <row r="1191" spans="1:10" x14ac:dyDescent="0.25">
      <c r="A1191" t="s">
        <v>1479</v>
      </c>
      <c r="B1191" t="s">
        <v>1480</v>
      </c>
      <c r="C1191" t="s">
        <v>1011</v>
      </c>
      <c r="D1191" t="s">
        <v>1030</v>
      </c>
      <c r="E1191" t="s">
        <v>1371</v>
      </c>
      <c r="F1191" s="188">
        <v>4.2808889660629976</v>
      </c>
      <c r="G1191" s="188">
        <f t="shared" si="13"/>
        <v>2.8510720513979564</v>
      </c>
      <c r="I1191" s="188"/>
      <c r="J1191" s="189"/>
    </row>
    <row r="1192" spans="1:10" x14ac:dyDescent="0.25">
      <c r="A1192" t="s">
        <v>1246</v>
      </c>
      <c r="B1192" t="s">
        <v>1247</v>
      </c>
      <c r="C1192" t="s">
        <v>998</v>
      </c>
      <c r="D1192" t="s">
        <v>854</v>
      </c>
      <c r="E1192" t="s">
        <v>1039</v>
      </c>
      <c r="F1192" s="188">
        <v>17.3</v>
      </c>
      <c r="G1192" s="188">
        <f t="shared" si="13"/>
        <v>17.3</v>
      </c>
      <c r="I1192" s="188"/>
      <c r="J1192" s="189"/>
    </row>
    <row r="1193" spans="1:10" x14ac:dyDescent="0.25">
      <c r="A1193" t="s">
        <v>1022</v>
      </c>
      <c r="B1193" t="s">
        <v>1023</v>
      </c>
      <c r="C1193" t="s">
        <v>998</v>
      </c>
      <c r="D1193" t="s">
        <v>854</v>
      </c>
      <c r="E1193" t="s">
        <v>1039</v>
      </c>
      <c r="F1193" s="188">
        <v>13.07</v>
      </c>
      <c r="G1193" s="188">
        <f>F1193*E1193</f>
        <v>13.07</v>
      </c>
      <c r="I1193" s="188"/>
      <c r="J1193" s="189"/>
    </row>
    <row r="1194" spans="1:10" x14ac:dyDescent="0.25">
      <c r="F1194" t="s">
        <v>1000</v>
      </c>
      <c r="G1194" s="188">
        <f>SUM(G1192:G1193)</f>
        <v>30.37</v>
      </c>
      <c r="J1194" s="189"/>
    </row>
    <row r="1195" spans="1:10" x14ac:dyDescent="0.25">
      <c r="F1195" t="s">
        <v>1001</v>
      </c>
      <c r="G1195" s="188">
        <f>SUM(G1185:G1191)</f>
        <v>39.06</v>
      </c>
      <c r="J1195" s="189"/>
    </row>
    <row r="1196" spans="1:10" x14ac:dyDescent="0.25">
      <c r="F1196" t="s">
        <v>1003</v>
      </c>
      <c r="G1196" s="188">
        <f>G1195+G1194</f>
        <v>69.430000000000007</v>
      </c>
      <c r="J1196" s="189"/>
    </row>
    <row r="1199" spans="1:10" x14ac:dyDescent="0.25">
      <c r="A1199" s="670" t="s">
        <v>1307</v>
      </c>
      <c r="B1199" s="669"/>
      <c r="C1199" s="669"/>
      <c r="D1199" s="669"/>
      <c r="E1199" s="669"/>
      <c r="F1199" s="669"/>
      <c r="G1199" s="669"/>
      <c r="H1199" s="669"/>
    </row>
    <row r="1200" spans="1:10" ht="76.5" customHeight="1" x14ac:dyDescent="0.25">
      <c r="A1200" s="73" t="s">
        <v>600</v>
      </c>
      <c r="B1200" s="676" t="s">
        <v>1309</v>
      </c>
      <c r="C1200" s="677"/>
      <c r="D1200" s="677"/>
      <c r="E1200" s="677"/>
      <c r="F1200" s="677"/>
      <c r="G1200" s="677"/>
      <c r="H1200" s="677"/>
    </row>
    <row r="1201" spans="1:8" x14ac:dyDescent="0.25">
      <c r="A1201" s="668" t="s">
        <v>1310</v>
      </c>
      <c r="B1201" s="669"/>
      <c r="C1201" s="669"/>
      <c r="D1201" s="669"/>
      <c r="E1201" s="669"/>
      <c r="F1201" s="669"/>
      <c r="G1201" s="669"/>
      <c r="H1201" s="669"/>
    </row>
    <row r="1202" spans="1:8" x14ac:dyDescent="0.25">
      <c r="A1202" s="668" t="s">
        <v>1311</v>
      </c>
      <c r="B1202" s="669"/>
      <c r="C1202" s="669"/>
      <c r="D1202" s="669"/>
      <c r="E1202" s="669"/>
      <c r="F1202" s="669"/>
      <c r="G1202" s="669"/>
      <c r="H1202" s="669"/>
    </row>
    <row r="1204" spans="1:8" x14ac:dyDescent="0.25">
      <c r="A1204" s="669" t="s">
        <v>1312</v>
      </c>
      <c r="B1204" s="669"/>
      <c r="C1204" s="669"/>
      <c r="D1204" s="669"/>
      <c r="E1204" s="669"/>
      <c r="F1204" s="669"/>
      <c r="G1204" s="669"/>
      <c r="H1204" s="669"/>
    </row>
    <row r="1206" spans="1:8" x14ac:dyDescent="0.25">
      <c r="A1206" s="669" t="s">
        <v>1403</v>
      </c>
      <c r="B1206" s="669"/>
      <c r="C1206" s="669"/>
      <c r="D1206" s="669"/>
      <c r="E1206" s="669"/>
      <c r="F1206" s="669"/>
      <c r="G1206" s="669"/>
      <c r="H1206" s="669"/>
    </row>
    <row r="1208" spans="1:8" x14ac:dyDescent="0.25">
      <c r="A1208" s="176" t="s">
        <v>989</v>
      </c>
      <c r="B1208" s="176" t="s">
        <v>990</v>
      </c>
      <c r="C1208" s="176" t="s">
        <v>991</v>
      </c>
      <c r="D1208" s="176" t="s">
        <v>992</v>
      </c>
      <c r="E1208" s="176" t="s">
        <v>993</v>
      </c>
      <c r="F1208" s="176" t="s">
        <v>994</v>
      </c>
      <c r="G1208" s="176" t="s">
        <v>995</v>
      </c>
      <c r="H1208" s="176"/>
    </row>
    <row r="1209" spans="1:8" x14ac:dyDescent="0.25">
      <c r="A1209" t="s">
        <v>1314</v>
      </c>
      <c r="B1209" t="s">
        <v>1315</v>
      </c>
      <c r="C1209" t="s">
        <v>998</v>
      </c>
      <c r="D1209" t="s">
        <v>854</v>
      </c>
      <c r="E1209" t="s">
        <v>1081</v>
      </c>
      <c r="F1209" s="188">
        <v>17.3</v>
      </c>
      <c r="G1209" s="188">
        <f>F1209*E1209</f>
        <v>8.65</v>
      </c>
    </row>
    <row r="1210" spans="1:8" x14ac:dyDescent="0.25">
      <c r="A1210" t="s">
        <v>1316</v>
      </c>
      <c r="B1210" t="s">
        <v>1317</v>
      </c>
      <c r="C1210" t="s">
        <v>998</v>
      </c>
      <c r="D1210" t="s">
        <v>854</v>
      </c>
      <c r="E1210" t="s">
        <v>1081</v>
      </c>
      <c r="F1210" s="188">
        <v>13.19</v>
      </c>
      <c r="G1210" s="188">
        <f>F1210*E1210</f>
        <v>6.5949999999999998</v>
      </c>
    </row>
    <row r="1211" spans="1:8" x14ac:dyDescent="0.25">
      <c r="A1211" t="s">
        <v>1318</v>
      </c>
      <c r="B1211" t="s">
        <v>1319</v>
      </c>
      <c r="C1211" t="s">
        <v>1011</v>
      </c>
      <c r="D1211" t="s">
        <v>164</v>
      </c>
      <c r="E1211" t="s">
        <v>1252</v>
      </c>
      <c r="F1211" s="188" t="s">
        <v>1320</v>
      </c>
      <c r="G1211" s="188">
        <f>F1211*E1211</f>
        <v>5.9535</v>
      </c>
    </row>
    <row r="1212" spans="1:8" x14ac:dyDescent="0.25">
      <c r="F1212" t="s">
        <v>1000</v>
      </c>
      <c r="G1212" s="188">
        <f>G1209+G1210</f>
        <v>15.245000000000001</v>
      </c>
    </row>
    <row r="1213" spans="1:8" x14ac:dyDescent="0.25">
      <c r="F1213" t="s">
        <v>1001</v>
      </c>
      <c r="G1213" s="188">
        <f>SUM(G1211)</f>
        <v>5.9535</v>
      </c>
    </row>
    <row r="1214" spans="1:8" x14ac:dyDescent="0.25">
      <c r="F1214" t="s">
        <v>1003</v>
      </c>
      <c r="G1214" s="188">
        <f>G1213+G1212</f>
        <v>21.198500000000003</v>
      </c>
    </row>
    <row r="1217" spans="1:8" x14ac:dyDescent="0.25">
      <c r="A1217" s="670" t="s">
        <v>1307</v>
      </c>
      <c r="B1217" s="669"/>
      <c r="C1217" s="669"/>
      <c r="D1217" s="669"/>
      <c r="E1217" s="669"/>
      <c r="F1217" s="669"/>
      <c r="G1217" s="669"/>
      <c r="H1217" s="669"/>
    </row>
    <row r="1218" spans="1:8" ht="76.5" customHeight="1" x14ac:dyDescent="0.25">
      <c r="A1218" s="73" t="s">
        <v>603</v>
      </c>
      <c r="B1218" s="676" t="s">
        <v>1322</v>
      </c>
      <c r="C1218" s="677"/>
      <c r="D1218" s="677"/>
      <c r="E1218" s="677"/>
      <c r="F1218" s="677"/>
      <c r="G1218" s="677"/>
      <c r="H1218" s="677"/>
    </row>
    <row r="1219" spans="1:8" x14ac:dyDescent="0.25">
      <c r="A1219" s="668" t="s">
        <v>1323</v>
      </c>
      <c r="B1219" s="669"/>
      <c r="C1219" s="669"/>
      <c r="D1219" s="669"/>
      <c r="E1219" s="669"/>
      <c r="F1219" s="669"/>
      <c r="G1219" s="669"/>
      <c r="H1219" s="669"/>
    </row>
    <row r="1220" spans="1:8" x14ac:dyDescent="0.25">
      <c r="A1220" s="668" t="s">
        <v>1324</v>
      </c>
      <c r="B1220" s="669"/>
      <c r="C1220" s="669"/>
      <c r="D1220" s="669"/>
      <c r="E1220" s="669"/>
      <c r="F1220" s="669"/>
      <c r="G1220" s="669"/>
      <c r="H1220" s="669"/>
    </row>
    <row r="1222" spans="1:8" x14ac:dyDescent="0.25">
      <c r="A1222" s="669" t="s">
        <v>1312</v>
      </c>
      <c r="B1222" s="669"/>
      <c r="C1222" s="669"/>
      <c r="D1222" s="669"/>
      <c r="E1222" s="669"/>
      <c r="F1222" s="669"/>
      <c r="G1222" s="669"/>
      <c r="H1222" s="669"/>
    </row>
    <row r="1224" spans="1:8" x14ac:dyDescent="0.25">
      <c r="A1224" s="669" t="s">
        <v>1403</v>
      </c>
      <c r="B1224" s="669"/>
      <c r="C1224" s="669"/>
      <c r="D1224" s="669"/>
      <c r="E1224" s="669"/>
      <c r="F1224" s="669"/>
      <c r="G1224" s="669"/>
      <c r="H1224" s="669"/>
    </row>
    <row r="1226" spans="1:8" x14ac:dyDescent="0.25">
      <c r="A1226" s="176" t="s">
        <v>989</v>
      </c>
      <c r="B1226" s="176" t="s">
        <v>990</v>
      </c>
      <c r="C1226" s="176" t="s">
        <v>991</v>
      </c>
      <c r="D1226" s="176" t="s">
        <v>992</v>
      </c>
      <c r="E1226" s="176" t="s">
        <v>993</v>
      </c>
      <c r="F1226" s="176" t="s">
        <v>994</v>
      </c>
      <c r="G1226" s="176" t="s">
        <v>995</v>
      </c>
      <c r="H1226" s="176"/>
    </row>
    <row r="1227" spans="1:8" x14ac:dyDescent="0.25">
      <c r="A1227" t="s">
        <v>1314</v>
      </c>
      <c r="B1227" t="s">
        <v>1315</v>
      </c>
      <c r="C1227" t="s">
        <v>998</v>
      </c>
      <c r="D1227" t="s">
        <v>854</v>
      </c>
      <c r="E1227" t="s">
        <v>1326</v>
      </c>
      <c r="F1227" s="188">
        <v>17.3</v>
      </c>
      <c r="G1227" s="188">
        <f>F1227*E1227</f>
        <v>12.975000000000001</v>
      </c>
    </row>
    <row r="1228" spans="1:8" x14ac:dyDescent="0.25">
      <c r="A1228" t="s">
        <v>1316</v>
      </c>
      <c r="B1228" t="s">
        <v>1317</v>
      </c>
      <c r="C1228" t="s">
        <v>998</v>
      </c>
      <c r="D1228" t="s">
        <v>854</v>
      </c>
      <c r="E1228" t="s">
        <v>1326</v>
      </c>
      <c r="F1228" s="188">
        <v>13.19</v>
      </c>
      <c r="G1228" s="188">
        <f>F1228*E1228</f>
        <v>9.8925000000000001</v>
      </c>
    </row>
    <row r="1229" spans="1:8" x14ac:dyDescent="0.25">
      <c r="A1229" t="s">
        <v>1327</v>
      </c>
      <c r="B1229" t="s">
        <v>1328</v>
      </c>
      <c r="C1229" t="s">
        <v>1011</v>
      </c>
      <c r="D1229" t="s">
        <v>164</v>
      </c>
      <c r="E1229" t="s">
        <v>1252</v>
      </c>
      <c r="F1229" s="188" t="s">
        <v>1329</v>
      </c>
      <c r="G1229" s="188">
        <f>F1229*E1229</f>
        <v>10.048500000000001</v>
      </c>
    </row>
    <row r="1230" spans="1:8" x14ac:dyDescent="0.25">
      <c r="F1230" s="188" t="s">
        <v>1000</v>
      </c>
      <c r="G1230" s="188">
        <f>G1227+G1228</f>
        <v>22.8675</v>
      </c>
    </row>
    <row r="1231" spans="1:8" x14ac:dyDescent="0.25">
      <c r="F1231" s="188" t="s">
        <v>1001</v>
      </c>
      <c r="G1231" s="188">
        <f>SUM(G1229)</f>
        <v>10.048500000000001</v>
      </c>
    </row>
    <row r="1232" spans="1:8" x14ac:dyDescent="0.25">
      <c r="F1232" s="188" t="s">
        <v>1003</v>
      </c>
      <c r="G1232" s="188">
        <f>G1231+G1230</f>
        <v>32.915999999999997</v>
      </c>
    </row>
    <row r="1233" spans="1:8" x14ac:dyDescent="0.25">
      <c r="F1233" s="188"/>
      <c r="G1233" s="188"/>
    </row>
    <row r="1235" spans="1:8" x14ac:dyDescent="0.25">
      <c r="A1235" s="670" t="s">
        <v>1307</v>
      </c>
      <c r="B1235" s="669"/>
      <c r="C1235" s="669"/>
      <c r="D1235" s="669"/>
      <c r="E1235" s="669"/>
      <c r="F1235" s="669"/>
      <c r="G1235" s="669"/>
      <c r="H1235" s="669"/>
    </row>
    <row r="1236" spans="1:8" ht="76.5" customHeight="1" x14ac:dyDescent="0.25">
      <c r="A1236" s="73" t="s">
        <v>607</v>
      </c>
      <c r="B1236" s="676" t="s">
        <v>1331</v>
      </c>
      <c r="C1236" s="677"/>
      <c r="D1236" s="677"/>
      <c r="E1236" s="677"/>
      <c r="F1236" s="677"/>
      <c r="G1236" s="677"/>
      <c r="H1236" s="677"/>
    </row>
    <row r="1237" spans="1:8" x14ac:dyDescent="0.25">
      <c r="A1237" s="668" t="s">
        <v>1332</v>
      </c>
      <c r="B1237" s="669"/>
      <c r="C1237" s="669"/>
      <c r="D1237" s="669"/>
      <c r="E1237" s="669"/>
      <c r="F1237" s="669"/>
      <c r="G1237" s="669"/>
      <c r="H1237" s="669"/>
    </row>
    <row r="1238" spans="1:8" x14ac:dyDescent="0.25">
      <c r="A1238" s="668" t="s">
        <v>1333</v>
      </c>
      <c r="B1238" s="669"/>
      <c r="C1238" s="669"/>
      <c r="D1238" s="669"/>
      <c r="E1238" s="669"/>
      <c r="F1238" s="669"/>
      <c r="G1238" s="669"/>
      <c r="H1238" s="669"/>
    </row>
    <row r="1240" spans="1:8" x14ac:dyDescent="0.25">
      <c r="A1240" s="669" t="s">
        <v>1312</v>
      </c>
      <c r="B1240" s="669"/>
      <c r="C1240" s="669"/>
      <c r="D1240" s="669"/>
      <c r="E1240" s="669"/>
      <c r="F1240" s="669"/>
      <c r="G1240" s="669"/>
      <c r="H1240" s="669"/>
    </row>
    <row r="1242" spans="1:8" x14ac:dyDescent="0.25">
      <c r="A1242" s="669" t="s">
        <v>1403</v>
      </c>
      <c r="B1242" s="669"/>
      <c r="C1242" s="669"/>
      <c r="D1242" s="669"/>
      <c r="E1242" s="669"/>
      <c r="F1242" s="669"/>
      <c r="G1242" s="669"/>
      <c r="H1242" s="669"/>
    </row>
    <row r="1244" spans="1:8" x14ac:dyDescent="0.25">
      <c r="A1244" s="176" t="s">
        <v>989</v>
      </c>
      <c r="B1244" s="176" t="s">
        <v>990</v>
      </c>
      <c r="C1244" s="176" t="s">
        <v>991</v>
      </c>
      <c r="D1244" s="176" t="s">
        <v>992</v>
      </c>
      <c r="E1244" s="176" t="s">
        <v>993</v>
      </c>
      <c r="F1244" s="176" t="s">
        <v>994</v>
      </c>
      <c r="G1244" s="176" t="s">
        <v>995</v>
      </c>
      <c r="H1244" s="176"/>
    </row>
    <row r="1245" spans="1:8" x14ac:dyDescent="0.25">
      <c r="A1245" t="s">
        <v>1314</v>
      </c>
      <c r="B1245" t="s">
        <v>1315</v>
      </c>
      <c r="C1245" t="s">
        <v>998</v>
      </c>
      <c r="D1245" t="s">
        <v>854</v>
      </c>
      <c r="E1245" t="s">
        <v>1326</v>
      </c>
      <c r="F1245">
        <v>17.3</v>
      </c>
      <c r="G1245" s="188">
        <f>F1245*E1245</f>
        <v>12.975000000000001</v>
      </c>
    </row>
    <row r="1246" spans="1:8" x14ac:dyDescent="0.25">
      <c r="A1246" t="s">
        <v>1316</v>
      </c>
      <c r="B1246" t="s">
        <v>1317</v>
      </c>
      <c r="C1246" t="s">
        <v>998</v>
      </c>
      <c r="D1246" t="s">
        <v>854</v>
      </c>
      <c r="E1246" t="s">
        <v>1326</v>
      </c>
      <c r="F1246">
        <v>13.19</v>
      </c>
      <c r="G1246" s="188">
        <f>F1246*E1246</f>
        <v>9.8925000000000001</v>
      </c>
    </row>
    <row r="1247" spans="1:8" x14ac:dyDescent="0.25">
      <c r="A1247" t="s">
        <v>1335</v>
      </c>
      <c r="B1247" t="s">
        <v>1336</v>
      </c>
      <c r="C1247" t="s">
        <v>1011</v>
      </c>
      <c r="D1247" t="s">
        <v>164</v>
      </c>
      <c r="E1247" t="s">
        <v>1252</v>
      </c>
      <c r="F1247" t="s">
        <v>1337</v>
      </c>
      <c r="G1247" s="188">
        <f>F1247*E1247</f>
        <v>12.579000000000001</v>
      </c>
    </row>
    <row r="1248" spans="1:8" x14ac:dyDescent="0.25">
      <c r="F1248" t="s">
        <v>1000</v>
      </c>
      <c r="G1248" s="188">
        <f>G1245+G1246</f>
        <v>22.8675</v>
      </c>
    </row>
    <row r="1249" spans="1:8" x14ac:dyDescent="0.25">
      <c r="F1249" t="s">
        <v>1001</v>
      </c>
      <c r="G1249" s="188">
        <f>SUM(G1247)</f>
        <v>12.579000000000001</v>
      </c>
    </row>
    <row r="1250" spans="1:8" x14ac:dyDescent="0.25">
      <c r="F1250" t="s">
        <v>1003</v>
      </c>
      <c r="G1250" s="188">
        <f>G1249+G1248</f>
        <v>35.4465</v>
      </c>
    </row>
    <row r="1253" spans="1:8" s="200" customFormat="1" x14ac:dyDescent="0.25">
      <c r="A1253" s="694" t="s">
        <v>1307</v>
      </c>
      <c r="B1253" s="695"/>
      <c r="C1253" s="695"/>
      <c r="D1253" s="695"/>
      <c r="E1253" s="695"/>
      <c r="F1253" s="695"/>
      <c r="G1253" s="695"/>
      <c r="H1253" s="695"/>
    </row>
    <row r="1254" spans="1:8" s="181" customFormat="1" ht="27" customHeight="1" x14ac:dyDescent="0.25">
      <c r="A1254" s="181" t="s">
        <v>600</v>
      </c>
      <c r="B1254" s="696" t="s">
        <v>1309</v>
      </c>
      <c r="C1254" s="697"/>
    </row>
    <row r="1255" spans="1:8" s="181" customFormat="1" x14ac:dyDescent="0.25">
      <c r="A1255" s="668" t="s">
        <v>1310</v>
      </c>
      <c r="B1255" s="693"/>
      <c r="C1255" s="693"/>
      <c r="D1255" s="693"/>
      <c r="E1255" s="693"/>
      <c r="F1255" s="693"/>
      <c r="G1255" s="693"/>
      <c r="H1255" s="693"/>
    </row>
    <row r="1256" spans="1:8" s="181" customFormat="1" x14ac:dyDescent="0.25">
      <c r="A1256" s="668" t="s">
        <v>1311</v>
      </c>
      <c r="B1256" s="693"/>
      <c r="C1256" s="693"/>
      <c r="D1256" s="693"/>
      <c r="E1256" s="693"/>
      <c r="F1256" s="693"/>
      <c r="G1256" s="693"/>
      <c r="H1256" s="693"/>
    </row>
    <row r="1257" spans="1:8" s="181" customFormat="1" x14ac:dyDescent="0.25"/>
    <row r="1258" spans="1:8" s="181" customFormat="1" x14ac:dyDescent="0.25">
      <c r="A1258" s="693" t="s">
        <v>1312</v>
      </c>
      <c r="B1258" s="693"/>
      <c r="C1258" s="693"/>
      <c r="D1258" s="693"/>
      <c r="E1258" s="693"/>
      <c r="F1258" s="693"/>
      <c r="G1258" s="693"/>
      <c r="H1258" s="693"/>
    </row>
    <row r="1259" spans="1:8" s="181" customFormat="1" x14ac:dyDescent="0.25"/>
    <row r="1260" spans="1:8" s="181" customFormat="1" x14ac:dyDescent="0.25">
      <c r="A1260" s="693" t="s">
        <v>1403</v>
      </c>
      <c r="B1260" s="693"/>
      <c r="C1260" s="693"/>
      <c r="D1260" s="693"/>
      <c r="E1260" s="693"/>
      <c r="F1260" s="693"/>
      <c r="G1260" s="693"/>
      <c r="H1260" s="693"/>
    </row>
    <row r="1261" spans="1:8" s="181" customFormat="1" x14ac:dyDescent="0.25"/>
    <row r="1262" spans="1:8" s="200" customFormat="1" x14ac:dyDescent="0.25">
      <c r="A1262" s="199" t="s">
        <v>989</v>
      </c>
      <c r="B1262" s="199" t="s">
        <v>990</v>
      </c>
      <c r="C1262" s="199" t="s">
        <v>991</v>
      </c>
      <c r="D1262" s="199" t="s">
        <v>992</v>
      </c>
      <c r="E1262" s="199" t="s">
        <v>993</v>
      </c>
      <c r="F1262" s="199" t="s">
        <v>994</v>
      </c>
      <c r="G1262" s="199" t="s">
        <v>995</v>
      </c>
      <c r="H1262" s="199"/>
    </row>
    <row r="1263" spans="1:8" s="181" customFormat="1" x14ac:dyDescent="0.25">
      <c r="A1263" s="181" t="s">
        <v>1314</v>
      </c>
      <c r="B1263" s="181" t="s">
        <v>1315</v>
      </c>
      <c r="C1263" s="181" t="s">
        <v>998</v>
      </c>
      <c r="D1263" s="181" t="s">
        <v>854</v>
      </c>
      <c r="E1263" s="181" t="s">
        <v>1081</v>
      </c>
      <c r="F1263" s="198">
        <v>17.3</v>
      </c>
      <c r="G1263" s="198">
        <f>F1263*E1263</f>
        <v>8.65</v>
      </c>
    </row>
    <row r="1264" spans="1:8" s="181" customFormat="1" x14ac:dyDescent="0.25">
      <c r="A1264" s="181" t="s">
        <v>1316</v>
      </c>
      <c r="B1264" s="181" t="s">
        <v>1317</v>
      </c>
      <c r="C1264" s="181" t="s">
        <v>998</v>
      </c>
      <c r="D1264" s="181" t="s">
        <v>854</v>
      </c>
      <c r="E1264" s="181" t="s">
        <v>1081</v>
      </c>
      <c r="F1264" s="198">
        <v>13.19</v>
      </c>
      <c r="G1264" s="198">
        <f>F1264*E1264</f>
        <v>6.5949999999999998</v>
      </c>
    </row>
    <row r="1265" spans="1:8" s="181" customFormat="1" x14ac:dyDescent="0.25">
      <c r="A1265" s="181" t="s">
        <v>1318</v>
      </c>
      <c r="B1265" s="181" t="s">
        <v>1319</v>
      </c>
      <c r="C1265" s="181" t="s">
        <v>1011</v>
      </c>
      <c r="D1265" s="181" t="s">
        <v>164</v>
      </c>
      <c r="E1265" s="181" t="s">
        <v>1252</v>
      </c>
      <c r="F1265" s="198" t="s">
        <v>1320</v>
      </c>
      <c r="G1265" s="198">
        <f>F1265*E1265</f>
        <v>5.9535</v>
      </c>
    </row>
    <row r="1266" spans="1:8" s="181" customFormat="1" x14ac:dyDescent="0.25">
      <c r="F1266" s="198" t="s">
        <v>1000</v>
      </c>
      <c r="G1266" s="198">
        <f>G1263+G1264</f>
        <v>15.245000000000001</v>
      </c>
    </row>
    <row r="1267" spans="1:8" s="181" customFormat="1" x14ac:dyDescent="0.25">
      <c r="F1267" s="198" t="s">
        <v>1001</v>
      </c>
      <c r="G1267" s="198">
        <f>G1265</f>
        <v>5.9535</v>
      </c>
    </row>
    <row r="1268" spans="1:8" s="181" customFormat="1" x14ac:dyDescent="0.25">
      <c r="F1268" s="198" t="s">
        <v>1003</v>
      </c>
      <c r="G1268" s="198">
        <f>G1267+G1266</f>
        <v>21.198500000000003</v>
      </c>
    </row>
    <row r="1269" spans="1:8" s="181" customFormat="1" x14ac:dyDescent="0.25"/>
    <row r="1270" spans="1:8" s="181" customFormat="1" x14ac:dyDescent="0.25"/>
    <row r="1271" spans="1:8" s="200" customFormat="1" x14ac:dyDescent="0.25">
      <c r="A1271" s="694" t="s">
        <v>1307</v>
      </c>
      <c r="B1271" s="695"/>
      <c r="C1271" s="695"/>
      <c r="D1271" s="695"/>
      <c r="E1271" s="695"/>
      <c r="F1271" s="695"/>
      <c r="G1271" s="695"/>
      <c r="H1271" s="695"/>
    </row>
    <row r="1272" spans="1:8" s="181" customFormat="1" x14ac:dyDescent="0.25">
      <c r="A1272" s="181" t="s">
        <v>603</v>
      </c>
      <c r="B1272" s="181" t="s">
        <v>1322</v>
      </c>
    </row>
    <row r="1273" spans="1:8" s="181" customFormat="1" x14ac:dyDescent="0.25">
      <c r="A1273" s="668" t="s">
        <v>1323</v>
      </c>
      <c r="B1273" s="693"/>
      <c r="C1273" s="693"/>
      <c r="D1273" s="693"/>
      <c r="E1273" s="693"/>
      <c r="F1273" s="693"/>
      <c r="G1273" s="693"/>
      <c r="H1273" s="693"/>
    </row>
    <row r="1274" spans="1:8" s="181" customFormat="1" x14ac:dyDescent="0.25">
      <c r="A1274" s="668" t="s">
        <v>1324</v>
      </c>
      <c r="B1274" s="693"/>
      <c r="C1274" s="693"/>
      <c r="D1274" s="693"/>
      <c r="E1274" s="693"/>
      <c r="F1274" s="693"/>
      <c r="G1274" s="693"/>
      <c r="H1274" s="693"/>
    </row>
    <row r="1275" spans="1:8" s="181" customFormat="1" x14ac:dyDescent="0.25"/>
    <row r="1276" spans="1:8" s="181" customFormat="1" x14ac:dyDescent="0.25">
      <c r="A1276" s="693" t="s">
        <v>1312</v>
      </c>
      <c r="B1276" s="693"/>
      <c r="C1276" s="693"/>
      <c r="D1276" s="693"/>
      <c r="E1276" s="693"/>
      <c r="F1276" s="693"/>
      <c r="G1276" s="693"/>
      <c r="H1276" s="693"/>
    </row>
    <row r="1277" spans="1:8" s="181" customFormat="1" x14ac:dyDescent="0.25"/>
    <row r="1278" spans="1:8" s="181" customFormat="1" x14ac:dyDescent="0.25">
      <c r="A1278" s="693" t="s">
        <v>1403</v>
      </c>
      <c r="B1278" s="693"/>
      <c r="C1278" s="693"/>
      <c r="D1278" s="693"/>
      <c r="E1278" s="693"/>
      <c r="F1278" s="693"/>
      <c r="G1278" s="693"/>
      <c r="H1278" s="693"/>
    </row>
    <row r="1279" spans="1:8" s="181" customFormat="1" x14ac:dyDescent="0.25"/>
    <row r="1280" spans="1:8" s="200" customFormat="1" x14ac:dyDescent="0.25">
      <c r="A1280" s="199" t="s">
        <v>989</v>
      </c>
      <c r="B1280" s="199" t="s">
        <v>990</v>
      </c>
      <c r="C1280" s="199" t="s">
        <v>991</v>
      </c>
      <c r="D1280" s="199" t="s">
        <v>992</v>
      </c>
      <c r="E1280" s="199" t="s">
        <v>993</v>
      </c>
      <c r="F1280" s="199" t="s">
        <v>994</v>
      </c>
      <c r="G1280" s="199" t="s">
        <v>995</v>
      </c>
      <c r="H1280" s="199"/>
    </row>
    <row r="1281" spans="1:8" s="181" customFormat="1" x14ac:dyDescent="0.25">
      <c r="A1281" s="181" t="s">
        <v>1314</v>
      </c>
      <c r="B1281" s="181" t="s">
        <v>1315</v>
      </c>
      <c r="C1281" s="181" t="s">
        <v>998</v>
      </c>
      <c r="D1281" s="181" t="s">
        <v>854</v>
      </c>
      <c r="E1281" s="181" t="s">
        <v>1326</v>
      </c>
      <c r="F1281" s="198">
        <v>17.3</v>
      </c>
      <c r="G1281" s="198">
        <f>F1281*E1281</f>
        <v>12.975000000000001</v>
      </c>
    </row>
    <row r="1282" spans="1:8" s="181" customFormat="1" x14ac:dyDescent="0.25">
      <c r="A1282" s="181" t="s">
        <v>1316</v>
      </c>
      <c r="B1282" s="181" t="s">
        <v>1317</v>
      </c>
      <c r="C1282" s="181" t="s">
        <v>998</v>
      </c>
      <c r="D1282" s="181" t="s">
        <v>854</v>
      </c>
      <c r="E1282" s="181" t="s">
        <v>1326</v>
      </c>
      <c r="F1282" s="198">
        <v>13.19</v>
      </c>
      <c r="G1282" s="198">
        <f>F1282*E1282</f>
        <v>9.8925000000000001</v>
      </c>
    </row>
    <row r="1283" spans="1:8" s="181" customFormat="1" x14ac:dyDescent="0.25">
      <c r="A1283" s="181" t="s">
        <v>1327</v>
      </c>
      <c r="B1283" s="181" t="s">
        <v>1328</v>
      </c>
      <c r="C1283" s="181" t="s">
        <v>1011</v>
      </c>
      <c r="D1283" s="181" t="s">
        <v>164</v>
      </c>
      <c r="E1283" s="181" t="s">
        <v>1252</v>
      </c>
      <c r="F1283" s="198">
        <v>9.57</v>
      </c>
      <c r="G1283" s="198">
        <f>F1283*E1283</f>
        <v>10.048500000000001</v>
      </c>
    </row>
    <row r="1284" spans="1:8" s="181" customFormat="1" x14ac:dyDescent="0.25">
      <c r="F1284" s="181" t="s">
        <v>1000</v>
      </c>
      <c r="G1284" s="198">
        <f>G1281+G1282</f>
        <v>22.8675</v>
      </c>
    </row>
    <row r="1285" spans="1:8" s="181" customFormat="1" x14ac:dyDescent="0.25">
      <c r="F1285" s="181" t="s">
        <v>1001</v>
      </c>
      <c r="G1285" s="198">
        <f>G1283</f>
        <v>10.048500000000001</v>
      </c>
    </row>
    <row r="1286" spans="1:8" s="181" customFormat="1" x14ac:dyDescent="0.25">
      <c r="F1286" s="181" t="s">
        <v>1003</v>
      </c>
      <c r="G1286" s="198">
        <f>G1285+G1284</f>
        <v>32.915999999999997</v>
      </c>
    </row>
    <row r="1287" spans="1:8" s="181" customFormat="1" x14ac:dyDescent="0.25"/>
    <row r="1288" spans="1:8" s="181" customFormat="1" x14ac:dyDescent="0.25"/>
    <row r="1289" spans="1:8" s="200" customFormat="1" x14ac:dyDescent="0.25">
      <c r="A1289" s="694" t="s">
        <v>1307</v>
      </c>
      <c r="B1289" s="695"/>
      <c r="C1289" s="695"/>
      <c r="D1289" s="695"/>
      <c r="E1289" s="695"/>
      <c r="F1289" s="695"/>
      <c r="G1289" s="695"/>
      <c r="H1289" s="695"/>
    </row>
    <row r="1290" spans="1:8" s="181" customFormat="1" ht="76.5" customHeight="1" x14ac:dyDescent="0.25">
      <c r="A1290" s="181" t="s">
        <v>607</v>
      </c>
      <c r="B1290" s="696" t="s">
        <v>1331</v>
      </c>
      <c r="C1290" s="697"/>
    </row>
    <row r="1291" spans="1:8" s="181" customFormat="1" x14ac:dyDescent="0.25">
      <c r="A1291" s="668" t="s">
        <v>1332</v>
      </c>
      <c r="B1291" s="693"/>
      <c r="C1291" s="693"/>
      <c r="D1291" s="693"/>
      <c r="E1291" s="693"/>
      <c r="F1291" s="693"/>
      <c r="G1291" s="693"/>
      <c r="H1291" s="693"/>
    </row>
    <row r="1292" spans="1:8" s="181" customFormat="1" x14ac:dyDescent="0.25">
      <c r="A1292" s="668" t="s">
        <v>1333</v>
      </c>
      <c r="B1292" s="693"/>
      <c r="C1292" s="693"/>
      <c r="D1292" s="693"/>
      <c r="E1292" s="693"/>
      <c r="F1292" s="693"/>
      <c r="G1292" s="693"/>
      <c r="H1292" s="693"/>
    </row>
    <row r="1293" spans="1:8" s="181" customFormat="1" x14ac:dyDescent="0.25"/>
    <row r="1294" spans="1:8" s="181" customFormat="1" x14ac:dyDescent="0.25">
      <c r="A1294" s="693" t="s">
        <v>1312</v>
      </c>
      <c r="B1294" s="693"/>
      <c r="C1294" s="693"/>
      <c r="D1294" s="693"/>
      <c r="E1294" s="693"/>
      <c r="F1294" s="693"/>
      <c r="G1294" s="693"/>
      <c r="H1294" s="693"/>
    </row>
    <row r="1295" spans="1:8" s="181" customFormat="1" x14ac:dyDescent="0.25"/>
    <row r="1296" spans="1:8" s="181" customFormat="1" x14ac:dyDescent="0.25">
      <c r="A1296" s="693" t="s">
        <v>1403</v>
      </c>
      <c r="B1296" s="693"/>
      <c r="C1296" s="693"/>
      <c r="D1296" s="693"/>
      <c r="E1296" s="693"/>
      <c r="F1296" s="693"/>
      <c r="G1296" s="693"/>
      <c r="H1296" s="693"/>
    </row>
    <row r="1297" spans="1:8" s="181" customFormat="1" x14ac:dyDescent="0.25"/>
    <row r="1298" spans="1:8" s="200" customFormat="1" x14ac:dyDescent="0.25">
      <c r="A1298" s="199" t="s">
        <v>989</v>
      </c>
      <c r="B1298" s="199" t="s">
        <v>990</v>
      </c>
      <c r="C1298" s="199" t="s">
        <v>991</v>
      </c>
      <c r="D1298" s="199" t="s">
        <v>992</v>
      </c>
      <c r="E1298" s="199" t="s">
        <v>993</v>
      </c>
      <c r="F1298" s="199" t="s">
        <v>994</v>
      </c>
      <c r="G1298" s="199" t="s">
        <v>995</v>
      </c>
      <c r="H1298" s="199"/>
    </row>
    <row r="1299" spans="1:8" s="181" customFormat="1" x14ac:dyDescent="0.25">
      <c r="A1299" s="181" t="s">
        <v>1314</v>
      </c>
      <c r="B1299" s="181" t="s">
        <v>1315</v>
      </c>
      <c r="C1299" s="181" t="s">
        <v>998</v>
      </c>
      <c r="D1299" s="181" t="s">
        <v>854</v>
      </c>
      <c r="E1299" s="181" t="s">
        <v>1326</v>
      </c>
      <c r="F1299" s="198">
        <v>17.3</v>
      </c>
      <c r="G1299" s="198">
        <f>F1299*E1299</f>
        <v>12.975000000000001</v>
      </c>
    </row>
    <row r="1300" spans="1:8" s="181" customFormat="1" x14ac:dyDescent="0.25">
      <c r="A1300" s="181" t="s">
        <v>1316</v>
      </c>
      <c r="B1300" s="181" t="s">
        <v>1317</v>
      </c>
      <c r="C1300" s="181" t="s">
        <v>998</v>
      </c>
      <c r="D1300" s="181" t="s">
        <v>854</v>
      </c>
      <c r="E1300" s="181" t="s">
        <v>1326</v>
      </c>
      <c r="F1300" s="198">
        <v>13.19</v>
      </c>
      <c r="G1300" s="198">
        <f>F1300*E1300</f>
        <v>9.8925000000000001</v>
      </c>
    </row>
    <row r="1301" spans="1:8" s="181" customFormat="1" x14ac:dyDescent="0.25">
      <c r="A1301" s="181" t="s">
        <v>1335</v>
      </c>
      <c r="B1301" s="181" t="s">
        <v>1336</v>
      </c>
      <c r="C1301" s="181" t="s">
        <v>1011</v>
      </c>
      <c r="D1301" s="181" t="s">
        <v>164</v>
      </c>
      <c r="E1301" s="181" t="s">
        <v>1252</v>
      </c>
      <c r="F1301" s="198">
        <v>11.98</v>
      </c>
      <c r="G1301" s="198">
        <f>F1301*E1301</f>
        <v>12.579000000000001</v>
      </c>
    </row>
    <row r="1302" spans="1:8" s="181" customFormat="1" x14ac:dyDescent="0.25">
      <c r="F1302" s="181" t="s">
        <v>1000</v>
      </c>
      <c r="G1302" s="198">
        <f>G1299+G1300</f>
        <v>22.8675</v>
      </c>
    </row>
    <row r="1303" spans="1:8" s="181" customFormat="1" x14ac:dyDescent="0.25">
      <c r="F1303" s="181" t="s">
        <v>1001</v>
      </c>
      <c r="G1303" s="198">
        <f>G1301</f>
        <v>12.579000000000001</v>
      </c>
    </row>
    <row r="1304" spans="1:8" s="181" customFormat="1" x14ac:dyDescent="0.25">
      <c r="F1304" s="181" t="s">
        <v>1003</v>
      </c>
      <c r="G1304" s="198">
        <f>G1303+G1302</f>
        <v>35.4465</v>
      </c>
    </row>
    <row r="1305" spans="1:8" s="181" customFormat="1" x14ac:dyDescent="0.25"/>
    <row r="1306" spans="1:8" s="181" customFormat="1" x14ac:dyDescent="0.25"/>
    <row r="1307" spans="1:8" s="200" customFormat="1" x14ac:dyDescent="0.25">
      <c r="A1307" s="694" t="s">
        <v>1307</v>
      </c>
      <c r="B1307" s="695"/>
      <c r="C1307" s="695"/>
      <c r="D1307" s="695"/>
      <c r="E1307" s="695"/>
      <c r="F1307" s="695"/>
      <c r="G1307" s="695"/>
      <c r="H1307" s="695"/>
    </row>
    <row r="1308" spans="1:8" s="181" customFormat="1" ht="89.25" customHeight="1" x14ac:dyDescent="0.25">
      <c r="A1308" s="181" t="s">
        <v>609</v>
      </c>
      <c r="B1308" s="696" t="s">
        <v>523</v>
      </c>
      <c r="C1308" s="697"/>
    </row>
    <row r="1309" spans="1:8" s="181" customFormat="1" x14ac:dyDescent="0.25">
      <c r="A1309" s="668" t="s">
        <v>1339</v>
      </c>
      <c r="B1309" s="693"/>
      <c r="C1309" s="693"/>
      <c r="D1309" s="693"/>
      <c r="E1309" s="693"/>
      <c r="F1309" s="693"/>
      <c r="G1309" s="693"/>
      <c r="H1309" s="693"/>
    </row>
    <row r="1310" spans="1:8" s="181" customFormat="1" x14ac:dyDescent="0.25">
      <c r="A1310" s="668" t="s">
        <v>1340</v>
      </c>
      <c r="B1310" s="693"/>
      <c r="C1310" s="693"/>
      <c r="D1310" s="693"/>
      <c r="E1310" s="693"/>
      <c r="F1310" s="693"/>
      <c r="G1310" s="693"/>
      <c r="H1310" s="693"/>
    </row>
    <row r="1311" spans="1:8" s="181" customFormat="1" x14ac:dyDescent="0.25"/>
    <row r="1312" spans="1:8" s="181" customFormat="1" x14ac:dyDescent="0.25">
      <c r="A1312" s="693" t="s">
        <v>1312</v>
      </c>
      <c r="B1312" s="693"/>
      <c r="C1312" s="693"/>
      <c r="D1312" s="693"/>
      <c r="E1312" s="693"/>
      <c r="F1312" s="693"/>
      <c r="G1312" s="693"/>
      <c r="H1312" s="693"/>
    </row>
    <row r="1313" spans="1:8" s="181" customFormat="1" x14ac:dyDescent="0.25"/>
    <row r="1314" spans="1:8" s="181" customFormat="1" x14ac:dyDescent="0.25">
      <c r="A1314" s="693" t="s">
        <v>1403</v>
      </c>
      <c r="B1314" s="693"/>
      <c r="C1314" s="693"/>
      <c r="D1314" s="693"/>
      <c r="E1314" s="693"/>
      <c r="F1314" s="693"/>
      <c r="G1314" s="693"/>
      <c r="H1314" s="693"/>
    </row>
    <row r="1315" spans="1:8" s="181" customFormat="1" x14ac:dyDescent="0.25"/>
    <row r="1316" spans="1:8" s="200" customFormat="1" x14ac:dyDescent="0.25">
      <c r="A1316" s="199" t="s">
        <v>989</v>
      </c>
      <c r="B1316" s="199" t="s">
        <v>990</v>
      </c>
      <c r="C1316" s="199" t="s">
        <v>991</v>
      </c>
      <c r="D1316" s="199" t="s">
        <v>992</v>
      </c>
      <c r="E1316" s="199" t="s">
        <v>993</v>
      </c>
      <c r="F1316" s="199" t="s">
        <v>994</v>
      </c>
      <c r="G1316" s="199" t="s">
        <v>995</v>
      </c>
      <c r="H1316" s="199"/>
    </row>
    <row r="1317" spans="1:8" s="181" customFormat="1" x14ac:dyDescent="0.25">
      <c r="A1317" s="181" t="s">
        <v>1314</v>
      </c>
      <c r="B1317" s="181" t="s">
        <v>1315</v>
      </c>
      <c r="C1317" s="181" t="s">
        <v>998</v>
      </c>
      <c r="D1317" s="181" t="s">
        <v>854</v>
      </c>
      <c r="E1317" s="181" t="s">
        <v>1081</v>
      </c>
      <c r="F1317" s="198">
        <v>17.3</v>
      </c>
      <c r="G1317" s="198">
        <f>F1317*E1317</f>
        <v>8.65</v>
      </c>
    </row>
    <row r="1318" spans="1:8" s="181" customFormat="1" x14ac:dyDescent="0.25">
      <c r="A1318" s="181" t="s">
        <v>1316</v>
      </c>
      <c r="B1318" s="181" t="s">
        <v>1317</v>
      </c>
      <c r="C1318" s="181" t="s">
        <v>998</v>
      </c>
      <c r="D1318" s="181" t="s">
        <v>854</v>
      </c>
      <c r="E1318" s="181" t="s">
        <v>1081</v>
      </c>
      <c r="F1318" s="198">
        <v>13.19</v>
      </c>
      <c r="G1318" s="198">
        <f>F1318*E1318</f>
        <v>6.5949999999999998</v>
      </c>
    </row>
    <row r="1319" spans="1:8" s="181" customFormat="1" x14ac:dyDescent="0.25">
      <c r="A1319" s="181" t="s">
        <v>1342</v>
      </c>
      <c r="B1319" s="181" t="s">
        <v>1343</v>
      </c>
      <c r="C1319" s="181" t="s">
        <v>1011</v>
      </c>
      <c r="D1319" s="181" t="s">
        <v>164</v>
      </c>
      <c r="E1319" s="181" t="s">
        <v>1252</v>
      </c>
      <c r="F1319" s="198">
        <v>4.84</v>
      </c>
      <c r="G1319" s="198">
        <f>F1319*E1319</f>
        <v>5.0819999999999999</v>
      </c>
    </row>
    <row r="1320" spans="1:8" s="181" customFormat="1" x14ac:dyDescent="0.25">
      <c r="F1320" s="181" t="s">
        <v>1000</v>
      </c>
      <c r="G1320" s="198">
        <f>G1317+G1318</f>
        <v>15.245000000000001</v>
      </c>
    </row>
    <row r="1321" spans="1:8" s="181" customFormat="1" x14ac:dyDescent="0.25">
      <c r="F1321" s="181" t="s">
        <v>1001</v>
      </c>
      <c r="G1321" s="198">
        <f>G1319</f>
        <v>5.0819999999999999</v>
      </c>
    </row>
    <row r="1322" spans="1:8" s="181" customFormat="1" x14ac:dyDescent="0.25">
      <c r="F1322" s="181" t="s">
        <v>1003</v>
      </c>
      <c r="G1322" s="198">
        <f>G1321+G1320</f>
        <v>20.327000000000002</v>
      </c>
    </row>
    <row r="1323" spans="1:8" s="181" customFormat="1" x14ac:dyDescent="0.25"/>
    <row r="1324" spans="1:8" s="181" customFormat="1" x14ac:dyDescent="0.25"/>
    <row r="1325" spans="1:8" s="181" customFormat="1" x14ac:dyDescent="0.25">
      <c r="A1325" s="694" t="s">
        <v>1307</v>
      </c>
      <c r="B1325" s="695"/>
      <c r="C1325" s="695"/>
      <c r="D1325" s="695"/>
      <c r="E1325" s="695"/>
      <c r="F1325" s="695"/>
      <c r="G1325" s="695"/>
      <c r="H1325" s="695"/>
    </row>
    <row r="1326" spans="1:8" s="181" customFormat="1" ht="89.25" customHeight="1" x14ac:dyDescent="0.25">
      <c r="A1326" s="181" t="s">
        <v>612</v>
      </c>
      <c r="B1326" s="696" t="s">
        <v>1346</v>
      </c>
      <c r="C1326" s="697"/>
    </row>
    <row r="1327" spans="1:8" s="181" customFormat="1" x14ac:dyDescent="0.25">
      <c r="A1327" s="668" t="s">
        <v>1347</v>
      </c>
      <c r="B1327" s="693"/>
      <c r="C1327" s="693"/>
      <c r="D1327" s="693"/>
      <c r="E1327" s="693"/>
      <c r="F1327" s="693"/>
      <c r="G1327" s="693"/>
      <c r="H1327" s="693"/>
    </row>
    <row r="1328" spans="1:8" s="181" customFormat="1" x14ac:dyDescent="0.25">
      <c r="A1328" s="668" t="s">
        <v>1348</v>
      </c>
      <c r="B1328" s="693"/>
      <c r="C1328" s="693"/>
      <c r="D1328" s="693"/>
      <c r="E1328" s="693"/>
      <c r="F1328" s="693"/>
      <c r="G1328" s="693"/>
      <c r="H1328" s="693"/>
    </row>
    <row r="1329" spans="1:8" s="181" customFormat="1" x14ac:dyDescent="0.25"/>
    <row r="1330" spans="1:8" s="181" customFormat="1" x14ac:dyDescent="0.25">
      <c r="A1330" s="693" t="s">
        <v>1312</v>
      </c>
      <c r="B1330" s="693"/>
      <c r="C1330" s="693"/>
      <c r="D1330" s="693"/>
      <c r="E1330" s="693"/>
      <c r="F1330" s="693"/>
      <c r="G1330" s="693"/>
      <c r="H1330" s="693"/>
    </row>
    <row r="1331" spans="1:8" s="181" customFormat="1" x14ac:dyDescent="0.25"/>
    <row r="1332" spans="1:8" s="181" customFormat="1" x14ac:dyDescent="0.25">
      <c r="A1332" s="693" t="s">
        <v>1403</v>
      </c>
      <c r="B1332" s="693"/>
      <c r="C1332" s="693"/>
      <c r="D1332" s="693"/>
      <c r="E1332" s="693"/>
      <c r="F1332" s="693"/>
      <c r="G1332" s="693"/>
      <c r="H1332" s="693"/>
    </row>
    <row r="1333" spans="1:8" s="181" customFormat="1" x14ac:dyDescent="0.25"/>
    <row r="1334" spans="1:8" s="200" customFormat="1" x14ac:dyDescent="0.25">
      <c r="A1334" s="199" t="s">
        <v>989</v>
      </c>
      <c r="B1334" s="199" t="s">
        <v>990</v>
      </c>
      <c r="C1334" s="199" t="s">
        <v>991</v>
      </c>
      <c r="D1334" s="199" t="s">
        <v>992</v>
      </c>
      <c r="E1334" s="199" t="s">
        <v>993</v>
      </c>
      <c r="F1334" s="199" t="s">
        <v>994</v>
      </c>
      <c r="G1334" s="199" t="s">
        <v>995</v>
      </c>
      <c r="H1334" s="199"/>
    </row>
    <row r="1335" spans="1:8" s="181" customFormat="1" x14ac:dyDescent="0.25">
      <c r="A1335" s="181" t="s">
        <v>1314</v>
      </c>
      <c r="B1335" s="181" t="s">
        <v>1315</v>
      </c>
      <c r="C1335" s="181" t="s">
        <v>998</v>
      </c>
      <c r="D1335" s="181" t="s">
        <v>854</v>
      </c>
      <c r="E1335" s="181" t="s">
        <v>1326</v>
      </c>
      <c r="F1335" s="198">
        <v>17.3</v>
      </c>
      <c r="G1335" s="198">
        <f>F1335*E1335</f>
        <v>12.975000000000001</v>
      </c>
    </row>
    <row r="1336" spans="1:8" s="181" customFormat="1" x14ac:dyDescent="0.25">
      <c r="A1336" s="181" t="s">
        <v>1316</v>
      </c>
      <c r="B1336" s="181" t="s">
        <v>1317</v>
      </c>
      <c r="C1336" s="181" t="s">
        <v>998</v>
      </c>
      <c r="D1336" s="181" t="s">
        <v>854</v>
      </c>
      <c r="E1336" s="181" t="s">
        <v>1326</v>
      </c>
      <c r="F1336" s="198">
        <v>13.19</v>
      </c>
      <c r="G1336" s="198">
        <f>F1336*E1336</f>
        <v>9.8925000000000001</v>
      </c>
    </row>
    <row r="1337" spans="1:8" s="181" customFormat="1" x14ac:dyDescent="0.25">
      <c r="A1337" s="181" t="s">
        <v>1349</v>
      </c>
      <c r="B1337" s="181" t="s">
        <v>1350</v>
      </c>
      <c r="C1337" s="181" t="s">
        <v>1011</v>
      </c>
      <c r="D1337" s="181" t="s">
        <v>164</v>
      </c>
      <c r="E1337" s="181" t="s">
        <v>1252</v>
      </c>
      <c r="F1337" s="198">
        <v>7.44</v>
      </c>
      <c r="G1337" s="198">
        <f>F1337*E1337</f>
        <v>7.8120000000000012</v>
      </c>
    </row>
    <row r="1338" spans="1:8" s="181" customFormat="1" x14ac:dyDescent="0.25">
      <c r="F1338" s="198" t="s">
        <v>1000</v>
      </c>
      <c r="G1338" s="198">
        <f>G1335+G1336</f>
        <v>22.8675</v>
      </c>
    </row>
    <row r="1339" spans="1:8" s="181" customFormat="1" x14ac:dyDescent="0.25">
      <c r="F1339" s="198" t="s">
        <v>1001</v>
      </c>
      <c r="G1339" s="198">
        <f>G1337</f>
        <v>7.8120000000000012</v>
      </c>
    </row>
    <row r="1340" spans="1:8" s="181" customFormat="1" x14ac:dyDescent="0.25">
      <c r="F1340" s="198" t="s">
        <v>1003</v>
      </c>
      <c r="G1340" s="198">
        <f>G1339+G1338</f>
        <v>30.679500000000001</v>
      </c>
    </row>
    <row r="1341" spans="1:8" s="181" customFormat="1" x14ac:dyDescent="0.25">
      <c r="F1341" s="198"/>
      <c r="G1341" s="198"/>
    </row>
    <row r="1342" spans="1:8" s="181" customFormat="1" x14ac:dyDescent="0.25"/>
    <row r="1347" spans="1:10" x14ac:dyDescent="0.25">
      <c r="A1347" s="670" t="s">
        <v>1024</v>
      </c>
      <c r="B1347" s="669"/>
      <c r="C1347" s="669"/>
      <c r="D1347" s="669"/>
      <c r="E1347" s="669"/>
      <c r="F1347" s="669"/>
      <c r="G1347" s="669"/>
      <c r="H1347" s="669"/>
    </row>
    <row r="1348" spans="1:10" ht="38.25" customHeight="1" x14ac:dyDescent="0.25">
      <c r="A1348" s="73" t="s">
        <v>635</v>
      </c>
      <c r="B1348" s="676" t="s">
        <v>1557</v>
      </c>
      <c r="C1348" s="677"/>
      <c r="D1348" s="677"/>
      <c r="E1348" s="677"/>
      <c r="F1348" s="677"/>
      <c r="G1348" s="677"/>
      <c r="H1348" s="677"/>
    </row>
    <row r="1349" spans="1:10" x14ac:dyDescent="0.25">
      <c r="A1349" s="668" t="s">
        <v>1558</v>
      </c>
      <c r="B1349" s="669"/>
      <c r="C1349" s="669"/>
      <c r="D1349" s="669"/>
      <c r="E1349" s="669"/>
      <c r="F1349" s="669"/>
      <c r="G1349" s="669"/>
      <c r="H1349" s="669"/>
    </row>
    <row r="1350" spans="1:10" x14ac:dyDescent="0.25">
      <c r="A1350" s="668" t="s">
        <v>1559</v>
      </c>
      <c r="B1350" s="669"/>
      <c r="C1350" s="669"/>
      <c r="D1350" s="669"/>
      <c r="E1350" s="669"/>
      <c r="F1350" s="669"/>
      <c r="G1350" s="669"/>
      <c r="H1350" s="669"/>
    </row>
    <row r="1352" spans="1:10" x14ac:dyDescent="0.25">
      <c r="A1352" s="669" t="s">
        <v>987</v>
      </c>
      <c r="B1352" s="669"/>
      <c r="C1352" s="669"/>
      <c r="D1352" s="669"/>
      <c r="E1352" s="669"/>
      <c r="F1352" s="669"/>
      <c r="G1352" s="669"/>
      <c r="H1352" s="669"/>
    </row>
    <row r="1354" spans="1:10" x14ac:dyDescent="0.25">
      <c r="A1354" s="669" t="s">
        <v>1224</v>
      </c>
      <c r="B1354" s="669"/>
      <c r="C1354" s="669"/>
      <c r="D1354" s="669"/>
      <c r="E1354" s="669"/>
      <c r="F1354" s="669"/>
      <c r="G1354" s="669"/>
      <c r="H1354" s="669"/>
    </row>
    <row r="1356" spans="1:10" x14ac:dyDescent="0.25">
      <c r="A1356" s="176" t="s">
        <v>989</v>
      </c>
      <c r="B1356" s="176" t="s">
        <v>990</v>
      </c>
      <c r="C1356" s="176" t="s">
        <v>991</v>
      </c>
      <c r="D1356" s="176" t="s">
        <v>992</v>
      </c>
      <c r="E1356" s="176" t="s">
        <v>993</v>
      </c>
      <c r="F1356" s="176" t="s">
        <v>994</v>
      </c>
      <c r="G1356" s="176" t="s">
        <v>995</v>
      </c>
      <c r="H1356" s="176"/>
    </row>
    <row r="1357" spans="1:10" x14ac:dyDescent="0.25">
      <c r="A1357" t="s">
        <v>1382</v>
      </c>
      <c r="B1357" t="s">
        <v>1383</v>
      </c>
      <c r="C1357" t="s">
        <v>998</v>
      </c>
      <c r="D1357" t="s">
        <v>854</v>
      </c>
      <c r="E1357" t="s">
        <v>1560</v>
      </c>
      <c r="F1357" s="188">
        <v>19.71</v>
      </c>
      <c r="G1357" s="188">
        <f>F1357*E1357</f>
        <v>4.3361999999999998</v>
      </c>
      <c r="J1357" s="187"/>
    </row>
    <row r="1358" spans="1:10" x14ac:dyDescent="0.25">
      <c r="A1358" t="s">
        <v>1358</v>
      </c>
      <c r="B1358" t="s">
        <v>1359</v>
      </c>
      <c r="C1358" t="s">
        <v>998</v>
      </c>
      <c r="D1358" t="s">
        <v>854</v>
      </c>
      <c r="E1358" t="s">
        <v>1560</v>
      </c>
      <c r="F1358" s="188">
        <v>13.07</v>
      </c>
      <c r="G1358" s="188">
        <f>F1358*E1358</f>
        <v>2.8754</v>
      </c>
      <c r="I1358" s="188"/>
      <c r="J1358" s="189"/>
    </row>
    <row r="1359" spans="1:10" x14ac:dyDescent="0.25">
      <c r="A1359" t="s">
        <v>1549</v>
      </c>
      <c r="B1359" t="s">
        <v>1550</v>
      </c>
      <c r="C1359" t="s">
        <v>1011</v>
      </c>
      <c r="D1359" t="s">
        <v>1030</v>
      </c>
      <c r="E1359" t="s">
        <v>1561</v>
      </c>
      <c r="F1359" s="188">
        <v>3.5919028446171786</v>
      </c>
      <c r="G1359" s="188">
        <f>F1359*E1359</f>
        <v>0.64654251167190191</v>
      </c>
      <c r="I1359" s="188"/>
    </row>
    <row r="1360" spans="1:10" x14ac:dyDescent="0.25">
      <c r="A1360" t="s">
        <v>1562</v>
      </c>
      <c r="B1360" t="s">
        <v>1563</v>
      </c>
      <c r="C1360" t="s">
        <v>1011</v>
      </c>
      <c r="D1360" t="s">
        <v>1030</v>
      </c>
      <c r="E1360" t="s">
        <v>1564</v>
      </c>
      <c r="F1360" s="188">
        <v>51.382042819807445</v>
      </c>
      <c r="G1360" s="188">
        <f>F1360*E1360</f>
        <v>8.9918574883280993</v>
      </c>
    </row>
    <row r="1361" spans="1:10" x14ac:dyDescent="0.25">
      <c r="F1361" s="188" t="s">
        <v>1000</v>
      </c>
      <c r="G1361" s="188">
        <f>SUM(G1357:G1358)</f>
        <v>7.2115999999999998</v>
      </c>
      <c r="I1361" s="189"/>
    </row>
    <row r="1362" spans="1:10" x14ac:dyDescent="0.25">
      <c r="F1362" s="188" t="s">
        <v>1001</v>
      </c>
      <c r="G1362" s="188">
        <f>SUM(G1359:G1360)</f>
        <v>9.6384000000000007</v>
      </c>
      <c r="I1362" s="189"/>
    </row>
    <row r="1363" spans="1:10" x14ac:dyDescent="0.25">
      <c r="F1363" s="188" t="s">
        <v>1003</v>
      </c>
      <c r="G1363" s="188">
        <f>G1362+G1361</f>
        <v>16.850000000000001</v>
      </c>
      <c r="I1363" s="189"/>
    </row>
    <row r="1366" spans="1:10" x14ac:dyDescent="0.25">
      <c r="A1366" s="670" t="s">
        <v>1024</v>
      </c>
      <c r="B1366" s="669"/>
      <c r="C1366" s="669"/>
      <c r="D1366" s="669"/>
      <c r="E1366" s="669"/>
      <c r="F1366" s="669"/>
      <c r="G1366" s="669"/>
      <c r="H1366" s="669"/>
    </row>
    <row r="1367" spans="1:10" ht="38.25" customHeight="1" x14ac:dyDescent="0.25">
      <c r="A1367" s="73" t="s">
        <v>638</v>
      </c>
      <c r="B1367" s="676" t="s">
        <v>624</v>
      </c>
      <c r="C1367" s="677"/>
      <c r="D1367" s="677"/>
      <c r="E1367" s="677"/>
      <c r="F1367" s="677"/>
      <c r="G1367" s="677"/>
      <c r="H1367" s="677"/>
    </row>
    <row r="1368" spans="1:10" x14ac:dyDescent="0.25">
      <c r="A1368" s="668" t="s">
        <v>1565</v>
      </c>
      <c r="B1368" s="669"/>
      <c r="C1368" s="669"/>
      <c r="D1368" s="669"/>
      <c r="E1368" s="669"/>
      <c r="F1368" s="669"/>
      <c r="G1368" s="669"/>
      <c r="H1368" s="669"/>
    </row>
    <row r="1369" spans="1:10" x14ac:dyDescent="0.25">
      <c r="A1369" s="668" t="s">
        <v>1566</v>
      </c>
      <c r="B1369" s="669"/>
      <c r="C1369" s="669"/>
      <c r="D1369" s="669"/>
      <c r="E1369" s="669"/>
      <c r="F1369" s="669"/>
      <c r="G1369" s="669"/>
      <c r="H1369" s="669"/>
    </row>
    <row r="1371" spans="1:10" x14ac:dyDescent="0.25">
      <c r="A1371" s="669" t="s">
        <v>987</v>
      </c>
      <c r="B1371" s="669"/>
      <c r="C1371" s="669"/>
      <c r="D1371" s="669"/>
      <c r="E1371" s="669"/>
      <c r="F1371" s="669"/>
      <c r="G1371" s="669"/>
      <c r="H1371" s="669"/>
    </row>
    <row r="1373" spans="1:10" x14ac:dyDescent="0.25">
      <c r="A1373" s="669" t="s">
        <v>1224</v>
      </c>
      <c r="B1373" s="669"/>
      <c r="C1373" s="669"/>
      <c r="D1373" s="669"/>
      <c r="E1373" s="669"/>
      <c r="F1373" s="669"/>
      <c r="G1373" s="669"/>
      <c r="H1373" s="669"/>
    </row>
    <row r="1375" spans="1:10" x14ac:dyDescent="0.25">
      <c r="A1375" s="176" t="s">
        <v>989</v>
      </c>
      <c r="B1375" s="176" t="s">
        <v>990</v>
      </c>
      <c r="C1375" s="176" t="s">
        <v>991</v>
      </c>
      <c r="D1375" s="176" t="s">
        <v>992</v>
      </c>
      <c r="E1375" s="176" t="s">
        <v>993</v>
      </c>
      <c r="F1375" s="176" t="s">
        <v>994</v>
      </c>
      <c r="G1375" s="176" t="s">
        <v>995</v>
      </c>
      <c r="H1375" s="176"/>
    </row>
    <row r="1376" spans="1:10" x14ac:dyDescent="0.25">
      <c r="A1376" t="s">
        <v>1549</v>
      </c>
      <c r="B1376" t="s">
        <v>1550</v>
      </c>
      <c r="C1376" t="s">
        <v>1011</v>
      </c>
      <c r="D1376" t="s">
        <v>1030</v>
      </c>
      <c r="E1376" t="s">
        <v>1091</v>
      </c>
      <c r="F1376" s="188">
        <v>3.2975534617272828</v>
      </c>
      <c r="G1376" s="188">
        <f>F1376*E1376</f>
        <v>0.9892660381884294</v>
      </c>
      <c r="J1376" s="187"/>
    </row>
    <row r="1377" spans="1:10" x14ac:dyDescent="0.25">
      <c r="A1377" t="s">
        <v>1567</v>
      </c>
      <c r="B1377" t="s">
        <v>1568</v>
      </c>
      <c r="C1377" t="s">
        <v>1011</v>
      </c>
      <c r="D1377" t="s">
        <v>1030</v>
      </c>
      <c r="E1377" t="s">
        <v>1569</v>
      </c>
      <c r="F1377" s="188">
        <v>34.904954195943048</v>
      </c>
      <c r="G1377" s="188">
        <f>F1377*E1377</f>
        <v>12.216733965089572</v>
      </c>
      <c r="I1377" s="188"/>
      <c r="J1377" s="189"/>
    </row>
    <row r="1378" spans="1:10" x14ac:dyDescent="0.25">
      <c r="A1378" t="s">
        <v>1390</v>
      </c>
      <c r="B1378" t="s">
        <v>1391</v>
      </c>
      <c r="C1378" t="s">
        <v>998</v>
      </c>
      <c r="D1378" t="s">
        <v>854</v>
      </c>
      <c r="E1378" t="s">
        <v>1276</v>
      </c>
      <c r="F1378" s="188">
        <v>19.71</v>
      </c>
      <c r="G1378" s="188">
        <f>F1378*E1378</f>
        <v>2.9564999980289999</v>
      </c>
      <c r="I1378" s="188"/>
    </row>
    <row r="1379" spans="1:10" x14ac:dyDescent="0.25">
      <c r="A1379" t="s">
        <v>1022</v>
      </c>
      <c r="B1379" t="s">
        <v>1023</v>
      </c>
      <c r="C1379" t="s">
        <v>998</v>
      </c>
      <c r="D1379" t="s">
        <v>854</v>
      </c>
      <c r="E1379" t="s">
        <v>1276</v>
      </c>
      <c r="F1379" s="188">
        <v>13.07</v>
      </c>
      <c r="G1379" s="188">
        <f>F1379*E1379</f>
        <v>1.9604999986929998</v>
      </c>
    </row>
    <row r="1380" spans="1:10" x14ac:dyDescent="0.25">
      <c r="F1380" s="188" t="s">
        <v>1000</v>
      </c>
      <c r="G1380" s="188">
        <f>SUM(G1378:G1379)</f>
        <v>4.9169999967219997</v>
      </c>
      <c r="I1380" s="189"/>
    </row>
    <row r="1381" spans="1:10" x14ac:dyDescent="0.25">
      <c r="F1381" t="s">
        <v>1001</v>
      </c>
      <c r="G1381" s="188">
        <f>SUM(G1376:G1377)</f>
        <v>13.206000003278001</v>
      </c>
      <c r="I1381" s="189"/>
    </row>
    <row r="1382" spans="1:10" x14ac:dyDescent="0.25">
      <c r="F1382" t="s">
        <v>1003</v>
      </c>
      <c r="G1382" s="188">
        <f>G1381+G1380</f>
        <v>18.123000000000001</v>
      </c>
    </row>
    <row r="1390" spans="1:10" s="74" customFormat="1" ht="20.25" customHeight="1" x14ac:dyDescent="0.25">
      <c r="C1390" s="166" t="s">
        <v>1570</v>
      </c>
    </row>
    <row r="1391" spans="1:10" s="74" customFormat="1" ht="20.25" customHeight="1" x14ac:dyDescent="0.25"/>
    <row r="1392" spans="1:10" s="74" customFormat="1" ht="20.25" customHeight="1" x14ac:dyDescent="0.25"/>
    <row r="1393" spans="1:10" s="74" customFormat="1" ht="20.25" customHeight="1" x14ac:dyDescent="0.25">
      <c r="B1393" s="167" t="s">
        <v>1571</v>
      </c>
      <c r="C1393" s="167" t="s">
        <v>1572</v>
      </c>
      <c r="D1393" s="167" t="s">
        <v>1573</v>
      </c>
      <c r="E1393" s="167" t="s">
        <v>12</v>
      </c>
      <c r="F1393" s="167" t="s">
        <v>1574</v>
      </c>
      <c r="G1393" s="167" t="s">
        <v>1575</v>
      </c>
      <c r="H1393" s="167" t="s">
        <v>907</v>
      </c>
      <c r="I1393" s="167" t="s">
        <v>1576</v>
      </c>
      <c r="J1393" s="167" t="s">
        <v>16</v>
      </c>
    </row>
    <row r="1394" spans="1:10" s="74" customFormat="1" ht="20.25" customHeight="1" x14ac:dyDescent="0.25">
      <c r="B1394" s="168"/>
      <c r="C1394" s="168"/>
      <c r="D1394" s="169"/>
      <c r="E1394" s="168"/>
      <c r="F1394" s="168"/>
      <c r="G1394" s="168"/>
      <c r="H1394" s="168"/>
      <c r="I1394" s="168"/>
      <c r="J1394" s="168"/>
    </row>
    <row r="1395" spans="1:10" s="74" customFormat="1" ht="20.25" customHeight="1" x14ac:dyDescent="0.25">
      <c r="A1395" s="75" t="s">
        <v>1577</v>
      </c>
      <c r="B1395" s="75" t="s">
        <v>1578</v>
      </c>
      <c r="C1395" s="76" t="s">
        <v>1579</v>
      </c>
      <c r="D1395" s="103" t="s">
        <v>63</v>
      </c>
      <c r="E1395" s="77"/>
      <c r="F1395" s="78"/>
      <c r="G1395" s="79"/>
      <c r="H1395" s="79"/>
      <c r="I1395" s="79"/>
      <c r="J1395" s="80"/>
    </row>
    <row r="1396" spans="1:10" s="74" customFormat="1" ht="20.25" customHeight="1" x14ac:dyDescent="0.25">
      <c r="A1396" s="686" t="s">
        <v>1580</v>
      </c>
      <c r="B1396" s="687" t="s">
        <v>1581</v>
      </c>
      <c r="C1396" s="687" t="s">
        <v>1582</v>
      </c>
      <c r="D1396" s="689" t="s">
        <v>1583</v>
      </c>
      <c r="E1396" s="687" t="s">
        <v>1584</v>
      </c>
      <c r="F1396" s="681" t="s">
        <v>1585</v>
      </c>
      <c r="G1396" s="681" t="s">
        <v>1586</v>
      </c>
      <c r="H1396" s="683" t="s">
        <v>1587</v>
      </c>
      <c r="I1396" s="684"/>
      <c r="J1396" s="685"/>
    </row>
    <row r="1397" spans="1:10" s="74" customFormat="1" ht="20.25" customHeight="1" x14ac:dyDescent="0.25">
      <c r="A1397" s="686"/>
      <c r="B1397" s="688"/>
      <c r="C1397" s="688"/>
      <c r="D1397" s="690"/>
      <c r="E1397" s="688"/>
      <c r="F1397" s="682"/>
      <c r="G1397" s="682"/>
      <c r="H1397" s="81" t="s">
        <v>1588</v>
      </c>
      <c r="I1397" s="81" t="s">
        <v>1589</v>
      </c>
      <c r="J1397" s="81" t="s">
        <v>1590</v>
      </c>
    </row>
    <row r="1398" spans="1:10" s="74" customFormat="1" ht="20.25" customHeight="1" x14ac:dyDescent="0.25">
      <c r="A1398" s="82" t="s">
        <v>1591</v>
      </c>
      <c r="B1398" s="82">
        <v>38400</v>
      </c>
      <c r="C1398" s="83" t="s">
        <v>1592</v>
      </c>
      <c r="D1398" s="84">
        <v>1.36</v>
      </c>
      <c r="E1398" s="85" t="s">
        <v>1593</v>
      </c>
      <c r="F1398" s="86" t="s">
        <v>1594</v>
      </c>
      <c r="G1398" s="86"/>
      <c r="H1398" s="87">
        <f>D1398*F1398</f>
        <v>17.312800000000003</v>
      </c>
      <c r="I1398" s="87">
        <f>D1398*G1398</f>
        <v>0</v>
      </c>
      <c r="J1398" s="87">
        <f>H1398+I1398</f>
        <v>17.312800000000003</v>
      </c>
    </row>
    <row r="1399" spans="1:10" s="74" customFormat="1" ht="20.25" customHeight="1" x14ac:dyDescent="0.25">
      <c r="A1399" s="88" t="s">
        <v>1591</v>
      </c>
      <c r="B1399" s="88">
        <v>37457</v>
      </c>
      <c r="C1399" s="89" t="s">
        <v>1595</v>
      </c>
      <c r="D1399" s="84">
        <v>8.6</v>
      </c>
      <c r="E1399" s="85" t="s">
        <v>59</v>
      </c>
      <c r="F1399" s="86" t="s">
        <v>1596</v>
      </c>
      <c r="G1399" s="86"/>
      <c r="H1399" s="87">
        <f>D1399*F1399</f>
        <v>4.6440000000000001</v>
      </c>
      <c r="I1399" s="87">
        <f>D1399*G1399</f>
        <v>0</v>
      </c>
      <c r="J1399" s="87">
        <f>H1399+I1399</f>
        <v>4.6440000000000001</v>
      </c>
    </row>
    <row r="1400" spans="1:10" s="74" customFormat="1" ht="20.25" customHeight="1" x14ac:dyDescent="0.25">
      <c r="A1400" s="90"/>
      <c r="B1400" s="90"/>
      <c r="C1400" s="91"/>
      <c r="D1400" s="92"/>
      <c r="E1400" s="93"/>
      <c r="F1400" s="94"/>
      <c r="G1400" s="94"/>
      <c r="H1400" s="95"/>
      <c r="I1400" s="95"/>
      <c r="J1400" s="95"/>
    </row>
    <row r="1401" spans="1:10" s="74" customFormat="1" ht="20.25" customHeight="1" x14ac:dyDescent="0.25">
      <c r="A1401" s="82"/>
      <c r="B1401" s="82"/>
      <c r="C1401" s="83"/>
      <c r="D1401" s="84"/>
      <c r="E1401" s="85"/>
      <c r="F1401" s="86"/>
      <c r="G1401" s="86"/>
      <c r="H1401" s="87"/>
      <c r="I1401" s="87"/>
      <c r="J1401" s="87"/>
    </row>
    <row r="1402" spans="1:10" s="74" customFormat="1" ht="20.25" customHeight="1" x14ac:dyDescent="0.25">
      <c r="A1402" s="82" t="s">
        <v>1597</v>
      </c>
      <c r="B1402" s="82">
        <v>88316</v>
      </c>
      <c r="C1402" s="83" t="s">
        <v>1598</v>
      </c>
      <c r="D1402" s="84">
        <v>80</v>
      </c>
      <c r="E1402" s="85" t="s">
        <v>1599</v>
      </c>
      <c r="F1402" s="86"/>
      <c r="G1402" s="86" t="s">
        <v>1600</v>
      </c>
      <c r="H1402" s="87">
        <f>D1402*F1402</f>
        <v>0</v>
      </c>
      <c r="I1402" s="87">
        <f>D1402*G1402</f>
        <v>1696</v>
      </c>
      <c r="J1402" s="87">
        <f>H1402+I1402</f>
        <v>1696</v>
      </c>
    </row>
    <row r="1403" spans="1:10" s="74" customFormat="1" ht="20.25" customHeight="1" x14ac:dyDescent="0.25">
      <c r="A1403" s="96"/>
      <c r="B1403" s="96"/>
      <c r="C1403" s="97"/>
      <c r="D1403" s="98"/>
      <c r="E1403" s="99"/>
      <c r="F1403" s="100"/>
      <c r="G1403" s="100"/>
      <c r="H1403" s="101">
        <f>D1403*F1403</f>
        <v>0</v>
      </c>
      <c r="I1403" s="101">
        <f>D1403*G1403</f>
        <v>0</v>
      </c>
      <c r="J1403" s="101">
        <f>H1403+I1403</f>
        <v>0</v>
      </c>
    </row>
    <row r="1404" spans="1:10" s="74" customFormat="1" ht="20.25" customHeight="1" x14ac:dyDescent="0.25">
      <c r="B1404" s="672" t="s">
        <v>1601</v>
      </c>
      <c r="C1404" s="673"/>
      <c r="D1404" s="673"/>
      <c r="E1404" s="673"/>
      <c r="F1404" s="673"/>
      <c r="G1404" s="177"/>
      <c r="H1404" s="170">
        <f>SUM(H1398:H1403)</f>
        <v>21.956800000000001</v>
      </c>
      <c r="I1404" s="170">
        <f>SUM(I1398:I1403)</f>
        <v>1696</v>
      </c>
      <c r="J1404" s="170">
        <f>SUM(J1398:J1403)</f>
        <v>1717.9567999999999</v>
      </c>
    </row>
    <row r="1405" spans="1:10" s="74" customFormat="1" ht="20.25" customHeight="1" x14ac:dyDescent="0.25"/>
    <row r="1406" spans="1:10" s="74" customFormat="1" ht="20.25" customHeight="1" x14ac:dyDescent="0.25">
      <c r="A1406" s="75" t="s">
        <v>1602</v>
      </c>
      <c r="B1406" s="75" t="s">
        <v>1603</v>
      </c>
      <c r="C1406" s="76" t="s">
        <v>1604</v>
      </c>
      <c r="D1406" s="103" t="s">
        <v>63</v>
      </c>
      <c r="E1406" s="77"/>
      <c r="F1406" s="78"/>
      <c r="G1406" s="79"/>
      <c r="H1406" s="79"/>
      <c r="I1406" s="79"/>
      <c r="J1406" s="80"/>
    </row>
    <row r="1407" spans="1:10" s="74" customFormat="1" ht="20.25" customHeight="1" x14ac:dyDescent="0.25">
      <c r="A1407" s="686" t="s">
        <v>1580</v>
      </c>
      <c r="B1407" s="687" t="s">
        <v>1581</v>
      </c>
      <c r="C1407" s="687" t="s">
        <v>1582</v>
      </c>
      <c r="D1407" s="689" t="s">
        <v>1583</v>
      </c>
      <c r="E1407" s="687" t="s">
        <v>1584</v>
      </c>
      <c r="F1407" s="681" t="s">
        <v>1585</v>
      </c>
      <c r="G1407" s="681" t="s">
        <v>1586</v>
      </c>
      <c r="H1407" s="683" t="s">
        <v>1587</v>
      </c>
      <c r="I1407" s="684"/>
      <c r="J1407" s="685"/>
    </row>
    <row r="1408" spans="1:10" s="74" customFormat="1" ht="20.25" customHeight="1" x14ac:dyDescent="0.25">
      <c r="A1408" s="686"/>
      <c r="B1408" s="688"/>
      <c r="C1408" s="688"/>
      <c r="D1408" s="690"/>
      <c r="E1408" s="688"/>
      <c r="F1408" s="682"/>
      <c r="G1408" s="682"/>
      <c r="H1408" s="81" t="s">
        <v>1588</v>
      </c>
      <c r="I1408" s="81" t="s">
        <v>1589</v>
      </c>
      <c r="J1408" s="81" t="s">
        <v>1590</v>
      </c>
    </row>
    <row r="1409" spans="1:10" s="74" customFormat="1" ht="20.25" customHeight="1" x14ac:dyDescent="0.25">
      <c r="A1409" s="82" t="s">
        <v>1597</v>
      </c>
      <c r="B1409" s="82" t="s">
        <v>1605</v>
      </c>
      <c r="C1409" s="83" t="s">
        <v>1606</v>
      </c>
      <c r="D1409" s="84">
        <v>25</v>
      </c>
      <c r="E1409" s="85" t="s">
        <v>25</v>
      </c>
      <c r="F1409" s="86" t="s">
        <v>1607</v>
      </c>
      <c r="G1409" s="86"/>
      <c r="H1409" s="87">
        <f>D1409*F1409</f>
        <v>2149</v>
      </c>
      <c r="I1409" s="87">
        <f>D1409*G1409</f>
        <v>0</v>
      </c>
      <c r="J1409" s="87">
        <f>H1409+I1409</f>
        <v>2149</v>
      </c>
    </row>
    <row r="1410" spans="1:10" s="74" customFormat="1" ht="20.25" customHeight="1" x14ac:dyDescent="0.25">
      <c r="A1410" s="88" t="s">
        <v>1591</v>
      </c>
      <c r="B1410" s="88">
        <v>10779</v>
      </c>
      <c r="C1410" s="89" t="s">
        <v>1608</v>
      </c>
      <c r="D1410" s="84">
        <v>1</v>
      </c>
      <c r="E1410" s="85" t="s">
        <v>63</v>
      </c>
      <c r="F1410" s="86" t="s">
        <v>1609</v>
      </c>
      <c r="G1410" s="86"/>
      <c r="H1410" s="87">
        <f>D1410*F1410</f>
        <v>665.43</v>
      </c>
      <c r="I1410" s="87">
        <f>D1410*G1410</f>
        <v>0</v>
      </c>
      <c r="J1410" s="87">
        <f>H1410+I1410</f>
        <v>665.43</v>
      </c>
    </row>
    <row r="1411" spans="1:10" s="74" customFormat="1" ht="20.25" customHeight="1" x14ac:dyDescent="0.25">
      <c r="A1411" s="90"/>
      <c r="B1411" s="90"/>
      <c r="C1411" s="91"/>
      <c r="D1411" s="92"/>
      <c r="E1411" s="93"/>
      <c r="F1411" s="94"/>
      <c r="G1411" s="94"/>
      <c r="H1411" s="95"/>
      <c r="I1411" s="95"/>
      <c r="J1411" s="95"/>
    </row>
    <row r="1412" spans="1:10" s="74" customFormat="1" ht="20.25" customHeight="1" x14ac:dyDescent="0.25">
      <c r="A1412" s="82" t="s">
        <v>1597</v>
      </c>
      <c r="B1412" s="82" t="s">
        <v>1610</v>
      </c>
      <c r="C1412" s="83" t="s">
        <v>1611</v>
      </c>
      <c r="D1412" s="84">
        <v>352</v>
      </c>
      <c r="E1412" s="85" t="s">
        <v>1599</v>
      </c>
      <c r="F1412" s="86"/>
      <c r="G1412" s="86" t="s">
        <v>1612</v>
      </c>
      <c r="H1412" s="87">
        <f>D1412*F1412</f>
        <v>0</v>
      </c>
      <c r="I1412" s="87">
        <f>D1412*G1412</f>
        <v>8360</v>
      </c>
      <c r="J1412" s="87">
        <f>H1412+I1412</f>
        <v>8360</v>
      </c>
    </row>
    <row r="1413" spans="1:10" s="74" customFormat="1" ht="20.25" customHeight="1" x14ac:dyDescent="0.25">
      <c r="A1413" s="96"/>
      <c r="B1413" s="96"/>
      <c r="C1413" s="97"/>
      <c r="D1413" s="98"/>
      <c r="E1413" s="99"/>
      <c r="F1413" s="100"/>
      <c r="G1413" s="100"/>
      <c r="H1413" s="101">
        <f>D1413*F1413</f>
        <v>0</v>
      </c>
      <c r="I1413" s="101">
        <f>D1413*G1413</f>
        <v>0</v>
      </c>
      <c r="J1413" s="101">
        <f>H1413+I1413</f>
        <v>0</v>
      </c>
    </row>
    <row r="1414" spans="1:10" s="74" customFormat="1" ht="20.25" customHeight="1" x14ac:dyDescent="0.25">
      <c r="B1414" s="672" t="s">
        <v>1601</v>
      </c>
      <c r="C1414" s="673"/>
      <c r="D1414" s="673"/>
      <c r="E1414" s="673"/>
      <c r="F1414" s="673"/>
      <c r="G1414" s="177"/>
      <c r="H1414" s="170">
        <f>SUM(H1409:H1413)</f>
        <v>2814.43</v>
      </c>
      <c r="I1414" s="170">
        <f>SUM(I1409:I1413)</f>
        <v>8360</v>
      </c>
      <c r="J1414" s="170">
        <f>SUM(J1409:J1413)</f>
        <v>11174.43</v>
      </c>
    </row>
    <row r="1415" spans="1:10" s="74" customFormat="1" ht="20.25" customHeight="1" x14ac:dyDescent="0.25"/>
    <row r="1416" spans="1:10" s="74" customFormat="1" ht="20.25" customHeight="1" x14ac:dyDescent="0.25">
      <c r="A1416" s="75">
        <v>72898</v>
      </c>
      <c r="B1416" s="75" t="s">
        <v>1613</v>
      </c>
      <c r="C1416" s="102" t="s">
        <v>1614</v>
      </c>
      <c r="D1416" s="103" t="s">
        <v>59</v>
      </c>
      <c r="E1416" s="77"/>
      <c r="F1416" s="78"/>
      <c r="G1416" s="79"/>
      <c r="H1416" s="79"/>
      <c r="I1416" s="79"/>
      <c r="J1416" s="80"/>
    </row>
    <row r="1417" spans="1:10" s="74" customFormat="1" ht="20.25" customHeight="1" x14ac:dyDescent="0.25">
      <c r="A1417" s="686" t="s">
        <v>1580</v>
      </c>
      <c r="B1417" s="687" t="s">
        <v>1581</v>
      </c>
      <c r="C1417" s="687" t="s">
        <v>1582</v>
      </c>
      <c r="D1417" s="689" t="s">
        <v>1583</v>
      </c>
      <c r="E1417" s="687" t="s">
        <v>1584</v>
      </c>
      <c r="F1417" s="681" t="s">
        <v>1585</v>
      </c>
      <c r="G1417" s="681" t="s">
        <v>1586</v>
      </c>
      <c r="H1417" s="683" t="s">
        <v>1587</v>
      </c>
      <c r="I1417" s="684"/>
      <c r="J1417" s="685"/>
    </row>
    <row r="1418" spans="1:10" s="74" customFormat="1" ht="20.25" customHeight="1" x14ac:dyDescent="0.25">
      <c r="A1418" s="686"/>
      <c r="B1418" s="688"/>
      <c r="C1418" s="688"/>
      <c r="D1418" s="690"/>
      <c r="E1418" s="688"/>
      <c r="F1418" s="682"/>
      <c r="G1418" s="682"/>
      <c r="H1418" s="81" t="s">
        <v>1588</v>
      </c>
      <c r="I1418" s="81" t="s">
        <v>1589</v>
      </c>
      <c r="J1418" s="81" t="s">
        <v>1590</v>
      </c>
    </row>
    <row r="1419" spans="1:10" s="74" customFormat="1" ht="20.25" customHeight="1" x14ac:dyDescent="0.25">
      <c r="A1419" s="82" t="s">
        <v>1597</v>
      </c>
      <c r="B1419" s="82" t="s">
        <v>1615</v>
      </c>
      <c r="C1419" s="83" t="s">
        <v>1616</v>
      </c>
      <c r="D1419" s="84" t="s">
        <v>1617</v>
      </c>
      <c r="E1419" s="85" t="s">
        <v>1618</v>
      </c>
      <c r="F1419" s="86" t="s">
        <v>1619</v>
      </c>
      <c r="G1419" s="86"/>
      <c r="H1419" s="87">
        <f>D1419*F1419</f>
        <v>1.1321800000000002</v>
      </c>
      <c r="I1419" s="87">
        <f>D1419*G1419</f>
        <v>0</v>
      </c>
      <c r="J1419" s="87">
        <f>H1419+I1419</f>
        <v>1.1321800000000002</v>
      </c>
    </row>
    <row r="1420" spans="1:10" s="74" customFormat="1" ht="20.25" customHeight="1" x14ac:dyDescent="0.25">
      <c r="A1420" s="82" t="s">
        <v>1597</v>
      </c>
      <c r="B1420" s="88" t="s">
        <v>1620</v>
      </c>
      <c r="C1420" s="89" t="s">
        <v>1621</v>
      </c>
      <c r="D1420" s="84" t="s">
        <v>1622</v>
      </c>
      <c r="E1420" s="85" t="s">
        <v>1618</v>
      </c>
      <c r="F1420" s="86" t="s">
        <v>1623</v>
      </c>
      <c r="G1420" s="86"/>
      <c r="H1420" s="87">
        <f>D1420*F1420</f>
        <v>2.5115399999999997</v>
      </c>
      <c r="I1420" s="87">
        <f>D1420*G1420</f>
        <v>0</v>
      </c>
      <c r="J1420" s="87">
        <f>H1420+I1420</f>
        <v>2.5115399999999997</v>
      </c>
    </row>
    <row r="1421" spans="1:10" s="74" customFormat="1" ht="20.25" customHeight="1" x14ac:dyDescent="0.25">
      <c r="A1421" s="104"/>
      <c r="B1421" s="90"/>
      <c r="C1421" s="91"/>
      <c r="D1421" s="92"/>
      <c r="E1421" s="93"/>
      <c r="F1421" s="94"/>
      <c r="G1421" s="94"/>
      <c r="H1421" s="95"/>
      <c r="I1421" s="95"/>
      <c r="J1421" s="95"/>
    </row>
    <row r="1422" spans="1:10" s="74" customFormat="1" ht="20.25" customHeight="1" x14ac:dyDescent="0.25">
      <c r="A1422" s="82" t="s">
        <v>1597</v>
      </c>
      <c r="B1422" s="82">
        <v>88316</v>
      </c>
      <c r="C1422" s="83" t="s">
        <v>1598</v>
      </c>
      <c r="D1422" s="84" t="s">
        <v>1622</v>
      </c>
      <c r="E1422" s="85" t="s">
        <v>1599</v>
      </c>
      <c r="F1422" s="86"/>
      <c r="G1422" s="86" t="s">
        <v>1600</v>
      </c>
      <c r="H1422" s="87">
        <f>D1422*F1422</f>
        <v>0</v>
      </c>
      <c r="I1422" s="87">
        <f>D1422*G1422</f>
        <v>0.38159999999999994</v>
      </c>
      <c r="J1422" s="87">
        <f>H1422+I1422</f>
        <v>0.38159999999999994</v>
      </c>
    </row>
    <row r="1423" spans="1:10" s="74" customFormat="1" ht="20.25" customHeight="1" x14ac:dyDescent="0.25">
      <c r="A1423" s="96"/>
      <c r="B1423" s="96"/>
      <c r="C1423" s="97"/>
      <c r="D1423" s="98"/>
      <c r="E1423" s="99"/>
      <c r="F1423" s="100"/>
      <c r="G1423" s="100"/>
      <c r="H1423" s="101">
        <f>D1423*F1423</f>
        <v>0</v>
      </c>
      <c r="I1423" s="101">
        <f>D1423*G1423</f>
        <v>0</v>
      </c>
      <c r="J1423" s="101">
        <f>H1423+I1423</f>
        <v>0</v>
      </c>
    </row>
    <row r="1424" spans="1:10" s="74" customFormat="1" ht="20.25" customHeight="1" x14ac:dyDescent="0.25">
      <c r="B1424" s="672" t="s">
        <v>1601</v>
      </c>
      <c r="C1424" s="673"/>
      <c r="D1424" s="673"/>
      <c r="E1424" s="673"/>
      <c r="F1424" s="673"/>
      <c r="G1424" s="177"/>
      <c r="H1424" s="170">
        <f>SUM(H1419:H1423)</f>
        <v>3.6437200000000001</v>
      </c>
      <c r="I1424" s="170">
        <f>SUM(I1419:I1423)</f>
        <v>0.38159999999999994</v>
      </c>
      <c r="J1424" s="170">
        <f>I1424+H1424</f>
        <v>4.0253199999999998</v>
      </c>
    </row>
    <row r="1425" spans="1:10" s="74" customFormat="1" ht="20.25" customHeight="1" x14ac:dyDescent="0.25"/>
    <row r="1426" spans="1:10" s="74" customFormat="1" ht="20.25" customHeight="1" x14ac:dyDescent="0.25">
      <c r="A1426" s="75">
        <v>72900</v>
      </c>
      <c r="B1426" s="75" t="s">
        <v>1624</v>
      </c>
      <c r="C1426" s="102" t="s">
        <v>1625</v>
      </c>
      <c r="D1426" s="103" t="s">
        <v>59</v>
      </c>
      <c r="E1426" s="77"/>
      <c r="F1426" s="78"/>
      <c r="G1426" s="79"/>
      <c r="H1426" s="79"/>
      <c r="I1426" s="79"/>
      <c r="J1426" s="80"/>
    </row>
    <row r="1427" spans="1:10" s="74" customFormat="1" ht="20.25" customHeight="1" x14ac:dyDescent="0.25">
      <c r="A1427" s="686" t="s">
        <v>1580</v>
      </c>
      <c r="B1427" s="687" t="s">
        <v>1581</v>
      </c>
      <c r="C1427" s="687" t="s">
        <v>1582</v>
      </c>
      <c r="D1427" s="689" t="s">
        <v>1583</v>
      </c>
      <c r="E1427" s="687" t="s">
        <v>1584</v>
      </c>
      <c r="F1427" s="681" t="s">
        <v>1585</v>
      </c>
      <c r="G1427" s="681" t="s">
        <v>1586</v>
      </c>
      <c r="H1427" s="683" t="s">
        <v>1587</v>
      </c>
      <c r="I1427" s="684"/>
      <c r="J1427" s="685"/>
    </row>
    <row r="1428" spans="1:10" s="74" customFormat="1" ht="20.25" customHeight="1" x14ac:dyDescent="0.25">
      <c r="A1428" s="686"/>
      <c r="B1428" s="688"/>
      <c r="C1428" s="688"/>
      <c r="D1428" s="690"/>
      <c r="E1428" s="688"/>
      <c r="F1428" s="682"/>
      <c r="G1428" s="682"/>
      <c r="H1428" s="81" t="s">
        <v>1588</v>
      </c>
      <c r="I1428" s="81" t="s">
        <v>1589</v>
      </c>
      <c r="J1428" s="81" t="s">
        <v>1590</v>
      </c>
    </row>
    <row r="1429" spans="1:10" s="74" customFormat="1" ht="20.25" customHeight="1" x14ac:dyDescent="0.25">
      <c r="A1429" s="82" t="s">
        <v>1597</v>
      </c>
      <c r="B1429" s="82" t="s">
        <v>1626</v>
      </c>
      <c r="C1429" s="105" t="s">
        <v>1627</v>
      </c>
      <c r="D1429" s="84" t="s">
        <v>1628</v>
      </c>
      <c r="E1429" s="85" t="s">
        <v>1618</v>
      </c>
      <c r="F1429" s="86" t="s">
        <v>1619</v>
      </c>
      <c r="G1429" s="86"/>
      <c r="H1429" s="87">
        <f>D1429*F1429</f>
        <v>5.8226399999999998</v>
      </c>
      <c r="I1429" s="87">
        <f>D1429*G1429</f>
        <v>0</v>
      </c>
      <c r="J1429" s="87">
        <f>H1429+I1429</f>
        <v>5.8226399999999998</v>
      </c>
    </row>
    <row r="1430" spans="1:10" s="74" customFormat="1" ht="20.25" customHeight="1" x14ac:dyDescent="0.25">
      <c r="A1430" s="96"/>
      <c r="B1430" s="96"/>
      <c r="C1430" s="97"/>
      <c r="D1430" s="98"/>
      <c r="E1430" s="99"/>
      <c r="F1430" s="100"/>
      <c r="G1430" s="100"/>
      <c r="H1430" s="101">
        <f>D1430*F1430</f>
        <v>0</v>
      </c>
      <c r="I1430" s="101">
        <f>D1430*G1430</f>
        <v>0</v>
      </c>
      <c r="J1430" s="101">
        <f>H1430+I1430</f>
        <v>0</v>
      </c>
    </row>
    <row r="1431" spans="1:10" s="74" customFormat="1" ht="20.25" customHeight="1" x14ac:dyDescent="0.25">
      <c r="B1431" s="672" t="s">
        <v>1601</v>
      </c>
      <c r="C1431" s="673"/>
      <c r="D1431" s="673"/>
      <c r="E1431" s="673"/>
      <c r="F1431" s="673"/>
      <c r="G1431" s="177"/>
      <c r="H1431" s="170">
        <f>H1429*0.895</f>
        <v>5.2112628000000001</v>
      </c>
      <c r="I1431" s="170">
        <f>H1429*0.105</f>
        <v>0.61137719999999995</v>
      </c>
      <c r="J1431" s="170">
        <f>SUM(J1429:J1430)</f>
        <v>5.8226399999999998</v>
      </c>
    </row>
    <row r="1432" spans="1:10" s="74" customFormat="1" ht="20.25" customHeight="1" x14ac:dyDescent="0.25"/>
    <row r="1433" spans="1:10" s="74" customFormat="1" ht="20.25" customHeight="1" x14ac:dyDescent="0.25">
      <c r="A1433" s="75">
        <v>97644</v>
      </c>
      <c r="B1433" s="75" t="s">
        <v>1629</v>
      </c>
      <c r="C1433" s="102" t="s">
        <v>1630</v>
      </c>
      <c r="D1433" s="103" t="s">
        <v>25</v>
      </c>
      <c r="E1433" s="77"/>
      <c r="F1433" s="78"/>
      <c r="G1433" s="79"/>
      <c r="H1433" s="79"/>
      <c r="I1433" s="79"/>
      <c r="J1433" s="80"/>
    </row>
    <row r="1434" spans="1:10" s="74" customFormat="1" ht="20.25" customHeight="1" x14ac:dyDescent="0.25">
      <c r="A1434" s="686" t="s">
        <v>1580</v>
      </c>
      <c r="B1434" s="687" t="s">
        <v>1581</v>
      </c>
      <c r="C1434" s="687" t="s">
        <v>1582</v>
      </c>
      <c r="D1434" s="689" t="s">
        <v>1583</v>
      </c>
      <c r="E1434" s="687" t="s">
        <v>1584</v>
      </c>
      <c r="F1434" s="681" t="s">
        <v>1585</v>
      </c>
      <c r="G1434" s="681" t="s">
        <v>1586</v>
      </c>
      <c r="H1434" s="683" t="s">
        <v>1587</v>
      </c>
      <c r="I1434" s="684"/>
      <c r="J1434" s="685"/>
    </row>
    <row r="1435" spans="1:10" s="74" customFormat="1" ht="20.25" customHeight="1" x14ac:dyDescent="0.25">
      <c r="A1435" s="686"/>
      <c r="B1435" s="688"/>
      <c r="C1435" s="688"/>
      <c r="D1435" s="690"/>
      <c r="E1435" s="688"/>
      <c r="F1435" s="682"/>
      <c r="G1435" s="682"/>
      <c r="H1435" s="81" t="s">
        <v>1588</v>
      </c>
      <c r="I1435" s="81" t="s">
        <v>1589</v>
      </c>
      <c r="J1435" s="81" t="s">
        <v>1590</v>
      </c>
    </row>
    <row r="1436" spans="1:10" s="74" customFormat="1" ht="20.25" customHeight="1" x14ac:dyDescent="0.25">
      <c r="A1436" s="82" t="s">
        <v>1597</v>
      </c>
      <c r="B1436" s="90" t="s">
        <v>1631</v>
      </c>
      <c r="C1436" s="91" t="s">
        <v>1632</v>
      </c>
      <c r="D1436" s="84">
        <v>0.13100000000000001</v>
      </c>
      <c r="E1436" s="85" t="s">
        <v>1599</v>
      </c>
      <c r="F1436" s="94"/>
      <c r="G1436" s="94" t="s">
        <v>1633</v>
      </c>
      <c r="H1436" s="87">
        <f>D1436*F1436</f>
        <v>0</v>
      </c>
      <c r="I1436" s="87">
        <f>D1436*G1436</f>
        <v>3.52521</v>
      </c>
      <c r="J1436" s="95"/>
    </row>
    <row r="1437" spans="1:10" s="74" customFormat="1" ht="20.25" customHeight="1" x14ac:dyDescent="0.25">
      <c r="A1437" s="82" t="s">
        <v>1597</v>
      </c>
      <c r="B1437" s="82">
        <v>88316</v>
      </c>
      <c r="C1437" s="83" t="s">
        <v>1598</v>
      </c>
      <c r="D1437" s="84" t="s">
        <v>1634</v>
      </c>
      <c r="E1437" s="85" t="s">
        <v>1599</v>
      </c>
      <c r="F1437" s="86"/>
      <c r="G1437" s="86" t="s">
        <v>1600</v>
      </c>
      <c r="H1437" s="87">
        <f>D1437*F1437</f>
        <v>0</v>
      </c>
      <c r="I1437" s="87">
        <f>D1437*G1437</f>
        <v>5.4738399999999992</v>
      </c>
      <c r="J1437" s="87">
        <f>H1437+I1437</f>
        <v>5.4738399999999992</v>
      </c>
    </row>
    <row r="1438" spans="1:10" s="74" customFormat="1" ht="20.25" customHeight="1" x14ac:dyDescent="0.25">
      <c r="A1438" s="96"/>
      <c r="B1438" s="96"/>
      <c r="C1438" s="97"/>
      <c r="D1438" s="98"/>
      <c r="E1438" s="99"/>
      <c r="F1438" s="100"/>
      <c r="G1438" s="100"/>
      <c r="H1438" s="101">
        <f>D1438*F1438</f>
        <v>0</v>
      </c>
      <c r="I1438" s="101">
        <f>D1438*G1438</f>
        <v>0</v>
      </c>
      <c r="J1438" s="101">
        <f>H1438+I1438</f>
        <v>0</v>
      </c>
    </row>
    <row r="1439" spans="1:10" s="74" customFormat="1" ht="20.25" customHeight="1" x14ac:dyDescent="0.25">
      <c r="B1439" s="672" t="s">
        <v>1601</v>
      </c>
      <c r="C1439" s="673"/>
      <c r="D1439" s="673"/>
      <c r="E1439" s="673"/>
      <c r="F1439" s="673"/>
      <c r="G1439" s="177"/>
      <c r="H1439" s="170">
        <f>SUM(H1436:H1438)</f>
        <v>0</v>
      </c>
      <c r="I1439" s="170">
        <f>SUM(I1436:I1438)</f>
        <v>8.9990499999999987</v>
      </c>
      <c r="J1439" s="170">
        <f>I1439+H1439</f>
        <v>8.9990499999999987</v>
      </c>
    </row>
    <row r="1440" spans="1:10" s="74" customFormat="1" ht="20.25" customHeight="1" x14ac:dyDescent="0.25"/>
    <row r="1441" spans="1:10" s="74" customFormat="1" ht="20.25" customHeight="1" x14ac:dyDescent="0.25">
      <c r="A1441" s="75">
        <v>97622</v>
      </c>
      <c r="B1441" s="75" t="s">
        <v>1635</v>
      </c>
      <c r="C1441" s="102" t="s">
        <v>1636</v>
      </c>
      <c r="D1441" s="103" t="s">
        <v>25</v>
      </c>
      <c r="E1441" s="77"/>
      <c r="F1441" s="78"/>
      <c r="G1441" s="79"/>
      <c r="H1441" s="79"/>
      <c r="I1441" s="79"/>
      <c r="J1441" s="80"/>
    </row>
    <row r="1442" spans="1:10" s="74" customFormat="1" ht="20.25" customHeight="1" x14ac:dyDescent="0.25">
      <c r="A1442" s="686" t="s">
        <v>1580</v>
      </c>
      <c r="B1442" s="687" t="s">
        <v>1581</v>
      </c>
      <c r="C1442" s="687" t="s">
        <v>1582</v>
      </c>
      <c r="D1442" s="689" t="s">
        <v>1583</v>
      </c>
      <c r="E1442" s="687" t="s">
        <v>1584</v>
      </c>
      <c r="F1442" s="681" t="s">
        <v>1585</v>
      </c>
      <c r="G1442" s="681" t="s">
        <v>1586</v>
      </c>
      <c r="H1442" s="683" t="s">
        <v>1587</v>
      </c>
      <c r="I1442" s="684"/>
      <c r="J1442" s="685"/>
    </row>
    <row r="1443" spans="1:10" s="74" customFormat="1" ht="20.25" customHeight="1" x14ac:dyDescent="0.25">
      <c r="A1443" s="686"/>
      <c r="B1443" s="688"/>
      <c r="C1443" s="688"/>
      <c r="D1443" s="690"/>
      <c r="E1443" s="688"/>
      <c r="F1443" s="682"/>
      <c r="G1443" s="682"/>
      <c r="H1443" s="81" t="s">
        <v>1588</v>
      </c>
      <c r="I1443" s="81" t="s">
        <v>1589</v>
      </c>
      <c r="J1443" s="81" t="s">
        <v>1590</v>
      </c>
    </row>
    <row r="1444" spans="1:10" s="74" customFormat="1" ht="20.25" customHeight="1" x14ac:dyDescent="0.25">
      <c r="A1444" s="82" t="s">
        <v>1597</v>
      </c>
      <c r="B1444" s="90" t="s">
        <v>1631</v>
      </c>
      <c r="C1444" s="91" t="s">
        <v>1632</v>
      </c>
      <c r="D1444" s="84">
        <v>0.22500000000000001</v>
      </c>
      <c r="E1444" s="85" t="s">
        <v>1599</v>
      </c>
      <c r="F1444" s="94"/>
      <c r="G1444" s="94" t="s">
        <v>1633</v>
      </c>
      <c r="H1444" s="87">
        <f>D1444*F1444</f>
        <v>0</v>
      </c>
      <c r="I1444" s="87">
        <f>D1444*G1444</f>
        <v>6.0547500000000003</v>
      </c>
      <c r="J1444" s="95"/>
    </row>
    <row r="1445" spans="1:10" s="74" customFormat="1" ht="20.25" customHeight="1" x14ac:dyDescent="0.25">
      <c r="A1445" s="82" t="s">
        <v>1597</v>
      </c>
      <c r="B1445" s="82">
        <v>88316</v>
      </c>
      <c r="C1445" s="83" t="s">
        <v>1598</v>
      </c>
      <c r="D1445" s="84">
        <v>2.3243999999999998</v>
      </c>
      <c r="E1445" s="85" t="s">
        <v>1599</v>
      </c>
      <c r="F1445" s="86"/>
      <c r="G1445" s="86" t="s">
        <v>1600</v>
      </c>
      <c r="H1445" s="87">
        <f>D1445*F1445</f>
        <v>0</v>
      </c>
      <c r="I1445" s="87">
        <f>D1445*G1445</f>
        <v>49.277279999999998</v>
      </c>
      <c r="J1445" s="87">
        <f>H1445+I1445</f>
        <v>49.277279999999998</v>
      </c>
    </row>
    <row r="1446" spans="1:10" s="74" customFormat="1" ht="20.25" customHeight="1" x14ac:dyDescent="0.25">
      <c r="A1446" s="96"/>
      <c r="B1446" s="96"/>
      <c r="C1446" s="97"/>
      <c r="D1446" s="98"/>
      <c r="E1446" s="99"/>
      <c r="F1446" s="100"/>
      <c r="G1446" s="100"/>
      <c r="H1446" s="101">
        <f>D1446*F1446</f>
        <v>0</v>
      </c>
      <c r="I1446" s="101">
        <f>D1446*G1446</f>
        <v>0</v>
      </c>
      <c r="J1446" s="101">
        <f>H1446+I1446</f>
        <v>0</v>
      </c>
    </row>
    <row r="1447" spans="1:10" s="74" customFormat="1" ht="20.25" customHeight="1" x14ac:dyDescent="0.25">
      <c r="B1447" s="672" t="s">
        <v>1601</v>
      </c>
      <c r="C1447" s="673"/>
      <c r="D1447" s="673"/>
      <c r="E1447" s="673"/>
      <c r="F1447" s="673"/>
      <c r="G1447" s="177"/>
      <c r="H1447" s="170">
        <f>SUM(H1444:H1446)</f>
        <v>0</v>
      </c>
      <c r="I1447" s="170">
        <f>SUM(I1444:I1446)</f>
        <v>55.332029999999996</v>
      </c>
      <c r="J1447" s="170">
        <f>I1447+H1447</f>
        <v>55.332029999999996</v>
      </c>
    </row>
    <row r="1448" spans="1:10" s="74" customFormat="1" ht="20.25" customHeight="1" x14ac:dyDescent="0.25"/>
    <row r="1449" spans="1:10" s="74" customFormat="1" ht="20.25" customHeight="1" x14ac:dyDescent="0.25"/>
    <row r="1450" spans="1:10" s="74" customFormat="1" ht="20.25" customHeight="1" x14ac:dyDescent="0.25">
      <c r="A1450" s="75">
        <v>97622</v>
      </c>
      <c r="B1450" s="75" t="s">
        <v>1637</v>
      </c>
      <c r="C1450" s="102" t="s">
        <v>1638</v>
      </c>
      <c r="D1450" s="103" t="s">
        <v>25</v>
      </c>
      <c r="E1450" s="77"/>
      <c r="F1450" s="78"/>
      <c r="G1450" s="79"/>
      <c r="H1450" s="79"/>
      <c r="I1450" s="79"/>
      <c r="J1450" s="80"/>
    </row>
    <row r="1451" spans="1:10" s="74" customFormat="1" ht="20.25" customHeight="1" x14ac:dyDescent="0.25">
      <c r="A1451" s="686" t="s">
        <v>1580</v>
      </c>
      <c r="B1451" s="687" t="s">
        <v>1581</v>
      </c>
      <c r="C1451" s="687" t="s">
        <v>1582</v>
      </c>
      <c r="D1451" s="689" t="s">
        <v>1583</v>
      </c>
      <c r="E1451" s="687" t="s">
        <v>1584</v>
      </c>
      <c r="F1451" s="681" t="s">
        <v>1585</v>
      </c>
      <c r="G1451" s="681" t="s">
        <v>1586</v>
      </c>
      <c r="H1451" s="683" t="s">
        <v>1587</v>
      </c>
      <c r="I1451" s="684"/>
      <c r="J1451" s="685"/>
    </row>
    <row r="1452" spans="1:10" s="74" customFormat="1" ht="20.25" customHeight="1" x14ac:dyDescent="0.25">
      <c r="A1452" s="686"/>
      <c r="B1452" s="688"/>
      <c r="C1452" s="688"/>
      <c r="D1452" s="690"/>
      <c r="E1452" s="688"/>
      <c r="F1452" s="682"/>
      <c r="G1452" s="682"/>
      <c r="H1452" s="81" t="s">
        <v>1588</v>
      </c>
      <c r="I1452" s="81" t="s">
        <v>1589</v>
      </c>
      <c r="J1452" s="81" t="s">
        <v>1590</v>
      </c>
    </row>
    <row r="1453" spans="1:10" s="74" customFormat="1" ht="20.25" customHeight="1" x14ac:dyDescent="0.25">
      <c r="A1453" s="82" t="s">
        <v>1597</v>
      </c>
      <c r="B1453" s="90" t="s">
        <v>1631</v>
      </c>
      <c r="C1453" s="91" t="s">
        <v>1632</v>
      </c>
      <c r="D1453" s="84">
        <v>0.22500000000000001</v>
      </c>
      <c r="E1453" s="85" t="s">
        <v>1599</v>
      </c>
      <c r="F1453" s="94"/>
      <c r="G1453" s="94" t="s">
        <v>1633</v>
      </c>
      <c r="H1453" s="87">
        <f>D1453*F1453</f>
        <v>0</v>
      </c>
      <c r="I1453" s="87">
        <f>D1453*G1453</f>
        <v>6.0547500000000003</v>
      </c>
      <c r="J1453" s="95"/>
    </row>
    <row r="1454" spans="1:10" s="74" customFormat="1" ht="20.25" customHeight="1" x14ac:dyDescent="0.25">
      <c r="A1454" s="82" t="s">
        <v>1597</v>
      </c>
      <c r="B1454" s="82">
        <v>88316</v>
      </c>
      <c r="C1454" s="83" t="s">
        <v>1598</v>
      </c>
      <c r="D1454" s="84">
        <v>2.3243999999999998</v>
      </c>
      <c r="E1454" s="85" t="s">
        <v>1599</v>
      </c>
      <c r="F1454" s="86"/>
      <c r="G1454" s="86" t="s">
        <v>1600</v>
      </c>
      <c r="H1454" s="87">
        <f>D1454*F1454</f>
        <v>0</v>
      </c>
      <c r="I1454" s="87">
        <f>D1454*G1454</f>
        <v>49.277279999999998</v>
      </c>
      <c r="J1454" s="87">
        <f>H1454+I1454</f>
        <v>49.277279999999998</v>
      </c>
    </row>
    <row r="1455" spans="1:10" s="74" customFormat="1" ht="20.25" customHeight="1" x14ac:dyDescent="0.25">
      <c r="A1455" s="96"/>
      <c r="B1455" s="96"/>
      <c r="C1455" s="97"/>
      <c r="D1455" s="98"/>
      <c r="E1455" s="99"/>
      <c r="F1455" s="100"/>
      <c r="G1455" s="100"/>
      <c r="H1455" s="101">
        <f>D1455*F1455</f>
        <v>0</v>
      </c>
      <c r="I1455" s="101">
        <f>D1455*G1455</f>
        <v>0</v>
      </c>
      <c r="J1455" s="101">
        <f>H1455+I1455</f>
        <v>0</v>
      </c>
    </row>
    <row r="1456" spans="1:10" s="74" customFormat="1" ht="20.25" customHeight="1" x14ac:dyDescent="0.25">
      <c r="B1456" s="672" t="s">
        <v>1601</v>
      </c>
      <c r="C1456" s="673"/>
      <c r="D1456" s="673"/>
      <c r="E1456" s="673"/>
      <c r="F1456" s="673"/>
      <c r="G1456" s="177"/>
      <c r="H1456" s="170">
        <f>SUM(H1453:H1455)</f>
        <v>0</v>
      </c>
      <c r="I1456" s="170">
        <f>SUM(I1453:I1455)</f>
        <v>55.332029999999996</v>
      </c>
      <c r="J1456" s="170">
        <f>I1456+H1456</f>
        <v>55.332029999999996</v>
      </c>
    </row>
    <row r="1457" spans="1:10" s="74" customFormat="1" ht="20.25" customHeight="1" x14ac:dyDescent="0.25"/>
    <row r="1458" spans="1:10" s="74" customFormat="1" ht="20.25" customHeight="1" x14ac:dyDescent="0.25">
      <c r="A1458" s="75" t="s">
        <v>1639</v>
      </c>
      <c r="B1458" s="75" t="s">
        <v>1640</v>
      </c>
      <c r="C1458" s="102" t="s">
        <v>1641</v>
      </c>
      <c r="D1458" s="103" t="s">
        <v>25</v>
      </c>
      <c r="E1458" s="77"/>
      <c r="F1458" s="78"/>
      <c r="G1458" s="79"/>
      <c r="H1458" s="79"/>
      <c r="I1458" s="79"/>
      <c r="J1458" s="80"/>
    </row>
    <row r="1459" spans="1:10" s="74" customFormat="1" ht="20.25" customHeight="1" x14ac:dyDescent="0.25">
      <c r="A1459" s="686" t="s">
        <v>1580</v>
      </c>
      <c r="B1459" s="687" t="s">
        <v>1581</v>
      </c>
      <c r="C1459" s="687" t="s">
        <v>1582</v>
      </c>
      <c r="D1459" s="689" t="s">
        <v>1583</v>
      </c>
      <c r="E1459" s="687" t="s">
        <v>1584</v>
      </c>
      <c r="F1459" s="681" t="s">
        <v>1585</v>
      </c>
      <c r="G1459" s="681" t="s">
        <v>1586</v>
      </c>
      <c r="H1459" s="683" t="s">
        <v>1587</v>
      </c>
      <c r="I1459" s="684"/>
      <c r="J1459" s="685"/>
    </row>
    <row r="1460" spans="1:10" s="74" customFormat="1" ht="20.25" customHeight="1" x14ac:dyDescent="0.25">
      <c r="A1460" s="686"/>
      <c r="B1460" s="688"/>
      <c r="C1460" s="688"/>
      <c r="D1460" s="690"/>
      <c r="E1460" s="688"/>
      <c r="F1460" s="682"/>
      <c r="G1460" s="682"/>
      <c r="H1460" s="81" t="s">
        <v>1588</v>
      </c>
      <c r="I1460" s="81" t="s">
        <v>1589</v>
      </c>
      <c r="J1460" s="81" t="s">
        <v>1590</v>
      </c>
    </row>
    <row r="1461" spans="1:10" s="74" customFormat="1" ht="20.25" customHeight="1" x14ac:dyDescent="0.25">
      <c r="A1461" s="82" t="s">
        <v>1591</v>
      </c>
      <c r="B1461" s="82" t="s">
        <v>1642</v>
      </c>
      <c r="C1461" s="105" t="s">
        <v>1643</v>
      </c>
      <c r="D1461" s="84">
        <v>0.85199999999999998</v>
      </c>
      <c r="E1461" s="85" t="s">
        <v>1644</v>
      </c>
      <c r="F1461" s="86" t="s">
        <v>1645</v>
      </c>
      <c r="G1461" s="86"/>
      <c r="H1461" s="87">
        <f>D1461*F1461</f>
        <v>9.0652799999999996</v>
      </c>
      <c r="I1461" s="87">
        <f>D1461*G1461</f>
        <v>0</v>
      </c>
      <c r="J1461" s="87">
        <f>H1461+I1461</f>
        <v>9.0652799999999996</v>
      </c>
    </row>
    <row r="1462" spans="1:10" s="74" customFormat="1" ht="20.25" customHeight="1" x14ac:dyDescent="0.25">
      <c r="A1462" s="82"/>
      <c r="B1462" s="82"/>
      <c r="C1462" s="83"/>
      <c r="D1462" s="84"/>
      <c r="E1462" s="85"/>
      <c r="F1462" s="86"/>
      <c r="G1462" s="86"/>
      <c r="H1462" s="87"/>
      <c r="I1462" s="87"/>
      <c r="J1462" s="87"/>
    </row>
    <row r="1463" spans="1:10" s="74" customFormat="1" ht="20.25" customHeight="1" x14ac:dyDescent="0.25">
      <c r="A1463" s="82" t="s">
        <v>1597</v>
      </c>
      <c r="B1463" s="90" t="s">
        <v>1646</v>
      </c>
      <c r="C1463" s="91" t="s">
        <v>1647</v>
      </c>
      <c r="D1463" s="84">
        <v>1.2</v>
      </c>
      <c r="E1463" s="85"/>
      <c r="F1463" s="86"/>
      <c r="G1463" s="86"/>
      <c r="H1463" s="87">
        <f>D1463*F1463</f>
        <v>0</v>
      </c>
      <c r="I1463" s="87">
        <f>D1463*G1463</f>
        <v>0</v>
      </c>
      <c r="J1463" s="87">
        <f>H1463+I1463</f>
        <v>0</v>
      </c>
    </row>
    <row r="1464" spans="1:10" s="74" customFormat="1" ht="20.25" customHeight="1" x14ac:dyDescent="0.25">
      <c r="A1464" s="82" t="s">
        <v>1597</v>
      </c>
      <c r="B1464" s="90" t="s">
        <v>1631</v>
      </c>
      <c r="C1464" s="91" t="s">
        <v>1632</v>
      </c>
      <c r="D1464" s="84">
        <v>0.56200000000000006</v>
      </c>
      <c r="E1464" s="85" t="s">
        <v>1599</v>
      </c>
      <c r="F1464" s="94"/>
      <c r="G1464" s="94" t="s">
        <v>1633</v>
      </c>
      <c r="H1464" s="87">
        <f>D1464*F1464</f>
        <v>0</v>
      </c>
      <c r="I1464" s="87">
        <f>D1464*G1464</f>
        <v>15.123420000000001</v>
      </c>
      <c r="J1464" s="95"/>
    </row>
    <row r="1465" spans="1:10" s="74" customFormat="1" ht="20.25" customHeight="1" x14ac:dyDescent="0.25">
      <c r="A1465" s="82" t="s">
        <v>1597</v>
      </c>
      <c r="B1465" s="82">
        <v>88316</v>
      </c>
      <c r="C1465" s="83" t="s">
        <v>1598</v>
      </c>
      <c r="D1465" s="84">
        <v>1.32</v>
      </c>
      <c r="E1465" s="85" t="s">
        <v>1599</v>
      </c>
      <c r="F1465" s="86"/>
      <c r="G1465" s="86" t="s">
        <v>1600</v>
      </c>
      <c r="H1465" s="87">
        <f>D1465*F1465</f>
        <v>0</v>
      </c>
      <c r="I1465" s="87">
        <f>D1465*G1465</f>
        <v>27.984000000000002</v>
      </c>
      <c r="J1465" s="87">
        <f>H1465+I1465</f>
        <v>27.984000000000002</v>
      </c>
    </row>
    <row r="1466" spans="1:10" s="74" customFormat="1" ht="20.25" customHeight="1" x14ac:dyDescent="0.25">
      <c r="A1466" s="96"/>
      <c r="B1466" s="96"/>
      <c r="C1466" s="97"/>
      <c r="D1466" s="98"/>
      <c r="E1466" s="99"/>
      <c r="F1466" s="100"/>
      <c r="G1466" s="100"/>
      <c r="H1466" s="101">
        <f>D1466*F1466</f>
        <v>0</v>
      </c>
      <c r="I1466" s="101">
        <f>D1466*G1466</f>
        <v>0</v>
      </c>
      <c r="J1466" s="101">
        <f>H1466+I1466</f>
        <v>0</v>
      </c>
    </row>
    <row r="1467" spans="1:10" s="74" customFormat="1" ht="20.25" customHeight="1" x14ac:dyDescent="0.25">
      <c r="B1467" s="672" t="s">
        <v>1601</v>
      </c>
      <c r="C1467" s="673"/>
      <c r="D1467" s="673"/>
      <c r="E1467" s="673"/>
      <c r="F1467" s="673"/>
      <c r="G1467" s="177"/>
      <c r="H1467" s="170">
        <f>SUM(H1461:H1466)</f>
        <v>9.0652799999999996</v>
      </c>
      <c r="I1467" s="170">
        <f>SUM(I1461:I1466)</f>
        <v>43.107420000000005</v>
      </c>
      <c r="J1467" s="170">
        <f>I1467+H1467</f>
        <v>52.172700000000006</v>
      </c>
    </row>
    <row r="1468" spans="1:10" s="74" customFormat="1" ht="20.25" customHeight="1" x14ac:dyDescent="0.25"/>
    <row r="1469" spans="1:10" s="74" customFormat="1" ht="20.25" customHeight="1" x14ac:dyDescent="0.25">
      <c r="A1469" s="75">
        <v>96361</v>
      </c>
      <c r="B1469" s="75" t="s">
        <v>1648</v>
      </c>
      <c r="C1469" s="102" t="s">
        <v>1649</v>
      </c>
      <c r="D1469" s="103" t="s">
        <v>25</v>
      </c>
      <c r="E1469" s="77"/>
      <c r="F1469" s="78"/>
      <c r="G1469" s="79"/>
      <c r="H1469" s="79"/>
      <c r="I1469" s="79"/>
      <c r="J1469" s="80"/>
    </row>
    <row r="1470" spans="1:10" s="74" customFormat="1" ht="20.25" customHeight="1" x14ac:dyDescent="0.25">
      <c r="A1470" s="686" t="s">
        <v>1580</v>
      </c>
      <c r="B1470" s="687" t="s">
        <v>1581</v>
      </c>
      <c r="C1470" s="687" t="s">
        <v>1582</v>
      </c>
      <c r="D1470" s="689" t="s">
        <v>1583</v>
      </c>
      <c r="E1470" s="687" t="s">
        <v>1584</v>
      </c>
      <c r="F1470" s="681" t="s">
        <v>1585</v>
      </c>
      <c r="G1470" s="681" t="s">
        <v>1586</v>
      </c>
      <c r="H1470" s="683" t="s">
        <v>1587</v>
      </c>
      <c r="I1470" s="684"/>
      <c r="J1470" s="685"/>
    </row>
    <row r="1471" spans="1:10" s="74" customFormat="1" ht="20.25" customHeight="1" x14ac:dyDescent="0.25">
      <c r="A1471" s="686"/>
      <c r="B1471" s="688"/>
      <c r="C1471" s="688"/>
      <c r="D1471" s="690"/>
      <c r="E1471" s="688"/>
      <c r="F1471" s="682"/>
      <c r="G1471" s="682"/>
      <c r="H1471" s="81" t="s">
        <v>1588</v>
      </c>
      <c r="I1471" s="81" t="s">
        <v>1589</v>
      </c>
      <c r="J1471" s="81" t="s">
        <v>1590</v>
      </c>
    </row>
    <row r="1472" spans="1:10" s="74" customFormat="1" ht="20.25" customHeight="1" x14ac:dyDescent="0.25">
      <c r="A1472" s="82" t="s">
        <v>1650</v>
      </c>
      <c r="B1472" s="82" t="s">
        <v>1651</v>
      </c>
      <c r="C1472" s="105" t="s">
        <v>1652</v>
      </c>
      <c r="D1472" s="84" t="s">
        <v>1653</v>
      </c>
      <c r="E1472" s="85" t="s">
        <v>1654</v>
      </c>
      <c r="F1472" s="86" t="s">
        <v>1655</v>
      </c>
      <c r="G1472" s="86"/>
      <c r="H1472" s="87">
        <f>D1472*F1472</f>
        <v>2.7347670000000002</v>
      </c>
      <c r="I1472" s="87">
        <f>D1472*G1472</f>
        <v>0</v>
      </c>
      <c r="J1472" s="87">
        <f>H1472+I1472</f>
        <v>2.7347670000000002</v>
      </c>
    </row>
    <row r="1473" spans="1:10" s="74" customFormat="1" ht="20.25" customHeight="1" x14ac:dyDescent="0.25">
      <c r="A1473" s="82" t="s">
        <v>1650</v>
      </c>
      <c r="B1473" s="82" t="s">
        <v>1656</v>
      </c>
      <c r="C1473" s="105" t="s">
        <v>1657</v>
      </c>
      <c r="D1473" s="84" t="s">
        <v>1658</v>
      </c>
      <c r="E1473" s="85" t="s">
        <v>1659</v>
      </c>
      <c r="F1473" s="86" t="s">
        <v>1660</v>
      </c>
      <c r="G1473" s="86"/>
      <c r="H1473" s="87">
        <f t="shared" ref="H1473:H1480" si="14">D1473*F1473</f>
        <v>45.089459999999995</v>
      </c>
      <c r="I1473" s="87">
        <f t="shared" ref="I1473:I1480" si="15">D1473*G1473</f>
        <v>0</v>
      </c>
      <c r="J1473" s="87">
        <f t="shared" ref="J1473:J1480" si="16">H1473+I1473</f>
        <v>45.089459999999995</v>
      </c>
    </row>
    <row r="1474" spans="1:10" s="74" customFormat="1" ht="20.25" customHeight="1" x14ac:dyDescent="0.25">
      <c r="A1474" s="82" t="s">
        <v>1650</v>
      </c>
      <c r="B1474" s="82" t="s">
        <v>1661</v>
      </c>
      <c r="C1474" s="105" t="s">
        <v>1662</v>
      </c>
      <c r="D1474" s="84" t="s">
        <v>1663</v>
      </c>
      <c r="E1474" s="85" t="s">
        <v>1664</v>
      </c>
      <c r="F1474" s="86" t="s">
        <v>1665</v>
      </c>
      <c r="G1474" s="86"/>
      <c r="H1474" s="87">
        <f t="shared" si="14"/>
        <v>8.1477760000000004</v>
      </c>
      <c r="I1474" s="87">
        <f t="shared" si="15"/>
        <v>0</v>
      </c>
      <c r="J1474" s="87">
        <f t="shared" si="16"/>
        <v>8.1477760000000004</v>
      </c>
    </row>
    <row r="1475" spans="1:10" s="74" customFormat="1" ht="20.25" customHeight="1" x14ac:dyDescent="0.25">
      <c r="A1475" s="82" t="s">
        <v>1650</v>
      </c>
      <c r="B1475" s="82" t="s">
        <v>1666</v>
      </c>
      <c r="C1475" s="105" t="s">
        <v>1667</v>
      </c>
      <c r="D1475" s="84" t="s">
        <v>1668</v>
      </c>
      <c r="E1475" s="85" t="s">
        <v>1664</v>
      </c>
      <c r="F1475" s="86" t="s">
        <v>1669</v>
      </c>
      <c r="G1475" s="86"/>
      <c r="H1475" s="87">
        <f t="shared" si="14"/>
        <v>29.521491000000001</v>
      </c>
      <c r="I1475" s="87">
        <f t="shared" si="15"/>
        <v>0</v>
      </c>
      <c r="J1475" s="87">
        <f t="shared" si="16"/>
        <v>29.521491000000001</v>
      </c>
    </row>
    <row r="1476" spans="1:10" s="74" customFormat="1" ht="20.25" customHeight="1" x14ac:dyDescent="0.25">
      <c r="A1476" s="82" t="s">
        <v>1650</v>
      </c>
      <c r="B1476" s="82" t="s">
        <v>1670</v>
      </c>
      <c r="C1476" s="105" t="s">
        <v>1671</v>
      </c>
      <c r="D1476" s="84" t="s">
        <v>1672</v>
      </c>
      <c r="E1476" s="85" t="s">
        <v>1664</v>
      </c>
      <c r="F1476" s="86" t="s">
        <v>1673</v>
      </c>
      <c r="G1476" s="86"/>
      <c r="H1476" s="87">
        <f t="shared" si="14"/>
        <v>0.60064799999999996</v>
      </c>
      <c r="I1476" s="87">
        <f t="shared" si="15"/>
        <v>0</v>
      </c>
      <c r="J1476" s="87">
        <f t="shared" si="16"/>
        <v>0.60064799999999996</v>
      </c>
    </row>
    <row r="1477" spans="1:10" s="74" customFormat="1" ht="20.25" customHeight="1" x14ac:dyDescent="0.25">
      <c r="A1477" s="82" t="s">
        <v>1650</v>
      </c>
      <c r="B1477" s="82" t="s">
        <v>1674</v>
      </c>
      <c r="C1477" s="105" t="s">
        <v>1675</v>
      </c>
      <c r="D1477" s="84" t="s">
        <v>1676</v>
      </c>
      <c r="E1477" s="85" t="s">
        <v>1664</v>
      </c>
      <c r="F1477" s="86" t="s">
        <v>1677</v>
      </c>
      <c r="G1477" s="86"/>
      <c r="H1477" s="87">
        <f t="shared" si="14"/>
        <v>5.0247669999999998</v>
      </c>
      <c r="I1477" s="87">
        <f t="shared" si="15"/>
        <v>0</v>
      </c>
      <c r="J1477" s="87">
        <f t="shared" si="16"/>
        <v>5.0247669999999998</v>
      </c>
    </row>
    <row r="1478" spans="1:10" s="74" customFormat="1" ht="20.25" customHeight="1" x14ac:dyDescent="0.25">
      <c r="A1478" s="82" t="s">
        <v>1650</v>
      </c>
      <c r="B1478" s="82" t="s">
        <v>1678</v>
      </c>
      <c r="C1478" s="105" t="s">
        <v>1679</v>
      </c>
      <c r="D1478" s="84" t="s">
        <v>1680</v>
      </c>
      <c r="E1478" s="85" t="s">
        <v>1644</v>
      </c>
      <c r="F1478" s="86" t="s">
        <v>1681</v>
      </c>
      <c r="G1478" s="86"/>
      <c r="H1478" s="87">
        <f t="shared" si="14"/>
        <v>4.3993019999999996</v>
      </c>
      <c r="I1478" s="87">
        <f t="shared" si="15"/>
        <v>0</v>
      </c>
      <c r="J1478" s="87">
        <f t="shared" si="16"/>
        <v>4.3993019999999996</v>
      </c>
    </row>
    <row r="1479" spans="1:10" s="74" customFormat="1" ht="20.25" customHeight="1" x14ac:dyDescent="0.25">
      <c r="A1479" s="82" t="s">
        <v>1650</v>
      </c>
      <c r="B1479" s="82" t="s">
        <v>1682</v>
      </c>
      <c r="C1479" s="105" t="s">
        <v>1683</v>
      </c>
      <c r="D1479" s="84" t="s">
        <v>1684</v>
      </c>
      <c r="E1479" s="85" t="s">
        <v>1685</v>
      </c>
      <c r="F1479" s="86" t="s">
        <v>1015</v>
      </c>
      <c r="G1479" s="86"/>
      <c r="H1479" s="87">
        <f t="shared" si="14"/>
        <v>1.4005390000000002</v>
      </c>
      <c r="I1479" s="87">
        <f t="shared" si="15"/>
        <v>0</v>
      </c>
      <c r="J1479" s="87">
        <f t="shared" si="16"/>
        <v>1.4005390000000002</v>
      </c>
    </row>
    <row r="1480" spans="1:10" s="74" customFormat="1" ht="20.25" customHeight="1" x14ac:dyDescent="0.25">
      <c r="A1480" s="82" t="s">
        <v>1650</v>
      </c>
      <c r="B1480" s="82" t="s">
        <v>1686</v>
      </c>
      <c r="C1480" s="105" t="s">
        <v>1687</v>
      </c>
      <c r="D1480" s="84" t="s">
        <v>1688</v>
      </c>
      <c r="E1480" s="85" t="s">
        <v>1685</v>
      </c>
      <c r="F1480" s="86" t="s">
        <v>1556</v>
      </c>
      <c r="G1480" s="86"/>
      <c r="H1480" s="87">
        <f t="shared" si="14"/>
        <v>0.14638400000000001</v>
      </c>
      <c r="I1480" s="87">
        <f t="shared" si="15"/>
        <v>0</v>
      </c>
      <c r="J1480" s="87">
        <f t="shared" si="16"/>
        <v>0.14638400000000001</v>
      </c>
    </row>
    <row r="1481" spans="1:10" s="74" customFormat="1" ht="20.25" customHeight="1" x14ac:dyDescent="0.25">
      <c r="A1481" s="82"/>
      <c r="B1481" s="82"/>
      <c r="C1481" s="83"/>
      <c r="D1481" s="84"/>
      <c r="E1481" s="85"/>
      <c r="F1481" s="86"/>
      <c r="G1481" s="86"/>
      <c r="H1481" s="87"/>
      <c r="I1481" s="87"/>
      <c r="J1481" s="87"/>
    </row>
    <row r="1482" spans="1:10" s="74" customFormat="1" ht="20.25" customHeight="1" x14ac:dyDescent="0.25">
      <c r="A1482" s="82" t="s">
        <v>1689</v>
      </c>
      <c r="B1482" s="90" t="s">
        <v>1690</v>
      </c>
      <c r="C1482" s="91" t="s">
        <v>1691</v>
      </c>
      <c r="D1482" s="84">
        <v>0.83399999999999996</v>
      </c>
      <c r="E1482" s="85" t="s">
        <v>1599</v>
      </c>
      <c r="F1482" s="94"/>
      <c r="G1482" s="94" t="s">
        <v>1692</v>
      </c>
      <c r="H1482" s="87">
        <f>D1482*F1482</f>
        <v>0</v>
      </c>
      <c r="I1482" s="87">
        <f>D1482*G1482</f>
        <v>21.458819999999999</v>
      </c>
      <c r="J1482" s="95"/>
    </row>
    <row r="1483" spans="1:10" s="74" customFormat="1" ht="20.25" customHeight="1" x14ac:dyDescent="0.25">
      <c r="A1483" s="82" t="s">
        <v>1689</v>
      </c>
      <c r="B1483" s="82" t="s">
        <v>1693</v>
      </c>
      <c r="C1483" s="83" t="s">
        <v>1598</v>
      </c>
      <c r="D1483" s="84">
        <v>0.20799999999999999</v>
      </c>
      <c r="E1483" s="85" t="s">
        <v>1599</v>
      </c>
      <c r="F1483" s="86"/>
      <c r="G1483" s="86" t="s">
        <v>1600</v>
      </c>
      <c r="H1483" s="87">
        <f>D1483*F1483</f>
        <v>0</v>
      </c>
      <c r="I1483" s="87">
        <f>D1483*G1483</f>
        <v>4.4095999999999993</v>
      </c>
      <c r="J1483" s="87">
        <f>H1483+I1483</f>
        <v>4.4095999999999993</v>
      </c>
    </row>
    <row r="1484" spans="1:10" s="74" customFormat="1" ht="20.25" customHeight="1" x14ac:dyDescent="0.25">
      <c r="A1484" s="96"/>
      <c r="B1484" s="96"/>
      <c r="C1484" s="97"/>
      <c r="D1484" s="98"/>
      <c r="E1484" s="99"/>
      <c r="F1484" s="100"/>
      <c r="G1484" s="100"/>
      <c r="H1484" s="101">
        <f>D1484*F1484</f>
        <v>0</v>
      </c>
      <c r="I1484" s="101">
        <f>D1484*G1484</f>
        <v>0</v>
      </c>
      <c r="J1484" s="101">
        <f>H1484+I1484</f>
        <v>0</v>
      </c>
    </row>
    <row r="1485" spans="1:10" s="74" customFormat="1" ht="20.25" customHeight="1" x14ac:dyDescent="0.25">
      <c r="B1485" s="672" t="s">
        <v>1601</v>
      </c>
      <c r="C1485" s="673"/>
      <c r="D1485" s="673"/>
      <c r="E1485" s="673"/>
      <c r="F1485" s="673"/>
      <c r="G1485" s="177"/>
      <c r="H1485" s="170">
        <f>SUM(H1472:H1484)</f>
        <v>97.065134</v>
      </c>
      <c r="I1485" s="170">
        <f>SUM(I1472:I1484)</f>
        <v>25.86842</v>
      </c>
      <c r="J1485" s="170">
        <f>I1485+H1485</f>
        <v>122.933554</v>
      </c>
    </row>
    <row r="1486" spans="1:10" s="74" customFormat="1" ht="20.25" customHeight="1" x14ac:dyDescent="0.25"/>
    <row r="1487" spans="1:10" s="74" customFormat="1" ht="20.25" customHeight="1" x14ac:dyDescent="0.25">
      <c r="A1487" s="75">
        <v>89474</v>
      </c>
      <c r="B1487" s="75" t="s">
        <v>1694</v>
      </c>
      <c r="C1487" s="102" t="s">
        <v>1695</v>
      </c>
      <c r="D1487" s="103" t="s">
        <v>25</v>
      </c>
      <c r="E1487" s="77"/>
      <c r="F1487" s="78"/>
      <c r="G1487" s="79"/>
      <c r="H1487" s="79"/>
      <c r="I1487" s="79"/>
      <c r="J1487" s="80"/>
    </row>
    <row r="1488" spans="1:10" s="74" customFormat="1" ht="20.25" customHeight="1" x14ac:dyDescent="0.25">
      <c r="A1488" s="686" t="s">
        <v>1580</v>
      </c>
      <c r="B1488" s="687" t="s">
        <v>1581</v>
      </c>
      <c r="C1488" s="687" t="s">
        <v>1582</v>
      </c>
      <c r="D1488" s="689" t="s">
        <v>1583</v>
      </c>
      <c r="E1488" s="687" t="s">
        <v>1584</v>
      </c>
      <c r="F1488" s="681" t="s">
        <v>1585</v>
      </c>
      <c r="G1488" s="681" t="s">
        <v>1586</v>
      </c>
      <c r="H1488" s="683" t="s">
        <v>1587</v>
      </c>
      <c r="I1488" s="684"/>
      <c r="J1488" s="685"/>
    </row>
    <row r="1489" spans="1:10" s="74" customFormat="1" ht="20.25" customHeight="1" x14ac:dyDescent="0.25">
      <c r="A1489" s="686"/>
      <c r="B1489" s="688"/>
      <c r="C1489" s="688"/>
      <c r="D1489" s="690"/>
      <c r="E1489" s="688"/>
      <c r="F1489" s="682"/>
      <c r="G1489" s="682"/>
      <c r="H1489" s="81" t="s">
        <v>1588</v>
      </c>
      <c r="I1489" s="81" t="s">
        <v>1589</v>
      </c>
      <c r="J1489" s="81" t="s">
        <v>1590</v>
      </c>
    </row>
    <row r="1490" spans="1:10" s="74" customFormat="1" ht="20.25" customHeight="1" x14ac:dyDescent="0.25">
      <c r="A1490" s="82" t="s">
        <v>1650</v>
      </c>
      <c r="B1490" s="82" t="s">
        <v>1696</v>
      </c>
      <c r="C1490" s="105" t="s">
        <v>1697</v>
      </c>
      <c r="D1490" s="84" t="s">
        <v>1698</v>
      </c>
      <c r="E1490" s="85" t="s">
        <v>1685</v>
      </c>
      <c r="F1490" s="86" t="s">
        <v>1699</v>
      </c>
      <c r="G1490" s="86"/>
      <c r="H1490" s="87">
        <f>D1490*F1490</f>
        <v>16.2392</v>
      </c>
      <c r="I1490" s="87">
        <f>D1490*G1490</f>
        <v>0</v>
      </c>
      <c r="J1490" s="87">
        <f>H1490+I1490</f>
        <v>16.2392</v>
      </c>
    </row>
    <row r="1491" spans="1:10" s="74" customFormat="1" ht="20.25" customHeight="1" x14ac:dyDescent="0.25">
      <c r="A1491" s="82" t="s">
        <v>1650</v>
      </c>
      <c r="B1491" s="82" t="s">
        <v>1700</v>
      </c>
      <c r="C1491" s="105" t="s">
        <v>1701</v>
      </c>
      <c r="D1491" s="84" t="s">
        <v>1702</v>
      </c>
      <c r="E1491" s="85" t="s">
        <v>1664</v>
      </c>
      <c r="F1491" s="86" t="s">
        <v>1703</v>
      </c>
      <c r="G1491" s="86"/>
      <c r="H1491" s="87">
        <v>1.91</v>
      </c>
      <c r="I1491" s="87">
        <f t="shared" ref="I1491:I1496" si="17">D1491*G1491</f>
        <v>0</v>
      </c>
      <c r="J1491" s="87">
        <f t="shared" ref="J1491:J1496" si="18">H1491+I1491</f>
        <v>1.91</v>
      </c>
    </row>
    <row r="1492" spans="1:10" s="74" customFormat="1" ht="20.25" customHeight="1" x14ac:dyDescent="0.25">
      <c r="A1492" s="82" t="s">
        <v>1650</v>
      </c>
      <c r="B1492" s="82" t="s">
        <v>1704</v>
      </c>
      <c r="C1492" s="105" t="s">
        <v>1705</v>
      </c>
      <c r="D1492" s="84" t="s">
        <v>1706</v>
      </c>
      <c r="E1492" s="85" t="s">
        <v>1685</v>
      </c>
      <c r="F1492" s="86" t="s">
        <v>1707</v>
      </c>
      <c r="G1492" s="86"/>
      <c r="H1492" s="87">
        <v>5.26</v>
      </c>
      <c r="I1492" s="87">
        <f t="shared" si="17"/>
        <v>0</v>
      </c>
      <c r="J1492" s="87">
        <f t="shared" si="18"/>
        <v>5.26</v>
      </c>
    </row>
    <row r="1493" spans="1:10" s="74" customFormat="1" ht="20.25" customHeight="1" x14ac:dyDescent="0.25">
      <c r="A1493" s="82" t="s">
        <v>1650</v>
      </c>
      <c r="B1493" s="82" t="s">
        <v>1708</v>
      </c>
      <c r="C1493" s="105" t="s">
        <v>1709</v>
      </c>
      <c r="D1493" s="84" t="s">
        <v>1710</v>
      </c>
      <c r="E1493" s="85" t="s">
        <v>1685</v>
      </c>
      <c r="F1493" s="86" t="s">
        <v>1711</v>
      </c>
      <c r="G1493" s="86"/>
      <c r="H1493" s="87">
        <v>3.21</v>
      </c>
      <c r="I1493" s="87">
        <f t="shared" si="17"/>
        <v>0</v>
      </c>
      <c r="J1493" s="87">
        <f t="shared" si="18"/>
        <v>3.21</v>
      </c>
    </row>
    <row r="1494" spans="1:10" s="74" customFormat="1" ht="20.25" customHeight="1" x14ac:dyDescent="0.25">
      <c r="A1494" s="82" t="s">
        <v>1650</v>
      </c>
      <c r="B1494" s="82" t="s">
        <v>1712</v>
      </c>
      <c r="C1494" s="105" t="s">
        <v>1713</v>
      </c>
      <c r="D1494" s="84" t="s">
        <v>1714</v>
      </c>
      <c r="E1494" s="85" t="s">
        <v>1685</v>
      </c>
      <c r="F1494" s="86" t="s">
        <v>1715</v>
      </c>
      <c r="G1494" s="86"/>
      <c r="H1494" s="87">
        <v>0.33</v>
      </c>
      <c r="I1494" s="87">
        <f t="shared" si="17"/>
        <v>0</v>
      </c>
      <c r="J1494" s="87">
        <f t="shared" si="18"/>
        <v>0.33</v>
      </c>
    </row>
    <row r="1495" spans="1:10" s="74" customFormat="1" ht="20.25" customHeight="1" x14ac:dyDescent="0.25">
      <c r="A1495" s="82" t="s">
        <v>1650</v>
      </c>
      <c r="B1495" s="82" t="s">
        <v>1716</v>
      </c>
      <c r="C1495" s="105" t="s">
        <v>1717</v>
      </c>
      <c r="D1495" s="84" t="s">
        <v>1718</v>
      </c>
      <c r="E1495" s="85" t="s">
        <v>1685</v>
      </c>
      <c r="F1495" s="86" t="s">
        <v>1719</v>
      </c>
      <c r="G1495" s="86"/>
      <c r="H1495" s="87">
        <v>4.82</v>
      </c>
      <c r="I1495" s="87">
        <f t="shared" si="17"/>
        <v>0</v>
      </c>
      <c r="J1495" s="87">
        <f t="shared" si="18"/>
        <v>4.82</v>
      </c>
    </row>
    <row r="1496" spans="1:10" s="74" customFormat="1" ht="20.25" customHeight="1" x14ac:dyDescent="0.25">
      <c r="A1496" s="82" t="s">
        <v>1689</v>
      </c>
      <c r="B1496" s="82" t="s">
        <v>1720</v>
      </c>
      <c r="C1496" s="105" t="s">
        <v>1721</v>
      </c>
      <c r="D1496" s="84" t="s">
        <v>1722</v>
      </c>
      <c r="E1496" s="85" t="s">
        <v>1723</v>
      </c>
      <c r="F1496" s="86" t="s">
        <v>1724</v>
      </c>
      <c r="G1496" s="86"/>
      <c r="H1496" s="87">
        <v>6.2859999999999996</v>
      </c>
      <c r="I1496" s="87">
        <f t="shared" si="17"/>
        <v>0</v>
      </c>
      <c r="J1496" s="87">
        <f t="shared" si="18"/>
        <v>6.2859999999999996</v>
      </c>
    </row>
    <row r="1497" spans="1:10" s="74" customFormat="1" ht="20.25" customHeight="1" x14ac:dyDescent="0.25">
      <c r="A1497" s="82"/>
      <c r="B1497" s="82"/>
      <c r="C1497" s="83"/>
      <c r="D1497" s="84"/>
      <c r="E1497" s="85"/>
      <c r="F1497" s="86"/>
      <c r="G1497" s="86"/>
      <c r="H1497" s="87"/>
      <c r="I1497" s="87"/>
      <c r="J1497" s="87"/>
    </row>
    <row r="1498" spans="1:10" s="74" customFormat="1" ht="20.25" customHeight="1" x14ac:dyDescent="0.25">
      <c r="A1498" s="82" t="s">
        <v>1689</v>
      </c>
      <c r="B1498" s="90" t="s">
        <v>1631</v>
      </c>
      <c r="C1498" s="91" t="s">
        <v>1632</v>
      </c>
      <c r="D1498" s="84" t="s">
        <v>1725</v>
      </c>
      <c r="E1498" s="85" t="s">
        <v>1599</v>
      </c>
      <c r="F1498" s="94"/>
      <c r="G1498" s="94" t="s">
        <v>1633</v>
      </c>
      <c r="H1498" s="87">
        <f>D1498*F1498</f>
        <v>0</v>
      </c>
      <c r="I1498" s="87">
        <v>26.1</v>
      </c>
      <c r="J1498" s="87">
        <f>H1498+I1498</f>
        <v>26.1</v>
      </c>
    </row>
    <row r="1499" spans="1:10" s="74" customFormat="1" ht="20.25" customHeight="1" x14ac:dyDescent="0.25">
      <c r="A1499" s="82" t="s">
        <v>1689</v>
      </c>
      <c r="B1499" s="82" t="s">
        <v>1693</v>
      </c>
      <c r="C1499" s="83" t="s">
        <v>1598</v>
      </c>
      <c r="D1499" s="84" t="s">
        <v>1726</v>
      </c>
      <c r="E1499" s="85" t="s">
        <v>1599</v>
      </c>
      <c r="F1499" s="86"/>
      <c r="G1499" s="86" t="s">
        <v>1600</v>
      </c>
      <c r="H1499" s="87">
        <f>D1499*F1499</f>
        <v>0</v>
      </c>
      <c r="I1499" s="87">
        <v>15.47</v>
      </c>
      <c r="J1499" s="87">
        <f>H1499+I1499</f>
        <v>15.47</v>
      </c>
    </row>
    <row r="1500" spans="1:10" s="74" customFormat="1" ht="20.25" customHeight="1" x14ac:dyDescent="0.25">
      <c r="A1500" s="96"/>
      <c r="B1500" s="96"/>
      <c r="C1500" s="97"/>
      <c r="D1500" s="98"/>
      <c r="E1500" s="99"/>
      <c r="F1500" s="100"/>
      <c r="G1500" s="100"/>
      <c r="H1500" s="101">
        <f>D1500*F1500</f>
        <v>0</v>
      </c>
      <c r="I1500" s="101">
        <f>D1500*G1500</f>
        <v>0</v>
      </c>
      <c r="J1500" s="101">
        <f>H1500+I1500</f>
        <v>0</v>
      </c>
    </row>
    <row r="1501" spans="1:10" s="74" customFormat="1" ht="20.25" customHeight="1" x14ac:dyDescent="0.25">
      <c r="B1501" s="672" t="s">
        <v>1601</v>
      </c>
      <c r="C1501" s="673"/>
      <c r="D1501" s="673"/>
      <c r="E1501" s="673"/>
      <c r="F1501" s="673"/>
      <c r="G1501" s="177"/>
      <c r="H1501" s="170">
        <f>SUM(H1490:H1500)</f>
        <v>38.055199999999999</v>
      </c>
      <c r="I1501" s="170">
        <f>SUM(I1490:I1500)</f>
        <v>41.57</v>
      </c>
      <c r="J1501" s="170">
        <f>SUM(J1490:J1500)</f>
        <v>79.625200000000007</v>
      </c>
    </row>
    <row r="1502" spans="1:10" s="74" customFormat="1" ht="20.25" customHeight="1" x14ac:dyDescent="0.25"/>
    <row r="1503" spans="1:10" s="74" customFormat="1" ht="20.25" customHeight="1" x14ac:dyDescent="0.25">
      <c r="A1503" s="75">
        <v>89475</v>
      </c>
      <c r="B1503" s="75" t="s">
        <v>1727</v>
      </c>
      <c r="C1503" s="102" t="s">
        <v>1728</v>
      </c>
      <c r="D1503" s="103" t="s">
        <v>25</v>
      </c>
      <c r="E1503" s="77"/>
      <c r="F1503" s="78"/>
      <c r="G1503" s="79"/>
      <c r="H1503" s="79"/>
      <c r="I1503" s="79"/>
      <c r="J1503" s="80"/>
    </row>
    <row r="1504" spans="1:10" s="74" customFormat="1" ht="20.25" customHeight="1" x14ac:dyDescent="0.25">
      <c r="A1504" s="686" t="s">
        <v>1580</v>
      </c>
      <c r="B1504" s="687" t="s">
        <v>1581</v>
      </c>
      <c r="C1504" s="687" t="s">
        <v>1582</v>
      </c>
      <c r="D1504" s="689" t="s">
        <v>1583</v>
      </c>
      <c r="E1504" s="687" t="s">
        <v>1584</v>
      </c>
      <c r="F1504" s="681" t="s">
        <v>1585</v>
      </c>
      <c r="G1504" s="681" t="s">
        <v>1586</v>
      </c>
      <c r="H1504" s="683" t="s">
        <v>1587</v>
      </c>
      <c r="I1504" s="684"/>
      <c r="J1504" s="685"/>
    </row>
    <row r="1505" spans="1:10" s="74" customFormat="1" ht="20.25" customHeight="1" x14ac:dyDescent="0.25">
      <c r="A1505" s="686"/>
      <c r="B1505" s="688"/>
      <c r="C1505" s="688"/>
      <c r="D1505" s="690"/>
      <c r="E1505" s="688"/>
      <c r="F1505" s="682"/>
      <c r="G1505" s="682"/>
      <c r="H1505" s="81" t="s">
        <v>1588</v>
      </c>
      <c r="I1505" s="81" t="s">
        <v>1589</v>
      </c>
      <c r="J1505" s="81" t="s">
        <v>1590</v>
      </c>
    </row>
    <row r="1506" spans="1:10" s="74" customFormat="1" ht="20.25" customHeight="1" x14ac:dyDescent="0.25">
      <c r="A1506" s="82" t="s">
        <v>1650</v>
      </c>
      <c r="B1506" s="82" t="s">
        <v>1696</v>
      </c>
      <c r="C1506" s="105" t="s">
        <v>1697</v>
      </c>
      <c r="D1506" s="84" t="s">
        <v>1698</v>
      </c>
      <c r="E1506" s="85" t="s">
        <v>1685</v>
      </c>
      <c r="F1506" s="86" t="s">
        <v>1699</v>
      </c>
      <c r="G1506" s="86"/>
      <c r="H1506" s="87">
        <v>20.2</v>
      </c>
      <c r="I1506" s="87">
        <f>D1506*G1506</f>
        <v>0</v>
      </c>
      <c r="J1506" s="87">
        <f>H1506+I1506</f>
        <v>20.2</v>
      </c>
    </row>
    <row r="1507" spans="1:10" s="74" customFormat="1" ht="20.25" customHeight="1" x14ac:dyDescent="0.25">
      <c r="A1507" s="82" t="s">
        <v>1650</v>
      </c>
      <c r="B1507" s="82" t="s">
        <v>1700</v>
      </c>
      <c r="C1507" s="105" t="s">
        <v>1701</v>
      </c>
      <c r="D1507" s="84" t="s">
        <v>1702</v>
      </c>
      <c r="E1507" s="85" t="s">
        <v>1664</v>
      </c>
      <c r="F1507" s="86" t="s">
        <v>1703</v>
      </c>
      <c r="G1507" s="86"/>
      <c r="H1507" s="87">
        <v>0.86</v>
      </c>
      <c r="I1507" s="87">
        <f t="shared" ref="I1507:I1512" si="19">D1507*G1507</f>
        <v>0</v>
      </c>
      <c r="J1507" s="87">
        <f t="shared" ref="J1507:J1512" si="20">H1507+I1507</f>
        <v>0.86</v>
      </c>
    </row>
    <row r="1508" spans="1:10" s="74" customFormat="1" ht="20.25" customHeight="1" x14ac:dyDescent="0.25">
      <c r="A1508" s="82" t="s">
        <v>1650</v>
      </c>
      <c r="B1508" s="82" t="s">
        <v>1704</v>
      </c>
      <c r="C1508" s="105" t="s">
        <v>1705</v>
      </c>
      <c r="D1508" s="84" t="s">
        <v>1706</v>
      </c>
      <c r="E1508" s="85" t="s">
        <v>1685</v>
      </c>
      <c r="F1508" s="86" t="s">
        <v>1707</v>
      </c>
      <c r="G1508" s="86"/>
      <c r="H1508" s="87">
        <v>1.89</v>
      </c>
      <c r="I1508" s="87">
        <f t="shared" si="19"/>
        <v>0</v>
      </c>
      <c r="J1508" s="87">
        <f t="shared" si="20"/>
        <v>1.89</v>
      </c>
    </row>
    <row r="1509" spans="1:10" s="74" customFormat="1" ht="20.25" customHeight="1" x14ac:dyDescent="0.25">
      <c r="A1509" s="82" t="s">
        <v>1650</v>
      </c>
      <c r="B1509" s="82" t="s">
        <v>1708</v>
      </c>
      <c r="C1509" s="105" t="s">
        <v>1709</v>
      </c>
      <c r="D1509" s="84" t="s">
        <v>1710</v>
      </c>
      <c r="E1509" s="85" t="s">
        <v>1685</v>
      </c>
      <c r="F1509" s="86" t="s">
        <v>1711</v>
      </c>
      <c r="G1509" s="86"/>
      <c r="H1509" s="87">
        <v>1.53</v>
      </c>
      <c r="I1509" s="87">
        <f t="shared" si="19"/>
        <v>0</v>
      </c>
      <c r="J1509" s="87">
        <f t="shared" si="20"/>
        <v>1.53</v>
      </c>
    </row>
    <row r="1510" spans="1:10" s="74" customFormat="1" ht="20.25" customHeight="1" x14ac:dyDescent="0.25">
      <c r="A1510" s="82" t="s">
        <v>1650</v>
      </c>
      <c r="B1510" s="82" t="s">
        <v>1712</v>
      </c>
      <c r="C1510" s="105" t="s">
        <v>1713</v>
      </c>
      <c r="D1510" s="84" t="s">
        <v>1714</v>
      </c>
      <c r="E1510" s="85" t="s">
        <v>1685</v>
      </c>
      <c r="F1510" s="86" t="s">
        <v>1715</v>
      </c>
      <c r="G1510" s="86"/>
      <c r="H1510" s="87">
        <v>0.15</v>
      </c>
      <c r="I1510" s="87">
        <f t="shared" si="19"/>
        <v>0</v>
      </c>
      <c r="J1510" s="87">
        <f t="shared" si="20"/>
        <v>0.15</v>
      </c>
    </row>
    <row r="1511" spans="1:10" s="74" customFormat="1" ht="20.25" customHeight="1" x14ac:dyDescent="0.25">
      <c r="A1511" s="82" t="s">
        <v>1650</v>
      </c>
      <c r="B1511" s="82" t="s">
        <v>1716</v>
      </c>
      <c r="C1511" s="105" t="s">
        <v>1717</v>
      </c>
      <c r="D1511" s="84" t="s">
        <v>1718</v>
      </c>
      <c r="E1511" s="85" t="s">
        <v>1685</v>
      </c>
      <c r="F1511" s="86" t="s">
        <v>1719</v>
      </c>
      <c r="G1511" s="86"/>
      <c r="H1511" s="87">
        <v>5.21</v>
      </c>
      <c r="I1511" s="87">
        <f t="shared" si="19"/>
        <v>0</v>
      </c>
      <c r="J1511" s="87">
        <f t="shared" si="20"/>
        <v>5.21</v>
      </c>
    </row>
    <row r="1512" spans="1:10" s="74" customFormat="1" ht="20.25" customHeight="1" x14ac:dyDescent="0.25">
      <c r="A1512" s="82" t="s">
        <v>1689</v>
      </c>
      <c r="B1512" s="82" t="s">
        <v>1720</v>
      </c>
      <c r="C1512" s="105" t="s">
        <v>1721</v>
      </c>
      <c r="D1512" s="84" t="s">
        <v>1722</v>
      </c>
      <c r="E1512" s="85" t="s">
        <v>1723</v>
      </c>
      <c r="F1512" s="86" t="s">
        <v>1724</v>
      </c>
      <c r="G1512" s="86"/>
      <c r="H1512" s="87">
        <v>6.2859999999999996</v>
      </c>
      <c r="I1512" s="87">
        <f t="shared" si="19"/>
        <v>0</v>
      </c>
      <c r="J1512" s="87">
        <f t="shared" si="20"/>
        <v>6.2859999999999996</v>
      </c>
    </row>
    <row r="1513" spans="1:10" s="74" customFormat="1" ht="20.25" customHeight="1" x14ac:dyDescent="0.25">
      <c r="A1513" s="82"/>
      <c r="B1513" s="82"/>
      <c r="C1513" s="83"/>
      <c r="D1513" s="84"/>
      <c r="E1513" s="85"/>
      <c r="F1513" s="86"/>
      <c r="G1513" s="86"/>
      <c r="H1513" s="87"/>
      <c r="I1513" s="87"/>
      <c r="J1513" s="87"/>
    </row>
    <row r="1514" spans="1:10" s="74" customFormat="1" ht="20.25" customHeight="1" x14ac:dyDescent="0.25">
      <c r="A1514" s="82" t="s">
        <v>1689</v>
      </c>
      <c r="B1514" s="90" t="s">
        <v>1631</v>
      </c>
      <c r="C1514" s="91" t="s">
        <v>1632</v>
      </c>
      <c r="D1514" s="84" t="s">
        <v>1729</v>
      </c>
      <c r="E1514" s="85" t="s">
        <v>1599</v>
      </c>
      <c r="F1514" s="94"/>
      <c r="G1514" s="94" t="s">
        <v>1633</v>
      </c>
      <c r="H1514" s="87">
        <f>D1514*F1514</f>
        <v>0</v>
      </c>
      <c r="I1514" s="87">
        <v>23.14</v>
      </c>
      <c r="J1514" s="87">
        <f>H1514+I1514</f>
        <v>23.14</v>
      </c>
    </row>
    <row r="1515" spans="1:10" s="74" customFormat="1" ht="20.25" customHeight="1" x14ac:dyDescent="0.25">
      <c r="A1515" s="82" t="s">
        <v>1689</v>
      </c>
      <c r="B1515" s="82" t="s">
        <v>1693</v>
      </c>
      <c r="C1515" s="83" t="s">
        <v>1598</v>
      </c>
      <c r="D1515" s="84" t="s">
        <v>1730</v>
      </c>
      <c r="E1515" s="85" t="s">
        <v>1599</v>
      </c>
      <c r="F1515" s="86"/>
      <c r="G1515" s="86" t="s">
        <v>1600</v>
      </c>
      <c r="H1515" s="87">
        <f>D1515*F1515</f>
        <v>0</v>
      </c>
      <c r="I1515" s="87">
        <v>13.78</v>
      </c>
      <c r="J1515" s="87">
        <f>H1515+I1515</f>
        <v>13.78</v>
      </c>
    </row>
    <row r="1516" spans="1:10" s="74" customFormat="1" ht="20.25" customHeight="1" x14ac:dyDescent="0.25">
      <c r="A1516" s="96"/>
      <c r="B1516" s="96"/>
      <c r="C1516" s="97"/>
      <c r="D1516" s="98"/>
      <c r="E1516" s="99"/>
      <c r="F1516" s="100"/>
      <c r="G1516" s="100"/>
      <c r="H1516" s="101">
        <f>D1516*F1516</f>
        <v>0</v>
      </c>
      <c r="I1516" s="101">
        <f>D1516*G1516</f>
        <v>0</v>
      </c>
      <c r="J1516" s="101">
        <f>H1516+I1516</f>
        <v>0</v>
      </c>
    </row>
    <row r="1517" spans="1:10" s="74" customFormat="1" ht="20.25" customHeight="1" x14ac:dyDescent="0.25">
      <c r="B1517" s="672" t="s">
        <v>1601</v>
      </c>
      <c r="C1517" s="673"/>
      <c r="D1517" s="673"/>
      <c r="E1517" s="673"/>
      <c r="F1517" s="673"/>
      <c r="G1517" s="177"/>
      <c r="H1517" s="170">
        <f>SUM(H1506:H1516)</f>
        <v>36.125999999999998</v>
      </c>
      <c r="I1517" s="170">
        <f>SUM(I1506:I1516)</f>
        <v>36.92</v>
      </c>
      <c r="J1517" s="170">
        <f>SUM(J1506:J1516)</f>
        <v>73.045999999999992</v>
      </c>
    </row>
    <row r="1518" spans="1:10" s="74" customFormat="1" ht="20.25" customHeight="1" x14ac:dyDescent="0.25"/>
    <row r="1519" spans="1:10" s="74" customFormat="1" ht="20.25" customHeight="1" x14ac:dyDescent="0.25">
      <c r="A1519" s="75" t="s">
        <v>1731</v>
      </c>
      <c r="B1519" s="75" t="s">
        <v>1732</v>
      </c>
      <c r="C1519" s="102" t="s">
        <v>1733</v>
      </c>
      <c r="D1519" s="103" t="s">
        <v>59</v>
      </c>
      <c r="E1519" s="77"/>
      <c r="F1519" s="78"/>
      <c r="G1519" s="79"/>
      <c r="H1519" s="79"/>
      <c r="I1519" s="79"/>
      <c r="J1519" s="80"/>
    </row>
    <row r="1520" spans="1:10" s="74" customFormat="1" ht="20.25" customHeight="1" x14ac:dyDescent="0.25">
      <c r="A1520" s="686" t="s">
        <v>1580</v>
      </c>
      <c r="B1520" s="687" t="s">
        <v>1581</v>
      </c>
      <c r="C1520" s="687" t="s">
        <v>1582</v>
      </c>
      <c r="D1520" s="689" t="s">
        <v>1583</v>
      </c>
      <c r="E1520" s="687" t="s">
        <v>1584</v>
      </c>
      <c r="F1520" s="681" t="s">
        <v>1585</v>
      </c>
      <c r="G1520" s="681" t="s">
        <v>1586</v>
      </c>
      <c r="H1520" s="683" t="s">
        <v>1587</v>
      </c>
      <c r="I1520" s="684"/>
      <c r="J1520" s="685"/>
    </row>
    <row r="1521" spans="1:10" s="74" customFormat="1" ht="20.25" customHeight="1" x14ac:dyDescent="0.25">
      <c r="A1521" s="686"/>
      <c r="B1521" s="688"/>
      <c r="C1521" s="688"/>
      <c r="D1521" s="690"/>
      <c r="E1521" s="688"/>
      <c r="F1521" s="682"/>
      <c r="G1521" s="682"/>
      <c r="H1521" s="81" t="s">
        <v>1588</v>
      </c>
      <c r="I1521" s="81" t="s">
        <v>1589</v>
      </c>
      <c r="J1521" s="81" t="s">
        <v>1590</v>
      </c>
    </row>
    <row r="1522" spans="1:10" s="74" customFormat="1" ht="20.25" customHeight="1" x14ac:dyDescent="0.25">
      <c r="A1522" s="82" t="s">
        <v>1650</v>
      </c>
      <c r="B1522" s="82" t="s">
        <v>1734</v>
      </c>
      <c r="C1522" s="105" t="s">
        <v>1735</v>
      </c>
      <c r="D1522" s="84" t="s">
        <v>1736</v>
      </c>
      <c r="E1522" s="85" t="s">
        <v>1737</v>
      </c>
      <c r="F1522" s="86" t="s">
        <v>1738</v>
      </c>
      <c r="G1522" s="86"/>
      <c r="H1522" s="87" t="s">
        <v>1739</v>
      </c>
      <c r="I1522" s="87">
        <f>D1522*G1522</f>
        <v>0</v>
      </c>
      <c r="J1522" s="87">
        <f>H1522+I1522</f>
        <v>336.35</v>
      </c>
    </row>
    <row r="1523" spans="1:10" s="74" customFormat="1" ht="20.25" customHeight="1" x14ac:dyDescent="0.25">
      <c r="A1523" s="82" t="s">
        <v>1689</v>
      </c>
      <c r="B1523" s="82" t="s">
        <v>1740</v>
      </c>
      <c r="C1523" s="105" t="s">
        <v>1741</v>
      </c>
      <c r="D1523" s="84" t="s">
        <v>1742</v>
      </c>
      <c r="E1523" s="85" t="s">
        <v>1659</v>
      </c>
      <c r="F1523" s="86" t="s">
        <v>1743</v>
      </c>
      <c r="G1523" s="86"/>
      <c r="H1523" s="87" t="s">
        <v>1744</v>
      </c>
      <c r="I1523" s="87">
        <f t="shared" ref="I1523:I1528" si="21">D1523*G1523</f>
        <v>0</v>
      </c>
      <c r="J1523" s="87">
        <f t="shared" ref="J1523:J1548" si="22">H1523+I1523</f>
        <v>95.19</v>
      </c>
    </row>
    <row r="1524" spans="1:10" s="74" customFormat="1" ht="20.25" customHeight="1" x14ac:dyDescent="0.25">
      <c r="A1524" s="82" t="s">
        <v>1689</v>
      </c>
      <c r="B1524" s="82" t="s">
        <v>1745</v>
      </c>
      <c r="C1524" s="105" t="s">
        <v>1746</v>
      </c>
      <c r="D1524" s="84" t="s">
        <v>1747</v>
      </c>
      <c r="E1524" s="85" t="s">
        <v>1659</v>
      </c>
      <c r="F1524" s="86" t="s">
        <v>1748</v>
      </c>
      <c r="G1524" s="86"/>
      <c r="H1524" s="87" t="s">
        <v>1749</v>
      </c>
      <c r="I1524" s="87">
        <f t="shared" si="21"/>
        <v>0</v>
      </c>
      <c r="J1524" s="87">
        <f t="shared" si="22"/>
        <v>151.43</v>
      </c>
    </row>
    <row r="1525" spans="1:10" s="74" customFormat="1" ht="20.25" customHeight="1" x14ac:dyDescent="0.25">
      <c r="A1525" s="82" t="s">
        <v>1689</v>
      </c>
      <c r="B1525" s="82" t="s">
        <v>1750</v>
      </c>
      <c r="C1525" s="105" t="s">
        <v>1751</v>
      </c>
      <c r="D1525" s="84" t="s">
        <v>1752</v>
      </c>
      <c r="E1525" s="85" t="s">
        <v>1659</v>
      </c>
      <c r="F1525" s="86" t="s">
        <v>1753</v>
      </c>
      <c r="G1525" s="86"/>
      <c r="H1525" s="87" t="s">
        <v>1754</v>
      </c>
      <c r="I1525" s="87">
        <f t="shared" si="21"/>
        <v>0</v>
      </c>
      <c r="J1525" s="87">
        <f t="shared" si="22"/>
        <v>72.11</v>
      </c>
    </row>
    <row r="1526" spans="1:10" s="74" customFormat="1" ht="20.25" customHeight="1" x14ac:dyDescent="0.25">
      <c r="A1526" s="82" t="s">
        <v>1689</v>
      </c>
      <c r="B1526" s="82" t="s">
        <v>1755</v>
      </c>
      <c r="C1526" s="105" t="s">
        <v>1756</v>
      </c>
      <c r="D1526" s="84" t="s">
        <v>1757</v>
      </c>
      <c r="E1526" s="85" t="s">
        <v>1659</v>
      </c>
      <c r="F1526" s="86" t="s">
        <v>1758</v>
      </c>
      <c r="G1526" s="86"/>
      <c r="H1526" s="87" t="s">
        <v>1759</v>
      </c>
      <c r="I1526" s="87">
        <f t="shared" si="21"/>
        <v>0</v>
      </c>
      <c r="J1526" s="87">
        <f t="shared" si="22"/>
        <v>147.44</v>
      </c>
    </row>
    <row r="1527" spans="1:10" s="74" customFormat="1" ht="20.25" customHeight="1" x14ac:dyDescent="0.25">
      <c r="A1527" s="82" t="s">
        <v>1689</v>
      </c>
      <c r="B1527" s="82" t="s">
        <v>1760</v>
      </c>
      <c r="C1527" s="105" t="s">
        <v>1761</v>
      </c>
      <c r="D1527" s="84" t="s">
        <v>1762</v>
      </c>
      <c r="E1527" s="85" t="s">
        <v>1659</v>
      </c>
      <c r="F1527" s="86" t="s">
        <v>1763</v>
      </c>
      <c r="G1527" s="86"/>
      <c r="H1527" s="87" t="s">
        <v>1764</v>
      </c>
      <c r="I1527" s="87">
        <f t="shared" si="21"/>
        <v>0</v>
      </c>
      <c r="J1527" s="87">
        <f t="shared" si="22"/>
        <v>20.29</v>
      </c>
    </row>
    <row r="1528" spans="1:10" s="74" customFormat="1" ht="20.25" customHeight="1" x14ac:dyDescent="0.25">
      <c r="A1528" s="82" t="s">
        <v>1689</v>
      </c>
      <c r="B1528" s="82" t="s">
        <v>1765</v>
      </c>
      <c r="C1528" s="105" t="s">
        <v>1766</v>
      </c>
      <c r="D1528" s="84" t="s">
        <v>1767</v>
      </c>
      <c r="E1528" s="85" t="s">
        <v>1659</v>
      </c>
      <c r="F1528" s="86" t="s">
        <v>1768</v>
      </c>
      <c r="G1528" s="86"/>
      <c r="H1528" s="87" t="s">
        <v>1769</v>
      </c>
      <c r="I1528" s="87">
        <f t="shared" si="21"/>
        <v>0</v>
      </c>
      <c r="J1528" s="87">
        <f t="shared" si="22"/>
        <v>39.15</v>
      </c>
    </row>
    <row r="1529" spans="1:10" s="74" customFormat="1" ht="20.25" customHeight="1" x14ac:dyDescent="0.25">
      <c r="A1529" s="82" t="s">
        <v>1689</v>
      </c>
      <c r="B1529" s="82" t="s">
        <v>1770</v>
      </c>
      <c r="C1529" s="105" t="s">
        <v>1771</v>
      </c>
      <c r="D1529" s="84" t="s">
        <v>1772</v>
      </c>
      <c r="E1529" s="85" t="s">
        <v>1644</v>
      </c>
      <c r="F1529" s="86" t="s">
        <v>1773</v>
      </c>
      <c r="G1529" s="86"/>
      <c r="H1529" s="87" t="s">
        <v>1774</v>
      </c>
      <c r="I1529" s="87"/>
      <c r="J1529" s="87">
        <f t="shared" si="22"/>
        <v>79.92</v>
      </c>
    </row>
    <row r="1530" spans="1:10" s="74" customFormat="1" ht="20.25" customHeight="1" x14ac:dyDescent="0.25">
      <c r="A1530" s="82" t="s">
        <v>1689</v>
      </c>
      <c r="B1530" s="82" t="s">
        <v>1775</v>
      </c>
      <c r="C1530" s="105" t="s">
        <v>1776</v>
      </c>
      <c r="D1530" s="84" t="s">
        <v>1777</v>
      </c>
      <c r="E1530" s="85" t="s">
        <v>1644</v>
      </c>
      <c r="F1530" s="86" t="s">
        <v>1778</v>
      </c>
      <c r="G1530" s="86"/>
      <c r="H1530" s="87" t="s">
        <v>1779</v>
      </c>
      <c r="I1530" s="87"/>
      <c r="J1530" s="87">
        <f t="shared" si="22"/>
        <v>55.44</v>
      </c>
    </row>
    <row r="1531" spans="1:10" s="74" customFormat="1" ht="20.25" customHeight="1" x14ac:dyDescent="0.25">
      <c r="A1531" s="82" t="s">
        <v>1689</v>
      </c>
      <c r="B1531" s="82" t="s">
        <v>1780</v>
      </c>
      <c r="C1531" s="105" t="s">
        <v>1781</v>
      </c>
      <c r="D1531" s="84" t="s">
        <v>1782</v>
      </c>
      <c r="E1531" s="85" t="s">
        <v>1644</v>
      </c>
      <c r="F1531" s="86" t="s">
        <v>1783</v>
      </c>
      <c r="G1531" s="86"/>
      <c r="H1531" s="87" t="s">
        <v>1784</v>
      </c>
      <c r="I1531" s="87"/>
      <c r="J1531" s="87">
        <f t="shared" si="22"/>
        <v>0.8</v>
      </c>
    </row>
    <row r="1532" spans="1:10" s="74" customFormat="1" ht="20.25" customHeight="1" x14ac:dyDescent="0.25">
      <c r="A1532" s="82" t="s">
        <v>1689</v>
      </c>
      <c r="B1532" s="82" t="s">
        <v>1785</v>
      </c>
      <c r="C1532" s="105" t="s">
        <v>1786</v>
      </c>
      <c r="D1532" s="84" t="s">
        <v>1787</v>
      </c>
      <c r="E1532" s="85" t="s">
        <v>1644</v>
      </c>
      <c r="F1532" s="86" t="s">
        <v>1788</v>
      </c>
      <c r="G1532" s="86"/>
      <c r="H1532" s="87" t="s">
        <v>1789</v>
      </c>
      <c r="I1532" s="87"/>
      <c r="J1532" s="87">
        <f t="shared" si="22"/>
        <v>118.89</v>
      </c>
    </row>
    <row r="1533" spans="1:10" s="74" customFormat="1" ht="20.25" customHeight="1" x14ac:dyDescent="0.25">
      <c r="A1533" s="82" t="s">
        <v>1689</v>
      </c>
      <c r="B1533" s="82" t="s">
        <v>1790</v>
      </c>
      <c r="C1533" s="105" t="s">
        <v>1791</v>
      </c>
      <c r="D1533" s="84" t="s">
        <v>1792</v>
      </c>
      <c r="E1533" s="85" t="s">
        <v>1644</v>
      </c>
      <c r="F1533" s="86" t="s">
        <v>1793</v>
      </c>
      <c r="G1533" s="86"/>
      <c r="H1533" s="87" t="s">
        <v>1794</v>
      </c>
      <c r="I1533" s="87"/>
      <c r="J1533" s="87">
        <f t="shared" si="22"/>
        <v>66.97</v>
      </c>
    </row>
    <row r="1534" spans="1:10" s="74" customFormat="1" ht="20.25" customHeight="1" x14ac:dyDescent="0.25">
      <c r="A1534" s="82" t="s">
        <v>1689</v>
      </c>
      <c r="B1534" s="82" t="s">
        <v>1795</v>
      </c>
      <c r="C1534" s="105" t="s">
        <v>1796</v>
      </c>
      <c r="D1534" s="84" t="s">
        <v>1797</v>
      </c>
      <c r="E1534" s="85" t="s">
        <v>1644</v>
      </c>
      <c r="F1534" s="86" t="s">
        <v>1798</v>
      </c>
      <c r="G1534" s="86"/>
      <c r="H1534" s="87" t="s">
        <v>1799</v>
      </c>
      <c r="I1534" s="87"/>
      <c r="J1534" s="87">
        <f t="shared" si="22"/>
        <v>22.4</v>
      </c>
    </row>
    <row r="1535" spans="1:10" s="74" customFormat="1" ht="20.25" customHeight="1" x14ac:dyDescent="0.25">
      <c r="A1535" s="82" t="s">
        <v>1689</v>
      </c>
      <c r="B1535" s="82" t="s">
        <v>1800</v>
      </c>
      <c r="C1535" s="105" t="s">
        <v>1801</v>
      </c>
      <c r="D1535" s="84" t="s">
        <v>1802</v>
      </c>
      <c r="E1535" s="85" t="s">
        <v>1644</v>
      </c>
      <c r="F1535" s="86" t="s">
        <v>1803</v>
      </c>
      <c r="G1535" s="86"/>
      <c r="H1535" s="87" t="s">
        <v>1804</v>
      </c>
      <c r="I1535" s="87"/>
      <c r="J1535" s="87">
        <f t="shared" si="22"/>
        <v>2.2799999999999998</v>
      </c>
    </row>
    <row r="1536" spans="1:10" s="74" customFormat="1" ht="20.25" customHeight="1" x14ac:dyDescent="0.25">
      <c r="A1536" s="82" t="s">
        <v>1689</v>
      </c>
      <c r="B1536" s="82" t="s">
        <v>1805</v>
      </c>
      <c r="C1536" s="105" t="s">
        <v>1806</v>
      </c>
      <c r="D1536" s="84" t="s">
        <v>1807</v>
      </c>
      <c r="E1536" s="85" t="s">
        <v>1644</v>
      </c>
      <c r="F1536" s="86" t="s">
        <v>1808</v>
      </c>
      <c r="G1536" s="86"/>
      <c r="H1536" s="87" t="s">
        <v>1809</v>
      </c>
      <c r="I1536" s="87"/>
      <c r="J1536" s="87">
        <f t="shared" si="22"/>
        <v>4.7</v>
      </c>
    </row>
    <row r="1537" spans="1:10" s="74" customFormat="1" ht="20.25" customHeight="1" x14ac:dyDescent="0.25">
      <c r="A1537" s="82" t="s">
        <v>1689</v>
      </c>
      <c r="B1537" s="82" t="s">
        <v>1810</v>
      </c>
      <c r="C1537" s="105" t="s">
        <v>1811</v>
      </c>
      <c r="D1537" s="84" t="s">
        <v>1812</v>
      </c>
      <c r="E1537" s="85" t="s">
        <v>1644</v>
      </c>
      <c r="F1537" s="86" t="s">
        <v>1813</v>
      </c>
      <c r="G1537" s="86"/>
      <c r="H1537" s="87" t="s">
        <v>1814</v>
      </c>
      <c r="I1537" s="87"/>
      <c r="J1537" s="87">
        <f t="shared" si="22"/>
        <v>8.02</v>
      </c>
    </row>
    <row r="1538" spans="1:10" s="74" customFormat="1" ht="20.25" customHeight="1" x14ac:dyDescent="0.25">
      <c r="A1538" s="82" t="s">
        <v>1689</v>
      </c>
      <c r="B1538" s="82" t="s">
        <v>1815</v>
      </c>
      <c r="C1538" s="105" t="s">
        <v>1816</v>
      </c>
      <c r="D1538" s="84" t="s">
        <v>1817</v>
      </c>
      <c r="E1538" s="85" t="s">
        <v>1644</v>
      </c>
      <c r="F1538" s="86" t="s">
        <v>1818</v>
      </c>
      <c r="G1538" s="86"/>
      <c r="H1538" s="87" t="s">
        <v>1819</v>
      </c>
      <c r="I1538" s="87"/>
      <c r="J1538" s="87">
        <f t="shared" si="22"/>
        <v>70.63</v>
      </c>
    </row>
    <row r="1539" spans="1:10" s="74" customFormat="1" ht="20.25" customHeight="1" x14ac:dyDescent="0.25">
      <c r="A1539" s="82" t="s">
        <v>1689</v>
      </c>
      <c r="B1539" s="82" t="s">
        <v>1820</v>
      </c>
      <c r="C1539" s="105" t="s">
        <v>1821</v>
      </c>
      <c r="D1539" s="84" t="s">
        <v>1822</v>
      </c>
      <c r="E1539" s="85" t="s">
        <v>1644</v>
      </c>
      <c r="F1539" s="86" t="s">
        <v>1823</v>
      </c>
      <c r="G1539" s="86"/>
      <c r="H1539" s="87" t="s">
        <v>1824</v>
      </c>
      <c r="I1539" s="87"/>
      <c r="J1539" s="87">
        <f t="shared" si="22"/>
        <v>86.99</v>
      </c>
    </row>
    <row r="1540" spans="1:10" s="74" customFormat="1" ht="20.25" customHeight="1" x14ac:dyDescent="0.25">
      <c r="A1540" s="82" t="s">
        <v>1689</v>
      </c>
      <c r="B1540" s="82" t="s">
        <v>1825</v>
      </c>
      <c r="C1540" s="105" t="s">
        <v>1826</v>
      </c>
      <c r="D1540" s="84" t="s">
        <v>1827</v>
      </c>
      <c r="E1540" s="85" t="s">
        <v>1737</v>
      </c>
      <c r="F1540" s="86" t="s">
        <v>1828</v>
      </c>
      <c r="G1540" s="86"/>
      <c r="H1540" s="87" t="s">
        <v>1828</v>
      </c>
      <c r="I1540" s="87"/>
      <c r="J1540" s="87">
        <f t="shared" si="22"/>
        <v>36.01</v>
      </c>
    </row>
    <row r="1541" spans="1:10" s="74" customFormat="1" ht="20.25" customHeight="1" x14ac:dyDescent="0.25">
      <c r="A1541" s="82" t="s">
        <v>1689</v>
      </c>
      <c r="B1541" s="82" t="s">
        <v>1829</v>
      </c>
      <c r="C1541" s="105" t="s">
        <v>1830</v>
      </c>
      <c r="D1541" s="84" t="s">
        <v>1831</v>
      </c>
      <c r="E1541" s="85" t="s">
        <v>1659</v>
      </c>
      <c r="F1541" s="86" t="s">
        <v>1832</v>
      </c>
      <c r="G1541" s="86"/>
      <c r="H1541" s="87" t="s">
        <v>1833</v>
      </c>
      <c r="I1541" s="87"/>
      <c r="J1541" s="87">
        <f t="shared" si="22"/>
        <v>25.86</v>
      </c>
    </row>
    <row r="1542" spans="1:10" s="74" customFormat="1" ht="20.25" customHeight="1" x14ac:dyDescent="0.25">
      <c r="A1542" s="82" t="s">
        <v>1689</v>
      </c>
      <c r="B1542" s="82" t="s">
        <v>1834</v>
      </c>
      <c r="C1542" s="105" t="s">
        <v>1835</v>
      </c>
      <c r="D1542" s="84" t="s">
        <v>1836</v>
      </c>
      <c r="E1542" s="85" t="s">
        <v>1644</v>
      </c>
      <c r="F1542" s="86" t="s">
        <v>1837</v>
      </c>
      <c r="G1542" s="86"/>
      <c r="H1542" s="87" t="s">
        <v>1838</v>
      </c>
      <c r="I1542" s="87"/>
      <c r="J1542" s="87">
        <f t="shared" si="22"/>
        <v>7.75</v>
      </c>
    </row>
    <row r="1543" spans="1:10" s="74" customFormat="1" ht="20.25" customHeight="1" x14ac:dyDescent="0.25">
      <c r="A1543" s="82" t="s">
        <v>1689</v>
      </c>
      <c r="B1543" s="82" t="s">
        <v>1839</v>
      </c>
      <c r="C1543" s="105" t="s">
        <v>1840</v>
      </c>
      <c r="D1543" s="84" t="s">
        <v>1841</v>
      </c>
      <c r="E1543" s="85" t="s">
        <v>1644</v>
      </c>
      <c r="F1543" s="86" t="s">
        <v>1842</v>
      </c>
      <c r="G1543" s="86"/>
      <c r="H1543" s="87" t="s">
        <v>1843</v>
      </c>
      <c r="I1543" s="87"/>
      <c r="J1543" s="87">
        <f t="shared" si="22"/>
        <v>7.35</v>
      </c>
    </row>
    <row r="1544" spans="1:10" s="74" customFormat="1" ht="20.25" customHeight="1" x14ac:dyDescent="0.25">
      <c r="A1544" s="82" t="s">
        <v>1689</v>
      </c>
      <c r="B1544" s="82" t="s">
        <v>1844</v>
      </c>
      <c r="C1544" s="105" t="s">
        <v>1845</v>
      </c>
      <c r="D1544" s="84" t="s">
        <v>1846</v>
      </c>
      <c r="E1544" s="85" t="s">
        <v>1659</v>
      </c>
      <c r="F1544" s="86" t="s">
        <v>1847</v>
      </c>
      <c r="G1544" s="86"/>
      <c r="H1544" s="87" t="s">
        <v>1848</v>
      </c>
      <c r="I1544" s="87"/>
      <c r="J1544" s="87">
        <f t="shared" si="22"/>
        <v>25.36</v>
      </c>
    </row>
    <row r="1545" spans="1:10" s="74" customFormat="1" ht="20.25" customHeight="1" x14ac:dyDescent="0.25">
      <c r="A1545" s="82" t="s">
        <v>1689</v>
      </c>
      <c r="B1545" s="82" t="s">
        <v>1849</v>
      </c>
      <c r="C1545" s="105" t="s">
        <v>1850</v>
      </c>
      <c r="D1545" s="84" t="s">
        <v>1851</v>
      </c>
      <c r="E1545" s="85" t="s">
        <v>1644</v>
      </c>
      <c r="F1545" s="86" t="s">
        <v>1852</v>
      </c>
      <c r="G1545" s="86"/>
      <c r="H1545" s="87" t="s">
        <v>520</v>
      </c>
      <c r="I1545" s="87"/>
      <c r="J1545" s="87">
        <f t="shared" si="22"/>
        <v>3.25</v>
      </c>
    </row>
    <row r="1546" spans="1:10" s="74" customFormat="1" ht="20.25" customHeight="1" x14ac:dyDescent="0.25">
      <c r="A1546" s="82" t="s">
        <v>1689</v>
      </c>
      <c r="B1546" s="82" t="s">
        <v>1853</v>
      </c>
      <c r="C1546" s="105" t="s">
        <v>1854</v>
      </c>
      <c r="D1546" s="84" t="s">
        <v>1855</v>
      </c>
      <c r="E1546" s="85" t="s">
        <v>1644</v>
      </c>
      <c r="F1546" s="86" t="s">
        <v>1856</v>
      </c>
      <c r="G1546" s="86"/>
      <c r="H1546" s="87" t="s">
        <v>1857</v>
      </c>
      <c r="I1546" s="87"/>
      <c r="J1546" s="87">
        <f t="shared" si="22"/>
        <v>1.88</v>
      </c>
    </row>
    <row r="1547" spans="1:10" s="74" customFormat="1" ht="20.25" customHeight="1" x14ac:dyDescent="0.25">
      <c r="A1547" s="82" t="s">
        <v>1689</v>
      </c>
      <c r="B1547" s="90" t="s">
        <v>1858</v>
      </c>
      <c r="C1547" s="91" t="s">
        <v>1859</v>
      </c>
      <c r="D1547" s="84" t="s">
        <v>1827</v>
      </c>
      <c r="E1547" s="85" t="s">
        <v>1644</v>
      </c>
      <c r="F1547" s="94" t="s">
        <v>1860</v>
      </c>
      <c r="G1547" s="94"/>
      <c r="H1547" s="87" t="s">
        <v>1860</v>
      </c>
      <c r="I1547" s="87"/>
      <c r="J1547" s="87">
        <f t="shared" si="22"/>
        <v>8.6</v>
      </c>
    </row>
    <row r="1548" spans="1:10" s="74" customFormat="1" ht="20.25" customHeight="1" x14ac:dyDescent="0.25">
      <c r="A1548" s="96"/>
      <c r="B1548" s="96"/>
      <c r="C1548" s="97"/>
      <c r="D1548" s="98"/>
      <c r="E1548" s="99"/>
      <c r="F1548" s="100"/>
      <c r="G1548" s="100"/>
      <c r="H1548" s="101">
        <f>D1548*F1548</f>
        <v>0</v>
      </c>
      <c r="I1548" s="101">
        <f>D1548*G1548</f>
        <v>0</v>
      </c>
      <c r="J1548" s="87">
        <f t="shared" si="22"/>
        <v>0</v>
      </c>
    </row>
    <row r="1549" spans="1:10" s="74" customFormat="1" ht="20.25" customHeight="1" x14ac:dyDescent="0.25">
      <c r="B1549" s="672" t="s">
        <v>1601</v>
      </c>
      <c r="C1549" s="673"/>
      <c r="D1549" s="673"/>
      <c r="E1549" s="673"/>
      <c r="F1549" s="673"/>
      <c r="G1549" s="177"/>
      <c r="H1549" s="170">
        <v>1074.47</v>
      </c>
      <c r="I1549" s="170" t="s">
        <v>1861</v>
      </c>
      <c r="J1549" s="170">
        <f>SUM(J1522:J1548)</f>
        <v>1495.06</v>
      </c>
    </row>
    <row r="1550" spans="1:10" s="74" customFormat="1" ht="20.25" customHeight="1" x14ac:dyDescent="0.25">
      <c r="B1550" s="171"/>
      <c r="C1550" s="172"/>
      <c r="D1550" s="172"/>
      <c r="E1550" s="172"/>
      <c r="F1550" s="172"/>
      <c r="G1550" s="172"/>
      <c r="H1550" s="173"/>
      <c r="I1550" s="173"/>
      <c r="J1550" s="174"/>
    </row>
    <row r="1551" spans="1:10" s="74" customFormat="1" ht="20.25" customHeight="1" x14ac:dyDescent="0.25">
      <c r="A1551" s="75">
        <v>90820</v>
      </c>
      <c r="B1551" s="75" t="s">
        <v>1862</v>
      </c>
      <c r="C1551" s="102" t="s">
        <v>1863</v>
      </c>
      <c r="D1551" s="103" t="s">
        <v>52</v>
      </c>
      <c r="E1551" s="77"/>
      <c r="F1551" s="78"/>
      <c r="G1551" s="79"/>
      <c r="H1551" s="79"/>
      <c r="I1551" s="79"/>
      <c r="J1551" s="80"/>
    </row>
    <row r="1552" spans="1:10" s="74" customFormat="1" ht="20.25" customHeight="1" x14ac:dyDescent="0.25">
      <c r="A1552" s="686" t="s">
        <v>1580</v>
      </c>
      <c r="B1552" s="687" t="s">
        <v>1581</v>
      </c>
      <c r="C1552" s="687" t="s">
        <v>1582</v>
      </c>
      <c r="D1552" s="689" t="s">
        <v>1583</v>
      </c>
      <c r="E1552" s="687" t="s">
        <v>1584</v>
      </c>
      <c r="F1552" s="681" t="s">
        <v>1585</v>
      </c>
      <c r="G1552" s="681" t="s">
        <v>1586</v>
      </c>
      <c r="H1552" s="683" t="s">
        <v>1587</v>
      </c>
      <c r="I1552" s="684"/>
      <c r="J1552" s="685"/>
    </row>
    <row r="1553" spans="1:10" s="74" customFormat="1" ht="20.25" customHeight="1" x14ac:dyDescent="0.25">
      <c r="A1553" s="686"/>
      <c r="B1553" s="688"/>
      <c r="C1553" s="688"/>
      <c r="D1553" s="690"/>
      <c r="E1553" s="688"/>
      <c r="F1553" s="682"/>
      <c r="G1553" s="682"/>
      <c r="H1553" s="81" t="s">
        <v>1588</v>
      </c>
      <c r="I1553" s="81" t="s">
        <v>1589</v>
      </c>
      <c r="J1553" s="81" t="s">
        <v>1590</v>
      </c>
    </row>
    <row r="1554" spans="1:10" s="74" customFormat="1" ht="20.25" customHeight="1" x14ac:dyDescent="0.25">
      <c r="A1554" s="82" t="s">
        <v>1650</v>
      </c>
      <c r="B1554" s="82" t="s">
        <v>1864</v>
      </c>
      <c r="C1554" s="105" t="s">
        <v>1865</v>
      </c>
      <c r="D1554" s="84" t="s">
        <v>1866</v>
      </c>
      <c r="E1554" s="85" t="s">
        <v>1685</v>
      </c>
      <c r="F1554" s="86" t="s">
        <v>1867</v>
      </c>
      <c r="G1554" s="86"/>
      <c r="H1554" s="87">
        <v>107.28</v>
      </c>
      <c r="I1554" s="87">
        <f>D1554*G1554</f>
        <v>0</v>
      </c>
      <c r="J1554" s="87">
        <f>H1554+I1554</f>
        <v>107.28</v>
      </c>
    </row>
    <row r="1555" spans="1:10" s="74" customFormat="1" ht="20.25" customHeight="1" x14ac:dyDescent="0.25">
      <c r="A1555" s="82" t="s">
        <v>1650</v>
      </c>
      <c r="B1555" s="82" t="s">
        <v>1868</v>
      </c>
      <c r="C1555" s="105" t="s">
        <v>1869</v>
      </c>
      <c r="D1555" s="84" t="s">
        <v>1827</v>
      </c>
      <c r="E1555" s="85" t="s">
        <v>1685</v>
      </c>
      <c r="F1555" s="86" t="s">
        <v>1870</v>
      </c>
      <c r="G1555" s="86"/>
      <c r="H1555" s="87">
        <v>166.25</v>
      </c>
      <c r="I1555" s="87">
        <f>D1555*G1555</f>
        <v>0</v>
      </c>
      <c r="J1555" s="87">
        <f>H1555+I1555</f>
        <v>166.25</v>
      </c>
    </row>
    <row r="1556" spans="1:10" s="74" customFormat="1" ht="20.25" customHeight="1" x14ac:dyDescent="0.25">
      <c r="A1556" s="82" t="s">
        <v>1650</v>
      </c>
      <c r="B1556" s="82" t="s">
        <v>1871</v>
      </c>
      <c r="C1556" s="105" t="s">
        <v>1872</v>
      </c>
      <c r="D1556" s="84" t="s">
        <v>1873</v>
      </c>
      <c r="E1556" s="85" t="s">
        <v>1685</v>
      </c>
      <c r="F1556" s="86" t="s">
        <v>1534</v>
      </c>
      <c r="G1556" s="86"/>
      <c r="H1556" s="87">
        <v>1.18</v>
      </c>
      <c r="I1556" s="87">
        <f>D1556*G1556</f>
        <v>0</v>
      </c>
      <c r="J1556" s="87">
        <f>H1556+I1556</f>
        <v>1.18</v>
      </c>
    </row>
    <row r="1557" spans="1:10" s="74" customFormat="1" ht="20.25" customHeight="1" x14ac:dyDescent="0.25">
      <c r="A1557" s="82"/>
      <c r="B1557" s="82"/>
      <c r="C1557" s="83"/>
      <c r="D1557" s="84"/>
      <c r="E1557" s="85"/>
      <c r="F1557" s="86"/>
      <c r="G1557" s="86"/>
      <c r="H1557" s="87"/>
      <c r="I1557" s="87"/>
      <c r="J1557" s="87"/>
    </row>
    <row r="1558" spans="1:10" s="74" customFormat="1" ht="20.25" customHeight="1" x14ac:dyDescent="0.25">
      <c r="A1558" s="82" t="s">
        <v>1689</v>
      </c>
      <c r="B1558" s="90" t="s">
        <v>1646</v>
      </c>
      <c r="C1558" s="91" t="s">
        <v>1647</v>
      </c>
      <c r="D1558" s="84" t="s">
        <v>1874</v>
      </c>
      <c r="E1558" s="85" t="s">
        <v>1599</v>
      </c>
      <c r="F1558" s="94"/>
      <c r="G1558" s="94" t="s">
        <v>1875</v>
      </c>
      <c r="H1558" s="87">
        <f>D1558*F1558</f>
        <v>0</v>
      </c>
      <c r="I1558" s="87">
        <v>35.96</v>
      </c>
      <c r="J1558" s="87">
        <f>H1558+I1558</f>
        <v>35.96</v>
      </c>
    </row>
    <row r="1559" spans="1:10" s="74" customFormat="1" ht="20.25" customHeight="1" x14ac:dyDescent="0.25">
      <c r="A1559" s="82" t="s">
        <v>1689</v>
      </c>
      <c r="B1559" s="82" t="s">
        <v>1693</v>
      </c>
      <c r="C1559" s="83" t="s">
        <v>1598</v>
      </c>
      <c r="D1559" s="84" t="s">
        <v>1876</v>
      </c>
      <c r="E1559" s="85" t="s">
        <v>1599</v>
      </c>
      <c r="F1559" s="86"/>
      <c r="G1559" s="86" t="s">
        <v>1600</v>
      </c>
      <c r="H1559" s="87">
        <f>D1559*F1559</f>
        <v>0</v>
      </c>
      <c r="I1559" s="87">
        <v>13.58</v>
      </c>
      <c r="J1559" s="87">
        <f>H1559+I1559</f>
        <v>13.58</v>
      </c>
    </row>
    <row r="1560" spans="1:10" s="74" customFormat="1" ht="20.25" customHeight="1" x14ac:dyDescent="0.25">
      <c r="A1560" s="96"/>
      <c r="B1560" s="96"/>
      <c r="C1560" s="97"/>
      <c r="D1560" s="98"/>
      <c r="E1560" s="99"/>
      <c r="F1560" s="100"/>
      <c r="G1560" s="100"/>
      <c r="H1560" s="101">
        <f>D1560*F1560</f>
        <v>0</v>
      </c>
      <c r="I1560" s="101">
        <f>D1560*G1560</f>
        <v>0</v>
      </c>
      <c r="J1560" s="101">
        <f>H1560+I1560</f>
        <v>0</v>
      </c>
    </row>
    <row r="1561" spans="1:10" s="74" customFormat="1" ht="20.25" customHeight="1" x14ac:dyDescent="0.25">
      <c r="B1561" s="672" t="s">
        <v>1601</v>
      </c>
      <c r="C1561" s="673"/>
      <c r="D1561" s="673"/>
      <c r="E1561" s="673"/>
      <c r="F1561" s="673"/>
      <c r="G1561" s="177"/>
      <c r="H1561" s="170">
        <f>SUM(H1554:H1560)</f>
        <v>274.70999999999998</v>
      </c>
      <c r="I1561" s="170">
        <f>SUM(I1554:I1560)</f>
        <v>49.54</v>
      </c>
      <c r="J1561" s="170">
        <f>SUM(J1554:J1560)</f>
        <v>324.24999999999994</v>
      </c>
    </row>
    <row r="1562" spans="1:10" s="74" customFormat="1" ht="20.25" customHeight="1" x14ac:dyDescent="0.25"/>
    <row r="1563" spans="1:10" s="74" customFormat="1" ht="20.25" customHeight="1" x14ac:dyDescent="0.25">
      <c r="A1563" s="75">
        <v>90821</v>
      </c>
      <c r="B1563" s="75" t="s">
        <v>1877</v>
      </c>
      <c r="C1563" s="102" t="s">
        <v>1878</v>
      </c>
      <c r="D1563" s="103" t="s">
        <v>52</v>
      </c>
      <c r="E1563" s="77"/>
      <c r="F1563" s="78"/>
      <c r="G1563" s="79"/>
      <c r="H1563" s="79"/>
      <c r="I1563" s="79"/>
      <c r="J1563" s="80"/>
    </row>
    <row r="1564" spans="1:10" s="74" customFormat="1" ht="20.25" customHeight="1" x14ac:dyDescent="0.25">
      <c r="A1564" s="686" t="s">
        <v>1580</v>
      </c>
      <c r="B1564" s="687" t="s">
        <v>1581</v>
      </c>
      <c r="C1564" s="687" t="s">
        <v>1582</v>
      </c>
      <c r="D1564" s="689" t="s">
        <v>1583</v>
      </c>
      <c r="E1564" s="687" t="s">
        <v>1584</v>
      </c>
      <c r="F1564" s="681" t="s">
        <v>1585</v>
      </c>
      <c r="G1564" s="681" t="s">
        <v>1586</v>
      </c>
      <c r="H1564" s="683" t="s">
        <v>1587</v>
      </c>
      <c r="I1564" s="684"/>
      <c r="J1564" s="685"/>
    </row>
    <row r="1565" spans="1:10" s="74" customFormat="1" ht="20.25" customHeight="1" x14ac:dyDescent="0.25">
      <c r="A1565" s="686"/>
      <c r="B1565" s="688"/>
      <c r="C1565" s="688"/>
      <c r="D1565" s="690"/>
      <c r="E1565" s="688"/>
      <c r="F1565" s="682"/>
      <c r="G1565" s="682"/>
      <c r="H1565" s="81" t="s">
        <v>1588</v>
      </c>
      <c r="I1565" s="81" t="s">
        <v>1589</v>
      </c>
      <c r="J1565" s="81" t="s">
        <v>1590</v>
      </c>
    </row>
    <row r="1566" spans="1:10" s="74" customFormat="1" ht="20.25" customHeight="1" x14ac:dyDescent="0.25">
      <c r="A1566" s="82" t="s">
        <v>1650</v>
      </c>
      <c r="B1566" s="82" t="s">
        <v>1864</v>
      </c>
      <c r="C1566" s="105" t="s">
        <v>1865</v>
      </c>
      <c r="D1566" s="84" t="s">
        <v>1866</v>
      </c>
      <c r="E1566" s="85" t="s">
        <v>1685</v>
      </c>
      <c r="F1566" s="86" t="s">
        <v>1867</v>
      </c>
      <c r="G1566" s="86"/>
      <c r="H1566" s="87">
        <v>107.28</v>
      </c>
      <c r="I1566" s="87">
        <f>D1566*G1566</f>
        <v>0</v>
      </c>
      <c r="J1566" s="87">
        <f>H1566+I1566</f>
        <v>107.28</v>
      </c>
    </row>
    <row r="1567" spans="1:10" s="74" customFormat="1" ht="20.25" customHeight="1" x14ac:dyDescent="0.25">
      <c r="A1567" s="82" t="s">
        <v>1650</v>
      </c>
      <c r="B1567" s="82" t="s">
        <v>1868</v>
      </c>
      <c r="C1567" s="105" t="s">
        <v>1869</v>
      </c>
      <c r="D1567" s="84" t="s">
        <v>1827</v>
      </c>
      <c r="E1567" s="85" t="s">
        <v>1685</v>
      </c>
      <c r="F1567" s="86" t="s">
        <v>1870</v>
      </c>
      <c r="G1567" s="86"/>
      <c r="H1567" s="87">
        <v>185.8</v>
      </c>
      <c r="I1567" s="87">
        <f>D1567*G1567</f>
        <v>0</v>
      </c>
      <c r="J1567" s="87">
        <f>H1567+I1567</f>
        <v>185.8</v>
      </c>
    </row>
    <row r="1568" spans="1:10" s="74" customFormat="1" ht="20.25" customHeight="1" x14ac:dyDescent="0.25">
      <c r="A1568" s="82" t="s">
        <v>1650</v>
      </c>
      <c r="B1568" s="82" t="s">
        <v>1871</v>
      </c>
      <c r="C1568" s="105" t="s">
        <v>1872</v>
      </c>
      <c r="D1568" s="84" t="s">
        <v>1873</v>
      </c>
      <c r="E1568" s="85" t="s">
        <v>1685</v>
      </c>
      <c r="F1568" s="86" t="s">
        <v>1534</v>
      </c>
      <c r="G1568" s="86"/>
      <c r="H1568" s="87">
        <v>1.18</v>
      </c>
      <c r="I1568" s="87">
        <f>D1568*G1568</f>
        <v>0</v>
      </c>
      <c r="J1568" s="87">
        <f>H1568+I1568</f>
        <v>1.18</v>
      </c>
    </row>
    <row r="1569" spans="1:10" s="74" customFormat="1" ht="20.25" customHeight="1" x14ac:dyDescent="0.25">
      <c r="A1569" s="82"/>
      <c r="B1569" s="82"/>
      <c r="C1569" s="83"/>
      <c r="D1569" s="84"/>
      <c r="E1569" s="85"/>
      <c r="F1569" s="86"/>
      <c r="G1569" s="86"/>
      <c r="H1569" s="87"/>
      <c r="I1569" s="87"/>
      <c r="J1569" s="87"/>
    </row>
    <row r="1570" spans="1:10" s="74" customFormat="1" ht="20.25" customHeight="1" x14ac:dyDescent="0.25">
      <c r="A1570" s="82" t="s">
        <v>1689</v>
      </c>
      <c r="B1570" s="90" t="s">
        <v>1646</v>
      </c>
      <c r="C1570" s="91" t="s">
        <v>1647</v>
      </c>
      <c r="D1570" s="84" t="s">
        <v>1879</v>
      </c>
      <c r="E1570" s="85" t="s">
        <v>1599</v>
      </c>
      <c r="F1570" s="94"/>
      <c r="G1570" s="94" t="s">
        <v>1875</v>
      </c>
      <c r="H1570" s="87">
        <f>D1570*F1570</f>
        <v>0</v>
      </c>
      <c r="I1570" s="87">
        <v>39.659999999999997</v>
      </c>
      <c r="J1570" s="87">
        <f>H1570+I1570</f>
        <v>39.659999999999997</v>
      </c>
    </row>
    <row r="1571" spans="1:10" s="74" customFormat="1" ht="20.25" customHeight="1" x14ac:dyDescent="0.25">
      <c r="A1571" s="82" t="s">
        <v>1689</v>
      </c>
      <c r="B1571" s="82" t="s">
        <v>1693</v>
      </c>
      <c r="C1571" s="83" t="s">
        <v>1598</v>
      </c>
      <c r="D1571" s="84" t="s">
        <v>1880</v>
      </c>
      <c r="E1571" s="85" t="s">
        <v>1599</v>
      </c>
      <c r="F1571" s="86"/>
      <c r="G1571" s="86" t="s">
        <v>1600</v>
      </c>
      <c r="H1571" s="87">
        <f>D1571*F1571</f>
        <v>0</v>
      </c>
      <c r="I1571" s="87">
        <v>14.98</v>
      </c>
      <c r="J1571" s="87">
        <f>H1571+I1571</f>
        <v>14.98</v>
      </c>
    </row>
    <row r="1572" spans="1:10" s="74" customFormat="1" ht="20.25" customHeight="1" x14ac:dyDescent="0.25">
      <c r="A1572" s="96"/>
      <c r="B1572" s="96"/>
      <c r="C1572" s="97"/>
      <c r="D1572" s="98"/>
      <c r="E1572" s="99"/>
      <c r="F1572" s="100"/>
      <c r="G1572" s="100"/>
      <c r="H1572" s="101">
        <f>D1572*F1572</f>
        <v>0</v>
      </c>
      <c r="I1572" s="101">
        <f>D1572*G1572</f>
        <v>0</v>
      </c>
      <c r="J1572" s="101">
        <f>H1572+I1572</f>
        <v>0</v>
      </c>
    </row>
    <row r="1573" spans="1:10" s="74" customFormat="1" ht="20.25" customHeight="1" x14ac:dyDescent="0.25">
      <c r="B1573" s="672" t="s">
        <v>1601</v>
      </c>
      <c r="C1573" s="673"/>
      <c r="D1573" s="673"/>
      <c r="E1573" s="673"/>
      <c r="F1573" s="673"/>
      <c r="G1573" s="177"/>
      <c r="H1573" s="170">
        <f>SUM(H1566:H1572)</f>
        <v>294.26000000000005</v>
      </c>
      <c r="I1573" s="170">
        <f>SUM(I1566:I1572)</f>
        <v>54.64</v>
      </c>
      <c r="J1573" s="170">
        <f>SUM(J1566:J1572)</f>
        <v>348.90000000000009</v>
      </c>
    </row>
    <row r="1574" spans="1:10" s="74" customFormat="1" ht="20.25" customHeight="1" x14ac:dyDescent="0.25"/>
    <row r="1575" spans="1:10" s="74" customFormat="1" ht="20.25" customHeight="1" x14ac:dyDescent="0.25">
      <c r="A1575" s="75" t="s">
        <v>1881</v>
      </c>
      <c r="B1575" s="75" t="s">
        <v>1882</v>
      </c>
      <c r="C1575" s="102" t="s">
        <v>1883</v>
      </c>
      <c r="D1575" s="103" t="s">
        <v>25</v>
      </c>
      <c r="E1575" s="77"/>
      <c r="F1575" s="78"/>
      <c r="G1575" s="79"/>
      <c r="H1575" s="79"/>
      <c r="I1575" s="79"/>
      <c r="J1575" s="80"/>
    </row>
    <row r="1576" spans="1:10" s="74" customFormat="1" ht="20.25" customHeight="1" x14ac:dyDescent="0.25">
      <c r="A1576" s="686" t="s">
        <v>1580</v>
      </c>
      <c r="B1576" s="687" t="s">
        <v>1581</v>
      </c>
      <c r="C1576" s="687" t="s">
        <v>1582</v>
      </c>
      <c r="D1576" s="689" t="s">
        <v>1583</v>
      </c>
      <c r="E1576" s="687" t="s">
        <v>1584</v>
      </c>
      <c r="F1576" s="681" t="s">
        <v>1585</v>
      </c>
      <c r="G1576" s="681" t="s">
        <v>1586</v>
      </c>
      <c r="H1576" s="683" t="s">
        <v>1587</v>
      </c>
      <c r="I1576" s="684"/>
      <c r="J1576" s="685"/>
    </row>
    <row r="1577" spans="1:10" s="74" customFormat="1" ht="20.25" customHeight="1" x14ac:dyDescent="0.25">
      <c r="A1577" s="686"/>
      <c r="B1577" s="688"/>
      <c r="C1577" s="688"/>
      <c r="D1577" s="690"/>
      <c r="E1577" s="688"/>
      <c r="F1577" s="682"/>
      <c r="G1577" s="682"/>
      <c r="H1577" s="81" t="s">
        <v>1588</v>
      </c>
      <c r="I1577" s="81" t="s">
        <v>1589</v>
      </c>
      <c r="J1577" s="81" t="s">
        <v>1590</v>
      </c>
    </row>
    <row r="1578" spans="1:10" s="74" customFormat="1" ht="20.25" customHeight="1" x14ac:dyDescent="0.25">
      <c r="A1578" s="82" t="s">
        <v>1650</v>
      </c>
      <c r="B1578" s="82" t="s">
        <v>1884</v>
      </c>
      <c r="C1578" s="105" t="s">
        <v>1885</v>
      </c>
      <c r="D1578" s="84" t="s">
        <v>1886</v>
      </c>
      <c r="E1578" s="85" t="s">
        <v>1659</v>
      </c>
      <c r="F1578" s="86" t="s">
        <v>1887</v>
      </c>
      <c r="G1578" s="86"/>
      <c r="H1578" s="87">
        <v>312.83999999999997</v>
      </c>
      <c r="I1578" s="87">
        <f>D1578*G1578</f>
        <v>0</v>
      </c>
      <c r="J1578" s="87">
        <f>H1578+I1578</f>
        <v>312.83999999999997</v>
      </c>
    </row>
    <row r="1579" spans="1:10" s="74" customFormat="1" ht="20.25" customHeight="1" x14ac:dyDescent="0.25">
      <c r="A1579" s="82" t="s">
        <v>1689</v>
      </c>
      <c r="B1579" s="82" t="s">
        <v>1888</v>
      </c>
      <c r="C1579" s="105" t="s">
        <v>1889</v>
      </c>
      <c r="D1579" s="84" t="s">
        <v>1890</v>
      </c>
      <c r="E1579" s="85" t="s">
        <v>1723</v>
      </c>
      <c r="F1579" s="86" t="s">
        <v>1891</v>
      </c>
      <c r="G1579" s="86"/>
      <c r="H1579" s="87">
        <v>2.62</v>
      </c>
      <c r="I1579" s="87">
        <f>D1579*G1579</f>
        <v>0</v>
      </c>
      <c r="J1579" s="87">
        <f>H1579+I1579</f>
        <v>2.62</v>
      </c>
    </row>
    <row r="1580" spans="1:10" s="74" customFormat="1" ht="20.25" customHeight="1" x14ac:dyDescent="0.25">
      <c r="A1580" s="82"/>
      <c r="B1580" s="82"/>
      <c r="C1580" s="105"/>
      <c r="D1580" s="84"/>
      <c r="E1580" s="85"/>
      <c r="F1580" s="86"/>
      <c r="G1580" s="86"/>
      <c r="H1580" s="87"/>
      <c r="I1580" s="87"/>
      <c r="J1580" s="87"/>
    </row>
    <row r="1581" spans="1:10" s="74" customFormat="1" ht="20.25" customHeight="1" x14ac:dyDescent="0.25">
      <c r="A1581" s="82" t="s">
        <v>1689</v>
      </c>
      <c r="B1581" s="82" t="s">
        <v>1693</v>
      </c>
      <c r="C1581" s="83" t="s">
        <v>1598</v>
      </c>
      <c r="D1581" s="84" t="s">
        <v>1892</v>
      </c>
      <c r="E1581" s="85" t="s">
        <v>1599</v>
      </c>
      <c r="F1581" s="86"/>
      <c r="G1581" s="86" t="s">
        <v>1600</v>
      </c>
      <c r="H1581" s="87">
        <f>D1581*F1581</f>
        <v>0</v>
      </c>
      <c r="I1581" s="87">
        <v>89.04</v>
      </c>
      <c r="J1581" s="87">
        <f>H1581+I1581</f>
        <v>89.04</v>
      </c>
    </row>
    <row r="1582" spans="1:10" s="74" customFormat="1" ht="20.25" customHeight="1" x14ac:dyDescent="0.25">
      <c r="A1582" s="96"/>
      <c r="B1582" s="96"/>
      <c r="C1582" s="97"/>
      <c r="D1582" s="98"/>
      <c r="E1582" s="99"/>
      <c r="F1582" s="100"/>
      <c r="G1582" s="100"/>
      <c r="H1582" s="101">
        <f>D1582*F1582</f>
        <v>0</v>
      </c>
      <c r="I1582" s="101">
        <f>D1582*G1582</f>
        <v>0</v>
      </c>
      <c r="J1582" s="101">
        <f>H1582+I1582</f>
        <v>0</v>
      </c>
    </row>
    <row r="1583" spans="1:10" s="74" customFormat="1" ht="20.25" customHeight="1" x14ac:dyDescent="0.25">
      <c r="B1583" s="672" t="s">
        <v>1601</v>
      </c>
      <c r="C1583" s="673"/>
      <c r="D1583" s="673"/>
      <c r="E1583" s="673"/>
      <c r="F1583" s="673"/>
      <c r="G1583" s="177"/>
      <c r="H1583" s="170">
        <f>SUM(H1578:H1582)</f>
        <v>315.45999999999998</v>
      </c>
      <c r="I1583" s="170">
        <f>SUM(I1578:I1582)</f>
        <v>89.04</v>
      </c>
      <c r="J1583" s="170">
        <f>SUM(J1578:J1582)</f>
        <v>404.5</v>
      </c>
    </row>
    <row r="1584" spans="1:10" s="74" customFormat="1" ht="20.25" customHeight="1" x14ac:dyDescent="0.25"/>
    <row r="1585" spans="1:10" s="74" customFormat="1" ht="20.25" customHeight="1" x14ac:dyDescent="0.25">
      <c r="A1585" s="75" t="s">
        <v>1893</v>
      </c>
      <c r="B1585" s="75" t="s">
        <v>1894</v>
      </c>
      <c r="C1585" s="102" t="s">
        <v>1895</v>
      </c>
      <c r="D1585" s="103" t="s">
        <v>25</v>
      </c>
      <c r="E1585" s="77"/>
      <c r="F1585" s="78"/>
      <c r="G1585" s="79"/>
      <c r="H1585" s="79"/>
      <c r="I1585" s="79"/>
      <c r="J1585" s="80"/>
    </row>
    <row r="1586" spans="1:10" s="74" customFormat="1" ht="20.25" customHeight="1" x14ac:dyDescent="0.25">
      <c r="A1586" s="686" t="s">
        <v>1580</v>
      </c>
      <c r="B1586" s="687" t="s">
        <v>1581</v>
      </c>
      <c r="C1586" s="687" t="s">
        <v>1582</v>
      </c>
      <c r="D1586" s="689" t="s">
        <v>1583</v>
      </c>
      <c r="E1586" s="687" t="s">
        <v>1584</v>
      </c>
      <c r="F1586" s="681" t="s">
        <v>1585</v>
      </c>
      <c r="G1586" s="681" t="s">
        <v>1586</v>
      </c>
      <c r="H1586" s="683" t="s">
        <v>1587</v>
      </c>
      <c r="I1586" s="684"/>
      <c r="J1586" s="685"/>
    </row>
    <row r="1587" spans="1:10" s="74" customFormat="1" ht="20.25" customHeight="1" x14ac:dyDescent="0.25">
      <c r="A1587" s="686"/>
      <c r="B1587" s="688"/>
      <c r="C1587" s="688"/>
      <c r="D1587" s="690"/>
      <c r="E1587" s="688"/>
      <c r="F1587" s="682"/>
      <c r="G1587" s="682"/>
      <c r="H1587" s="81" t="s">
        <v>1588</v>
      </c>
      <c r="I1587" s="81" t="s">
        <v>1589</v>
      </c>
      <c r="J1587" s="81" t="s">
        <v>1590</v>
      </c>
    </row>
    <row r="1588" spans="1:10" s="74" customFormat="1" ht="20.25" customHeight="1" x14ac:dyDescent="0.25">
      <c r="A1588" s="82" t="s">
        <v>1650</v>
      </c>
      <c r="B1588" s="82" t="s">
        <v>1884</v>
      </c>
      <c r="C1588" s="105" t="s">
        <v>1896</v>
      </c>
      <c r="D1588" s="84">
        <v>1</v>
      </c>
      <c r="E1588" s="85" t="s">
        <v>1659</v>
      </c>
      <c r="F1588" s="86" t="s">
        <v>1897</v>
      </c>
      <c r="G1588" s="86"/>
      <c r="H1588" s="87">
        <v>456.73</v>
      </c>
      <c r="I1588" s="87">
        <f>D1588*G1588</f>
        <v>0</v>
      </c>
      <c r="J1588" s="87">
        <f>H1588+I1588</f>
        <v>456.73</v>
      </c>
    </row>
    <row r="1589" spans="1:10" s="74" customFormat="1" ht="20.25" customHeight="1" x14ac:dyDescent="0.25">
      <c r="A1589" s="82" t="s">
        <v>1689</v>
      </c>
      <c r="B1589" s="82" t="s">
        <v>1888</v>
      </c>
      <c r="C1589" s="105" t="s">
        <v>1889</v>
      </c>
      <c r="D1589" s="84" t="s">
        <v>1890</v>
      </c>
      <c r="E1589" s="85" t="s">
        <v>1723</v>
      </c>
      <c r="F1589" s="86" t="s">
        <v>1891</v>
      </c>
      <c r="G1589" s="86"/>
      <c r="H1589" s="87">
        <v>2.62</v>
      </c>
      <c r="I1589" s="87">
        <f>D1589*G1589</f>
        <v>0</v>
      </c>
      <c r="J1589" s="87">
        <f>H1589+I1589</f>
        <v>2.62</v>
      </c>
    </row>
    <row r="1590" spans="1:10" s="74" customFormat="1" ht="20.25" customHeight="1" x14ac:dyDescent="0.25">
      <c r="A1590" s="82"/>
      <c r="B1590" s="82"/>
      <c r="C1590" s="105"/>
      <c r="D1590" s="84"/>
      <c r="E1590" s="85"/>
      <c r="F1590" s="86"/>
      <c r="G1590" s="86"/>
      <c r="H1590" s="87"/>
      <c r="I1590" s="87"/>
      <c r="J1590" s="87"/>
    </row>
    <row r="1591" spans="1:10" s="74" customFormat="1" ht="20.25" customHeight="1" x14ac:dyDescent="0.25">
      <c r="A1591" s="82" t="s">
        <v>1689</v>
      </c>
      <c r="B1591" s="82" t="s">
        <v>1631</v>
      </c>
      <c r="C1591" s="83" t="s">
        <v>1632</v>
      </c>
      <c r="D1591" s="84" t="s">
        <v>1898</v>
      </c>
      <c r="E1591" s="85" t="s">
        <v>1599</v>
      </c>
      <c r="F1591" s="86"/>
      <c r="G1591" s="86" t="s">
        <v>1633</v>
      </c>
      <c r="H1591" s="87"/>
      <c r="I1591" s="87">
        <v>21.52</v>
      </c>
      <c r="J1591" s="87">
        <f>H1591+I1591</f>
        <v>21.52</v>
      </c>
    </row>
    <row r="1592" spans="1:10" s="74" customFormat="1" ht="20.25" customHeight="1" x14ac:dyDescent="0.25">
      <c r="A1592" s="82" t="s">
        <v>1689</v>
      </c>
      <c r="B1592" s="90" t="s">
        <v>1899</v>
      </c>
      <c r="C1592" s="91" t="s">
        <v>1900</v>
      </c>
      <c r="D1592" s="84" t="s">
        <v>1901</v>
      </c>
      <c r="E1592" s="85" t="s">
        <v>1599</v>
      </c>
      <c r="F1592" s="94"/>
      <c r="G1592" s="94" t="s">
        <v>1902</v>
      </c>
      <c r="H1592" s="87">
        <f>D1592*F1592</f>
        <v>0</v>
      </c>
      <c r="I1592" s="87">
        <v>42.81</v>
      </c>
      <c r="J1592" s="87">
        <f>H1592+I1592</f>
        <v>42.81</v>
      </c>
    </row>
    <row r="1593" spans="1:10" s="74" customFormat="1" ht="20.25" customHeight="1" x14ac:dyDescent="0.25">
      <c r="A1593" s="82" t="s">
        <v>1689</v>
      </c>
      <c r="B1593" s="82" t="s">
        <v>1693</v>
      </c>
      <c r="C1593" s="83" t="s">
        <v>1598</v>
      </c>
      <c r="D1593" s="84" t="s">
        <v>1903</v>
      </c>
      <c r="E1593" s="85" t="s">
        <v>1599</v>
      </c>
      <c r="F1593" s="86"/>
      <c r="G1593" s="86" t="s">
        <v>1600</v>
      </c>
      <c r="H1593" s="87">
        <f>D1593*F1593</f>
        <v>0</v>
      </c>
      <c r="I1593" s="87">
        <v>59.36</v>
      </c>
      <c r="J1593" s="87">
        <f>H1593+I1593</f>
        <v>59.36</v>
      </c>
    </row>
    <row r="1594" spans="1:10" s="74" customFormat="1" ht="20.25" customHeight="1" x14ac:dyDescent="0.25">
      <c r="A1594" s="96"/>
      <c r="B1594" s="96"/>
      <c r="C1594" s="97"/>
      <c r="D1594" s="98"/>
      <c r="E1594" s="99"/>
      <c r="F1594" s="100"/>
      <c r="G1594" s="100"/>
      <c r="H1594" s="101">
        <f>D1594*F1594</f>
        <v>0</v>
      </c>
      <c r="I1594" s="101">
        <f>D1594*G1594</f>
        <v>0</v>
      </c>
      <c r="J1594" s="101">
        <f>H1594+I1594</f>
        <v>0</v>
      </c>
    </row>
    <row r="1595" spans="1:10" s="74" customFormat="1" ht="20.25" customHeight="1" x14ac:dyDescent="0.25">
      <c r="B1595" s="672" t="s">
        <v>1601</v>
      </c>
      <c r="C1595" s="673"/>
      <c r="D1595" s="673"/>
      <c r="E1595" s="673"/>
      <c r="F1595" s="673"/>
      <c r="G1595" s="177"/>
      <c r="H1595" s="170">
        <f>SUM(H1588:H1594)</f>
        <v>459.35</v>
      </c>
      <c r="I1595" s="170">
        <f>SUM(I1588:I1594)</f>
        <v>123.69</v>
      </c>
      <c r="J1595" s="170">
        <f>SUM(J1588:J1594)</f>
        <v>583.04000000000008</v>
      </c>
    </row>
    <row r="1596" spans="1:10" s="74" customFormat="1" ht="20.25" customHeight="1" x14ac:dyDescent="0.25"/>
    <row r="1597" spans="1:10" s="74" customFormat="1" ht="20.25" customHeight="1" x14ac:dyDescent="0.25">
      <c r="A1597" s="75">
        <v>94581</v>
      </c>
      <c r="B1597" s="75" t="s">
        <v>1904</v>
      </c>
      <c r="C1597" s="102" t="s">
        <v>1905</v>
      </c>
      <c r="D1597" s="103" t="s">
        <v>25</v>
      </c>
      <c r="E1597" s="77"/>
      <c r="F1597" s="78"/>
      <c r="G1597" s="79"/>
      <c r="H1597" s="79"/>
      <c r="I1597" s="79"/>
      <c r="J1597" s="80"/>
    </row>
    <row r="1598" spans="1:10" s="74" customFormat="1" ht="20.25" customHeight="1" x14ac:dyDescent="0.25">
      <c r="A1598" s="686" t="s">
        <v>1580</v>
      </c>
      <c r="B1598" s="687" t="s">
        <v>1581</v>
      </c>
      <c r="C1598" s="687" t="s">
        <v>1582</v>
      </c>
      <c r="D1598" s="689" t="s">
        <v>1583</v>
      </c>
      <c r="E1598" s="687" t="s">
        <v>1584</v>
      </c>
      <c r="F1598" s="681" t="s">
        <v>1585</v>
      </c>
      <c r="G1598" s="681" t="s">
        <v>1586</v>
      </c>
      <c r="H1598" s="683" t="s">
        <v>1587</v>
      </c>
      <c r="I1598" s="684"/>
      <c r="J1598" s="685"/>
    </row>
    <row r="1599" spans="1:10" s="74" customFormat="1" ht="20.25" customHeight="1" x14ac:dyDescent="0.25">
      <c r="A1599" s="686"/>
      <c r="B1599" s="688"/>
      <c r="C1599" s="688"/>
      <c r="D1599" s="690"/>
      <c r="E1599" s="688"/>
      <c r="F1599" s="682"/>
      <c r="G1599" s="682"/>
      <c r="H1599" s="81" t="s">
        <v>1588</v>
      </c>
      <c r="I1599" s="81" t="s">
        <v>1589</v>
      </c>
      <c r="J1599" s="81" t="s">
        <v>1590</v>
      </c>
    </row>
    <row r="1600" spans="1:10" s="74" customFormat="1" ht="20.25" customHeight="1" x14ac:dyDescent="0.25">
      <c r="A1600" s="82" t="s">
        <v>1650</v>
      </c>
      <c r="B1600" s="82" t="s">
        <v>1906</v>
      </c>
      <c r="C1600" s="105" t="s">
        <v>1907</v>
      </c>
      <c r="D1600" s="84">
        <v>1</v>
      </c>
      <c r="E1600" s="85" t="s">
        <v>1659</v>
      </c>
      <c r="F1600" s="86" t="s">
        <v>1908</v>
      </c>
      <c r="G1600" s="86"/>
      <c r="H1600" s="87">
        <v>315.89</v>
      </c>
      <c r="I1600" s="87">
        <f>D1600*G1600</f>
        <v>0</v>
      </c>
      <c r="J1600" s="87">
        <f>H1600+I1600</f>
        <v>315.89</v>
      </c>
    </row>
    <row r="1601" spans="1:10" s="74" customFormat="1" ht="20.25" customHeight="1" x14ac:dyDescent="0.25">
      <c r="A1601" s="82" t="s">
        <v>1689</v>
      </c>
      <c r="B1601" s="82" t="s">
        <v>1888</v>
      </c>
      <c r="C1601" s="105" t="s">
        <v>1889</v>
      </c>
      <c r="D1601" s="84" t="s">
        <v>1890</v>
      </c>
      <c r="E1601" s="85" t="s">
        <v>1723</v>
      </c>
      <c r="F1601" s="86" t="s">
        <v>1909</v>
      </c>
      <c r="G1601" s="86"/>
      <c r="H1601" s="87">
        <v>8.89</v>
      </c>
      <c r="I1601" s="87">
        <f>D1601*G1601</f>
        <v>0</v>
      </c>
      <c r="J1601" s="87">
        <f>H1601+I1601</f>
        <v>8.89</v>
      </c>
    </row>
    <row r="1602" spans="1:10" s="74" customFormat="1" ht="20.25" customHeight="1" x14ac:dyDescent="0.25">
      <c r="A1602" s="82"/>
      <c r="B1602" s="82"/>
      <c r="C1602" s="105"/>
      <c r="D1602" s="84"/>
      <c r="E1602" s="85"/>
      <c r="F1602" s="86"/>
      <c r="G1602" s="86"/>
      <c r="H1602" s="87"/>
      <c r="I1602" s="87"/>
      <c r="J1602" s="87"/>
    </row>
    <row r="1603" spans="1:10" s="74" customFormat="1" ht="20.25" customHeight="1" x14ac:dyDescent="0.25">
      <c r="A1603" s="82" t="s">
        <v>1689</v>
      </c>
      <c r="B1603" s="82" t="s">
        <v>1631</v>
      </c>
      <c r="C1603" s="83" t="s">
        <v>1632</v>
      </c>
      <c r="D1603" s="84" t="s">
        <v>1898</v>
      </c>
      <c r="E1603" s="85" t="s">
        <v>1599</v>
      </c>
      <c r="F1603" s="86"/>
      <c r="G1603" s="86" t="s">
        <v>1633</v>
      </c>
      <c r="H1603" s="87"/>
      <c r="I1603" s="87">
        <v>91.41</v>
      </c>
      <c r="J1603" s="87">
        <f>H1603+I1603</f>
        <v>91.41</v>
      </c>
    </row>
    <row r="1604" spans="1:10" s="74" customFormat="1" ht="20.25" customHeight="1" x14ac:dyDescent="0.25">
      <c r="A1604" s="82" t="s">
        <v>1689</v>
      </c>
      <c r="B1604" s="82" t="s">
        <v>1693</v>
      </c>
      <c r="C1604" s="83" t="s">
        <v>1598</v>
      </c>
      <c r="D1604" s="84" t="s">
        <v>1903</v>
      </c>
      <c r="E1604" s="85" t="s">
        <v>1599</v>
      </c>
      <c r="F1604" s="86"/>
      <c r="G1604" s="86" t="s">
        <v>1600</v>
      </c>
      <c r="H1604" s="87">
        <f>D1604*F1604</f>
        <v>0</v>
      </c>
      <c r="I1604" s="87">
        <v>36.01</v>
      </c>
      <c r="J1604" s="87">
        <f>H1604+I1604</f>
        <v>36.01</v>
      </c>
    </row>
    <row r="1605" spans="1:10" s="74" customFormat="1" ht="20.25" customHeight="1" x14ac:dyDescent="0.25">
      <c r="A1605" s="96"/>
      <c r="B1605" s="96"/>
      <c r="C1605" s="97"/>
      <c r="D1605" s="98"/>
      <c r="E1605" s="99"/>
      <c r="F1605" s="100"/>
      <c r="G1605" s="100"/>
      <c r="H1605" s="101">
        <f>D1605*F1605</f>
        <v>0</v>
      </c>
      <c r="I1605" s="101">
        <f>D1605*G1605</f>
        <v>0</v>
      </c>
      <c r="J1605" s="101">
        <f>H1605+I1605</f>
        <v>0</v>
      </c>
    </row>
    <row r="1606" spans="1:10" s="74" customFormat="1" ht="20.25" customHeight="1" x14ac:dyDescent="0.25">
      <c r="B1606" s="672" t="s">
        <v>1601</v>
      </c>
      <c r="C1606" s="673"/>
      <c r="D1606" s="673"/>
      <c r="E1606" s="673"/>
      <c r="F1606" s="673"/>
      <c r="G1606" s="177"/>
      <c r="H1606" s="170">
        <f>SUM(H1600:H1605)</f>
        <v>324.77999999999997</v>
      </c>
      <c r="I1606" s="170">
        <f>SUM(I1600:I1605)</f>
        <v>127.41999999999999</v>
      </c>
      <c r="J1606" s="170">
        <f>SUM(J1600:J1605)</f>
        <v>452.19999999999993</v>
      </c>
    </row>
    <row r="1607" spans="1:10" s="74" customFormat="1" ht="20.25" customHeight="1" x14ac:dyDescent="0.25"/>
    <row r="1608" spans="1:10" s="74" customFormat="1" ht="20.25" customHeight="1" x14ac:dyDescent="0.25">
      <c r="A1608" s="75">
        <v>86915</v>
      </c>
      <c r="B1608" s="75" t="s">
        <v>1910</v>
      </c>
      <c r="C1608" s="102" t="s">
        <v>1911</v>
      </c>
      <c r="D1608" s="103" t="s">
        <v>52</v>
      </c>
      <c r="E1608" s="77"/>
      <c r="F1608" s="78"/>
      <c r="G1608" s="79"/>
      <c r="H1608" s="79"/>
      <c r="I1608" s="79"/>
      <c r="J1608" s="80"/>
    </row>
    <row r="1609" spans="1:10" s="74" customFormat="1" ht="20.25" customHeight="1" x14ac:dyDescent="0.25">
      <c r="A1609" s="687" t="s">
        <v>1580</v>
      </c>
      <c r="B1609" s="687" t="s">
        <v>1581</v>
      </c>
      <c r="C1609" s="687" t="s">
        <v>1582</v>
      </c>
      <c r="D1609" s="689" t="s">
        <v>1583</v>
      </c>
      <c r="E1609" s="687" t="s">
        <v>1584</v>
      </c>
      <c r="F1609" s="681" t="s">
        <v>1585</v>
      </c>
      <c r="G1609" s="681" t="s">
        <v>1586</v>
      </c>
      <c r="H1609" s="683" t="s">
        <v>1587</v>
      </c>
      <c r="I1609" s="684"/>
      <c r="J1609" s="685"/>
    </row>
    <row r="1610" spans="1:10" s="74" customFormat="1" ht="20.25" customHeight="1" x14ac:dyDescent="0.25">
      <c r="A1610" s="688"/>
      <c r="B1610" s="688"/>
      <c r="C1610" s="688"/>
      <c r="D1610" s="690"/>
      <c r="E1610" s="688"/>
      <c r="F1610" s="682"/>
      <c r="G1610" s="682"/>
      <c r="H1610" s="81" t="s">
        <v>1588</v>
      </c>
      <c r="I1610" s="81" t="s">
        <v>1589</v>
      </c>
      <c r="J1610" s="81" t="s">
        <v>1590</v>
      </c>
    </row>
    <row r="1611" spans="1:10" s="74" customFormat="1" ht="20.25" customHeight="1" x14ac:dyDescent="0.25">
      <c r="A1611" s="82" t="s">
        <v>1650</v>
      </c>
      <c r="B1611" s="82" t="s">
        <v>1912</v>
      </c>
      <c r="C1611" s="105" t="s">
        <v>1913</v>
      </c>
      <c r="D1611" s="84" t="s">
        <v>1914</v>
      </c>
      <c r="E1611" s="85" t="s">
        <v>1685</v>
      </c>
      <c r="F1611" s="86" t="s">
        <v>1915</v>
      </c>
      <c r="G1611" s="86"/>
      <c r="H1611" s="87">
        <v>7.0000000000000007E-2</v>
      </c>
      <c r="I1611" s="87">
        <f>D1611*G1611</f>
        <v>0</v>
      </c>
      <c r="J1611" s="87">
        <f>H1611+I1611</f>
        <v>7.0000000000000007E-2</v>
      </c>
    </row>
    <row r="1612" spans="1:10" s="74" customFormat="1" ht="20.25" customHeight="1" x14ac:dyDescent="0.25">
      <c r="A1612" s="82" t="s">
        <v>1650</v>
      </c>
      <c r="B1612" s="82" t="s">
        <v>1916</v>
      </c>
      <c r="C1612" s="105" t="s">
        <v>1917</v>
      </c>
      <c r="D1612" s="84" t="s">
        <v>1827</v>
      </c>
      <c r="E1612" s="85" t="s">
        <v>1685</v>
      </c>
      <c r="F1612" s="86" t="s">
        <v>1918</v>
      </c>
      <c r="G1612" s="86"/>
      <c r="H1612" s="87">
        <v>73.8</v>
      </c>
      <c r="I1612" s="87">
        <f>D1612*G1612</f>
        <v>0</v>
      </c>
      <c r="J1612" s="87">
        <f>H1612+I1612</f>
        <v>73.8</v>
      </c>
    </row>
    <row r="1613" spans="1:10" s="74" customFormat="1" ht="20.25" customHeight="1" x14ac:dyDescent="0.25">
      <c r="A1613" s="82"/>
      <c r="B1613" s="82"/>
      <c r="C1613" s="105"/>
      <c r="D1613" s="84"/>
      <c r="E1613" s="85"/>
      <c r="F1613" s="86"/>
      <c r="G1613" s="86"/>
      <c r="H1613" s="87"/>
      <c r="I1613" s="87"/>
      <c r="J1613" s="87"/>
    </row>
    <row r="1614" spans="1:10" s="74" customFormat="1" ht="20.25" customHeight="1" x14ac:dyDescent="0.25">
      <c r="A1614" s="82" t="s">
        <v>1689</v>
      </c>
      <c r="B1614" s="82" t="s">
        <v>1919</v>
      </c>
      <c r="C1614" s="83" t="s">
        <v>1920</v>
      </c>
      <c r="D1614" s="84" t="s">
        <v>1921</v>
      </c>
      <c r="E1614" s="85" t="s">
        <v>1599</v>
      </c>
      <c r="F1614" s="86"/>
      <c r="G1614" s="86" t="s">
        <v>1922</v>
      </c>
      <c r="H1614" s="87"/>
      <c r="I1614" s="87">
        <v>2.66</v>
      </c>
      <c r="J1614" s="87">
        <f>H1614+I1614</f>
        <v>2.66</v>
      </c>
    </row>
    <row r="1615" spans="1:10" s="74" customFormat="1" ht="20.25" customHeight="1" x14ac:dyDescent="0.25">
      <c r="A1615" s="82" t="s">
        <v>1689</v>
      </c>
      <c r="B1615" s="82" t="s">
        <v>1693</v>
      </c>
      <c r="C1615" s="83" t="s">
        <v>1598</v>
      </c>
      <c r="D1615" s="84" t="s">
        <v>1923</v>
      </c>
      <c r="E1615" s="85" t="s">
        <v>1599</v>
      </c>
      <c r="F1615" s="86"/>
      <c r="G1615" s="86" t="s">
        <v>1600</v>
      </c>
      <c r="H1615" s="87">
        <f>D1615*F1615</f>
        <v>0</v>
      </c>
      <c r="I1615" s="87">
        <v>0.63</v>
      </c>
      <c r="J1615" s="87">
        <f>H1615+I1615</f>
        <v>0.63</v>
      </c>
    </row>
    <row r="1616" spans="1:10" s="74" customFormat="1" ht="20.25" customHeight="1" x14ac:dyDescent="0.25">
      <c r="A1616" s="96"/>
      <c r="B1616" s="96"/>
      <c r="C1616" s="97"/>
      <c r="D1616" s="98"/>
      <c r="E1616" s="99"/>
      <c r="F1616" s="100"/>
      <c r="G1616" s="100"/>
      <c r="H1616" s="101">
        <f>D1616*F1616</f>
        <v>0</v>
      </c>
      <c r="I1616" s="101">
        <f>D1616*G1616</f>
        <v>0</v>
      </c>
      <c r="J1616" s="101">
        <f>H1616+I1616</f>
        <v>0</v>
      </c>
    </row>
    <row r="1617" spans="1:10" s="74" customFormat="1" ht="20.25" customHeight="1" x14ac:dyDescent="0.25">
      <c r="B1617" s="691" t="s">
        <v>1601</v>
      </c>
      <c r="C1617" s="692"/>
      <c r="D1617" s="692"/>
      <c r="E1617" s="692"/>
      <c r="F1617" s="692"/>
      <c r="G1617" s="177"/>
      <c r="H1617" s="170">
        <f>SUM(H1611:H1616)</f>
        <v>73.86999999999999</v>
      </c>
      <c r="I1617" s="170">
        <f>SUM(I1611:I1616)</f>
        <v>3.29</v>
      </c>
      <c r="J1617" s="170">
        <f>I1617+H1617</f>
        <v>77.16</v>
      </c>
    </row>
    <row r="1618" spans="1:10" s="74" customFormat="1" ht="20.25" customHeight="1" x14ac:dyDescent="0.25"/>
    <row r="1619" spans="1:10" s="74" customFormat="1" ht="20.25" customHeight="1" x14ac:dyDescent="0.25">
      <c r="A1619" s="75">
        <v>86904</v>
      </c>
      <c r="B1619" s="75" t="s">
        <v>1924</v>
      </c>
      <c r="C1619" s="102" t="s">
        <v>1925</v>
      </c>
      <c r="D1619" s="103" t="s">
        <v>52</v>
      </c>
      <c r="E1619" s="77"/>
      <c r="F1619" s="78"/>
      <c r="G1619" s="79"/>
      <c r="H1619" s="79"/>
      <c r="I1619" s="79"/>
      <c r="J1619" s="80"/>
    </row>
    <row r="1620" spans="1:10" s="74" customFormat="1" ht="20.25" customHeight="1" x14ac:dyDescent="0.25">
      <c r="A1620" s="687" t="s">
        <v>1580</v>
      </c>
      <c r="B1620" s="687" t="s">
        <v>1581</v>
      </c>
      <c r="C1620" s="687" t="s">
        <v>1582</v>
      </c>
      <c r="D1620" s="689" t="s">
        <v>1583</v>
      </c>
      <c r="E1620" s="687" t="s">
        <v>1584</v>
      </c>
      <c r="F1620" s="681" t="s">
        <v>1585</v>
      </c>
      <c r="G1620" s="681" t="s">
        <v>1586</v>
      </c>
      <c r="H1620" s="683" t="s">
        <v>1587</v>
      </c>
      <c r="I1620" s="684"/>
      <c r="J1620" s="685"/>
    </row>
    <row r="1621" spans="1:10" s="74" customFormat="1" ht="20.25" customHeight="1" x14ac:dyDescent="0.25">
      <c r="A1621" s="688"/>
      <c r="B1621" s="688"/>
      <c r="C1621" s="688"/>
      <c r="D1621" s="690"/>
      <c r="E1621" s="688"/>
      <c r="F1621" s="682"/>
      <c r="G1621" s="682"/>
      <c r="H1621" s="81" t="s">
        <v>1588</v>
      </c>
      <c r="I1621" s="81" t="s">
        <v>1589</v>
      </c>
      <c r="J1621" s="81" t="s">
        <v>1590</v>
      </c>
    </row>
    <row r="1622" spans="1:10" s="74" customFormat="1" ht="20.25" customHeight="1" x14ac:dyDescent="0.25">
      <c r="A1622" s="82" t="s">
        <v>1650</v>
      </c>
      <c r="B1622" s="82" t="s">
        <v>1926</v>
      </c>
      <c r="C1622" s="105" t="s">
        <v>1927</v>
      </c>
      <c r="D1622" s="84" t="s">
        <v>1928</v>
      </c>
      <c r="E1622" s="85" t="s">
        <v>1685</v>
      </c>
      <c r="F1622" s="86" t="s">
        <v>1929</v>
      </c>
      <c r="G1622" s="86"/>
      <c r="H1622" s="87">
        <v>22.94</v>
      </c>
      <c r="I1622" s="87">
        <f>D1622*G1622</f>
        <v>0</v>
      </c>
      <c r="J1622" s="87">
        <f>H1622+I1622</f>
        <v>22.94</v>
      </c>
    </row>
    <row r="1623" spans="1:10" s="74" customFormat="1" ht="20.25" customHeight="1" x14ac:dyDescent="0.25">
      <c r="A1623" s="82" t="s">
        <v>1650</v>
      </c>
      <c r="B1623" s="82" t="s">
        <v>1930</v>
      </c>
      <c r="C1623" s="105" t="s">
        <v>1931</v>
      </c>
      <c r="D1623" s="84" t="s">
        <v>1827</v>
      </c>
      <c r="E1623" s="85" t="s">
        <v>1685</v>
      </c>
      <c r="F1623" s="86" t="s">
        <v>1932</v>
      </c>
      <c r="G1623" s="86"/>
      <c r="H1623" s="87">
        <v>78.239999999999995</v>
      </c>
      <c r="I1623" s="87">
        <f>D1623*G1623</f>
        <v>0</v>
      </c>
      <c r="J1623" s="87">
        <f>H1623+I1623</f>
        <v>78.239999999999995</v>
      </c>
    </row>
    <row r="1624" spans="1:10" s="74" customFormat="1" ht="20.25" customHeight="1" x14ac:dyDescent="0.25">
      <c r="A1624" s="82" t="s">
        <v>1650</v>
      </c>
      <c r="B1624" s="82" t="s">
        <v>1933</v>
      </c>
      <c r="C1624" s="105" t="s">
        <v>1934</v>
      </c>
      <c r="D1624" s="84" t="s">
        <v>1935</v>
      </c>
      <c r="E1624" s="85" t="s">
        <v>1644</v>
      </c>
      <c r="F1624" s="86" t="s">
        <v>1936</v>
      </c>
      <c r="G1624" s="86"/>
      <c r="H1624" s="87">
        <v>2.29</v>
      </c>
      <c r="I1624" s="87"/>
      <c r="J1624" s="87"/>
    </row>
    <row r="1625" spans="1:10" s="74" customFormat="1" ht="20.25" customHeight="1" x14ac:dyDescent="0.25">
      <c r="A1625" s="82"/>
      <c r="B1625" s="82"/>
      <c r="C1625" s="105"/>
      <c r="D1625" s="84"/>
      <c r="E1625" s="85"/>
      <c r="F1625" s="86"/>
      <c r="G1625" s="86"/>
      <c r="H1625" s="87"/>
      <c r="I1625" s="87"/>
      <c r="J1625" s="87"/>
    </row>
    <row r="1626" spans="1:10" s="74" customFormat="1" ht="20.25" customHeight="1" x14ac:dyDescent="0.25">
      <c r="A1626" s="82" t="s">
        <v>1689</v>
      </c>
      <c r="B1626" s="82" t="s">
        <v>1919</v>
      </c>
      <c r="C1626" s="83" t="s">
        <v>1920</v>
      </c>
      <c r="D1626" s="84" t="s">
        <v>1937</v>
      </c>
      <c r="E1626" s="85" t="s">
        <v>1599</v>
      </c>
      <c r="F1626" s="86"/>
      <c r="G1626" s="86" t="s">
        <v>1922</v>
      </c>
      <c r="H1626" s="87"/>
      <c r="I1626" s="87">
        <v>10.38</v>
      </c>
      <c r="J1626" s="87">
        <f>H1626+I1626</f>
        <v>10.38</v>
      </c>
    </row>
    <row r="1627" spans="1:10" s="74" customFormat="1" ht="20.25" customHeight="1" x14ac:dyDescent="0.25">
      <c r="A1627" s="82" t="s">
        <v>1689</v>
      </c>
      <c r="B1627" s="82" t="s">
        <v>1693</v>
      </c>
      <c r="C1627" s="83" t="s">
        <v>1598</v>
      </c>
      <c r="D1627" s="84" t="s">
        <v>1938</v>
      </c>
      <c r="E1627" s="85" t="s">
        <v>1599</v>
      </c>
      <c r="F1627" s="86"/>
      <c r="G1627" s="86" t="s">
        <v>1600</v>
      </c>
      <c r="H1627" s="87">
        <f>D1627*F1627</f>
        <v>0</v>
      </c>
      <c r="I1627" s="87">
        <v>4.0199999999999996</v>
      </c>
      <c r="J1627" s="87">
        <f>H1627+I1627</f>
        <v>4.0199999999999996</v>
      </c>
    </row>
    <row r="1628" spans="1:10" s="74" customFormat="1" ht="20.25" customHeight="1" x14ac:dyDescent="0.25">
      <c r="A1628" s="96"/>
      <c r="B1628" s="96"/>
      <c r="C1628" s="97"/>
      <c r="D1628" s="98"/>
      <c r="E1628" s="99"/>
      <c r="F1628" s="100"/>
      <c r="G1628" s="100"/>
      <c r="H1628" s="101">
        <f>D1628*F1628</f>
        <v>0</v>
      </c>
      <c r="I1628" s="101">
        <f>D1628*G1628</f>
        <v>0</v>
      </c>
      <c r="J1628" s="101">
        <f>H1628+I1628</f>
        <v>0</v>
      </c>
    </row>
    <row r="1629" spans="1:10" s="74" customFormat="1" ht="20.25" customHeight="1" x14ac:dyDescent="0.25">
      <c r="B1629" s="691" t="s">
        <v>1601</v>
      </c>
      <c r="C1629" s="692"/>
      <c r="D1629" s="692"/>
      <c r="E1629" s="692"/>
      <c r="F1629" s="692"/>
      <c r="G1629" s="177"/>
      <c r="H1629" s="170">
        <v>107.42</v>
      </c>
      <c r="I1629" s="170" t="s">
        <v>1939</v>
      </c>
      <c r="J1629" s="170">
        <f>I1629+H1629</f>
        <v>117.87</v>
      </c>
    </row>
    <row r="1630" spans="1:10" s="74" customFormat="1" ht="20.25" customHeight="1" x14ac:dyDescent="0.25"/>
    <row r="1631" spans="1:10" s="74" customFormat="1" ht="20.25" customHeight="1" x14ac:dyDescent="0.25">
      <c r="A1631" s="75">
        <v>86888</v>
      </c>
      <c r="B1631" s="75" t="s">
        <v>1940</v>
      </c>
      <c r="C1631" s="102" t="s">
        <v>1941</v>
      </c>
      <c r="D1631" s="103" t="s">
        <v>52</v>
      </c>
      <c r="E1631" s="77"/>
      <c r="F1631" s="78"/>
      <c r="G1631" s="79"/>
      <c r="H1631" s="79"/>
      <c r="I1631" s="79"/>
      <c r="J1631" s="80"/>
    </row>
    <row r="1632" spans="1:10" s="74" customFormat="1" ht="20.25" customHeight="1" x14ac:dyDescent="0.25">
      <c r="A1632" s="687" t="s">
        <v>1580</v>
      </c>
      <c r="B1632" s="687" t="s">
        <v>1581</v>
      </c>
      <c r="C1632" s="687" t="s">
        <v>1582</v>
      </c>
      <c r="D1632" s="689" t="s">
        <v>1583</v>
      </c>
      <c r="E1632" s="687" t="s">
        <v>1584</v>
      </c>
      <c r="F1632" s="681" t="s">
        <v>1585</v>
      </c>
      <c r="G1632" s="681" t="s">
        <v>1586</v>
      </c>
      <c r="H1632" s="683" t="s">
        <v>1587</v>
      </c>
      <c r="I1632" s="684"/>
      <c r="J1632" s="685"/>
    </row>
    <row r="1633" spans="1:10" s="74" customFormat="1" ht="20.25" customHeight="1" x14ac:dyDescent="0.25">
      <c r="A1633" s="688"/>
      <c r="B1633" s="688"/>
      <c r="C1633" s="688"/>
      <c r="D1633" s="690"/>
      <c r="E1633" s="688"/>
      <c r="F1633" s="682"/>
      <c r="G1633" s="682"/>
      <c r="H1633" s="81" t="s">
        <v>1588</v>
      </c>
      <c r="I1633" s="81" t="s">
        <v>1589</v>
      </c>
      <c r="J1633" s="81" t="s">
        <v>1590</v>
      </c>
    </row>
    <row r="1634" spans="1:10" s="74" customFormat="1" ht="20.25" customHeight="1" x14ac:dyDescent="0.25">
      <c r="A1634" s="82" t="s">
        <v>1650</v>
      </c>
      <c r="B1634" s="82" t="s">
        <v>1942</v>
      </c>
      <c r="C1634" s="105" t="s">
        <v>1943</v>
      </c>
      <c r="D1634" s="84" t="s">
        <v>1928</v>
      </c>
      <c r="E1634" s="85" t="s">
        <v>1685</v>
      </c>
      <c r="F1634" s="86" t="s">
        <v>1944</v>
      </c>
      <c r="G1634" s="86"/>
      <c r="H1634" s="87">
        <v>30.96</v>
      </c>
      <c r="I1634" s="87">
        <f>D1634*G1634</f>
        <v>0</v>
      </c>
      <c r="J1634" s="87">
        <f>H1634+I1634</f>
        <v>30.96</v>
      </c>
    </row>
    <row r="1635" spans="1:10" s="74" customFormat="1" ht="20.25" customHeight="1" x14ac:dyDescent="0.25">
      <c r="A1635" s="82" t="s">
        <v>1650</v>
      </c>
      <c r="B1635" s="82" t="s">
        <v>1945</v>
      </c>
      <c r="C1635" s="105" t="s">
        <v>1946</v>
      </c>
      <c r="D1635" s="84" t="s">
        <v>1827</v>
      </c>
      <c r="E1635" s="85" t="s">
        <v>1685</v>
      </c>
      <c r="F1635" s="86" t="s">
        <v>1947</v>
      </c>
      <c r="G1635" s="86"/>
      <c r="H1635" s="87">
        <v>2.19</v>
      </c>
      <c r="I1635" s="87">
        <f>D1635*G1635</f>
        <v>0</v>
      </c>
      <c r="J1635" s="87">
        <f>H1635+I1635</f>
        <v>2.19</v>
      </c>
    </row>
    <row r="1636" spans="1:10" s="74" customFormat="1" ht="20.25" customHeight="1" x14ac:dyDescent="0.25">
      <c r="A1636" s="82" t="s">
        <v>1650</v>
      </c>
      <c r="B1636" s="82" t="s">
        <v>1948</v>
      </c>
      <c r="C1636" s="105" t="s">
        <v>1949</v>
      </c>
      <c r="D1636" s="84" t="s">
        <v>1827</v>
      </c>
      <c r="E1636" s="85" t="s">
        <v>1685</v>
      </c>
      <c r="F1636" s="86" t="s">
        <v>1950</v>
      </c>
      <c r="G1636" s="86"/>
      <c r="H1636" s="87">
        <v>319.69</v>
      </c>
      <c r="I1636" s="87"/>
      <c r="J1636" s="87"/>
    </row>
    <row r="1637" spans="1:10" s="74" customFormat="1" ht="20.25" customHeight="1" x14ac:dyDescent="0.25">
      <c r="A1637" s="82" t="s">
        <v>1650</v>
      </c>
      <c r="B1637" s="82" t="s">
        <v>1933</v>
      </c>
      <c r="C1637" s="105" t="s">
        <v>1934</v>
      </c>
      <c r="D1637" s="84" t="s">
        <v>1951</v>
      </c>
      <c r="E1637" s="85" t="s">
        <v>1644</v>
      </c>
      <c r="F1637" s="86" t="s">
        <v>1936</v>
      </c>
      <c r="G1637" s="86"/>
      <c r="H1637" s="87">
        <v>6.63</v>
      </c>
      <c r="I1637" s="87"/>
      <c r="J1637" s="87"/>
    </row>
    <row r="1638" spans="1:10" s="74" customFormat="1" ht="20.25" customHeight="1" x14ac:dyDescent="0.25">
      <c r="A1638" s="82"/>
      <c r="B1638" s="82"/>
      <c r="C1638" s="105"/>
      <c r="D1638" s="84"/>
      <c r="E1638" s="85"/>
      <c r="F1638" s="86"/>
      <c r="G1638" s="86"/>
      <c r="H1638" s="87"/>
      <c r="I1638" s="87"/>
      <c r="J1638" s="87"/>
    </row>
    <row r="1639" spans="1:10" s="74" customFormat="1" ht="20.25" customHeight="1" x14ac:dyDescent="0.25">
      <c r="A1639" s="82" t="s">
        <v>1689</v>
      </c>
      <c r="B1639" s="82" t="s">
        <v>1919</v>
      </c>
      <c r="C1639" s="83" t="s">
        <v>1920</v>
      </c>
      <c r="D1639" s="84" t="s">
        <v>1952</v>
      </c>
      <c r="E1639" s="85" t="s">
        <v>1599</v>
      </c>
      <c r="F1639" s="86"/>
      <c r="G1639" s="86" t="s">
        <v>1922</v>
      </c>
      <c r="H1639" s="87"/>
      <c r="I1639" s="87">
        <v>20.76</v>
      </c>
      <c r="J1639" s="87">
        <f>H1639+I1639</f>
        <v>20.76</v>
      </c>
    </row>
    <row r="1640" spans="1:10" s="74" customFormat="1" ht="20.25" customHeight="1" x14ac:dyDescent="0.25">
      <c r="A1640" s="82" t="s">
        <v>1689</v>
      </c>
      <c r="B1640" s="82" t="s">
        <v>1693</v>
      </c>
      <c r="C1640" s="83" t="s">
        <v>1598</v>
      </c>
      <c r="D1640" s="84" t="s">
        <v>1953</v>
      </c>
      <c r="E1640" s="85" t="s">
        <v>1599</v>
      </c>
      <c r="F1640" s="86"/>
      <c r="G1640" s="86" t="s">
        <v>1600</v>
      </c>
      <c r="H1640" s="87">
        <f>D1640*F1640</f>
        <v>0</v>
      </c>
      <c r="I1640" s="87">
        <v>9.32</v>
      </c>
      <c r="J1640" s="87">
        <f>H1640+I1640</f>
        <v>9.32</v>
      </c>
    </row>
    <row r="1641" spans="1:10" s="74" customFormat="1" ht="20.25" customHeight="1" x14ac:dyDescent="0.25">
      <c r="A1641" s="96"/>
      <c r="B1641" s="96"/>
      <c r="C1641" s="97"/>
      <c r="D1641" s="98"/>
      <c r="E1641" s="99"/>
      <c r="F1641" s="100"/>
      <c r="G1641" s="100"/>
      <c r="H1641" s="101">
        <f>D1641*F1641</f>
        <v>0</v>
      </c>
      <c r="I1641" s="101">
        <f>D1641*G1641</f>
        <v>0</v>
      </c>
      <c r="J1641" s="101">
        <f>H1641+I1641</f>
        <v>0</v>
      </c>
    </row>
    <row r="1642" spans="1:10" s="74" customFormat="1" ht="20.25" customHeight="1" x14ac:dyDescent="0.25">
      <c r="B1642" s="691" t="s">
        <v>1601</v>
      </c>
      <c r="C1642" s="692"/>
      <c r="D1642" s="692"/>
      <c r="E1642" s="692"/>
      <c r="F1642" s="692"/>
      <c r="G1642" s="177"/>
      <c r="H1642" s="170">
        <f>SUM(H1633:H1641)</f>
        <v>359.46999999999997</v>
      </c>
      <c r="I1642" s="170">
        <f>SUM(I1638:I1641)</f>
        <v>30.080000000000002</v>
      </c>
      <c r="J1642" s="170">
        <f>I1642+H1642</f>
        <v>389.54999999999995</v>
      </c>
    </row>
    <row r="1643" spans="1:10" s="74" customFormat="1" ht="20.25" customHeight="1" x14ac:dyDescent="0.25"/>
    <row r="1644" spans="1:10" s="74" customFormat="1" ht="20.25" customHeight="1" x14ac:dyDescent="0.25">
      <c r="A1644" s="75">
        <v>86900</v>
      </c>
      <c r="B1644" s="75" t="s">
        <v>1954</v>
      </c>
      <c r="C1644" s="102" t="s">
        <v>1955</v>
      </c>
      <c r="D1644" s="103" t="s">
        <v>52</v>
      </c>
      <c r="E1644" s="77"/>
      <c r="F1644" s="78"/>
      <c r="G1644" s="79"/>
      <c r="H1644" s="79"/>
      <c r="I1644" s="79"/>
      <c r="J1644" s="80"/>
    </row>
    <row r="1645" spans="1:10" s="74" customFormat="1" ht="20.25" customHeight="1" x14ac:dyDescent="0.25">
      <c r="A1645" s="687" t="s">
        <v>1580</v>
      </c>
      <c r="B1645" s="687" t="s">
        <v>1581</v>
      </c>
      <c r="C1645" s="687" t="s">
        <v>1582</v>
      </c>
      <c r="D1645" s="689" t="s">
        <v>1583</v>
      </c>
      <c r="E1645" s="687" t="s">
        <v>1584</v>
      </c>
      <c r="F1645" s="681" t="s">
        <v>1585</v>
      </c>
      <c r="G1645" s="681" t="s">
        <v>1586</v>
      </c>
      <c r="H1645" s="683" t="s">
        <v>1587</v>
      </c>
      <c r="I1645" s="684"/>
      <c r="J1645" s="685"/>
    </row>
    <row r="1646" spans="1:10" s="74" customFormat="1" ht="20.25" customHeight="1" x14ac:dyDescent="0.25">
      <c r="A1646" s="688"/>
      <c r="B1646" s="688"/>
      <c r="C1646" s="688"/>
      <c r="D1646" s="690"/>
      <c r="E1646" s="688"/>
      <c r="F1646" s="682"/>
      <c r="G1646" s="682"/>
      <c r="H1646" s="81" t="s">
        <v>1588</v>
      </c>
      <c r="I1646" s="81" t="s">
        <v>1589</v>
      </c>
      <c r="J1646" s="81" t="s">
        <v>1590</v>
      </c>
    </row>
    <row r="1647" spans="1:10" s="74" customFormat="1" ht="20.25" customHeight="1" x14ac:dyDescent="0.25">
      <c r="A1647" s="82" t="s">
        <v>1650</v>
      </c>
      <c r="B1647" s="82" t="s">
        <v>1956</v>
      </c>
      <c r="C1647" s="105" t="s">
        <v>1957</v>
      </c>
      <c r="D1647" s="84" t="s">
        <v>1827</v>
      </c>
      <c r="E1647" s="85" t="s">
        <v>1685</v>
      </c>
      <c r="F1647" s="86" t="s">
        <v>1958</v>
      </c>
      <c r="G1647" s="86"/>
      <c r="H1647" s="87">
        <v>124.72</v>
      </c>
      <c r="I1647" s="87">
        <f>D1647*G1647</f>
        <v>0</v>
      </c>
      <c r="J1647" s="87">
        <f>H1647+I1647</f>
        <v>124.72</v>
      </c>
    </row>
    <row r="1648" spans="1:10" s="74" customFormat="1" ht="20.25" customHeight="1" x14ac:dyDescent="0.25">
      <c r="A1648" s="82" t="s">
        <v>1650</v>
      </c>
      <c r="B1648" s="82" t="s">
        <v>1959</v>
      </c>
      <c r="C1648" s="105" t="s">
        <v>1960</v>
      </c>
      <c r="D1648" s="84" t="s">
        <v>1961</v>
      </c>
      <c r="E1648" s="85" t="s">
        <v>1644</v>
      </c>
      <c r="F1648" s="86" t="s">
        <v>1962</v>
      </c>
      <c r="G1648" s="86"/>
      <c r="H1648" s="87">
        <v>9.11</v>
      </c>
      <c r="I1648" s="87">
        <f>D1648*G1648</f>
        <v>0</v>
      </c>
      <c r="J1648" s="87">
        <f>H1648+I1648</f>
        <v>9.11</v>
      </c>
    </row>
    <row r="1649" spans="1:10" s="74" customFormat="1" ht="20.25" customHeight="1" x14ac:dyDescent="0.25">
      <c r="A1649" s="82"/>
      <c r="B1649" s="82"/>
      <c r="C1649" s="105"/>
      <c r="D1649" s="84"/>
      <c r="E1649" s="85"/>
      <c r="F1649" s="86"/>
      <c r="G1649" s="86"/>
      <c r="H1649" s="87"/>
      <c r="I1649" s="87"/>
      <c r="J1649" s="87"/>
    </row>
    <row r="1650" spans="1:10" s="74" customFormat="1" ht="20.25" customHeight="1" x14ac:dyDescent="0.25">
      <c r="A1650" s="82" t="s">
        <v>1689</v>
      </c>
      <c r="B1650" s="82" t="s">
        <v>1963</v>
      </c>
      <c r="C1650" s="83" t="s">
        <v>1964</v>
      </c>
      <c r="D1650" s="84" t="s">
        <v>1965</v>
      </c>
      <c r="E1650" s="85" t="s">
        <v>1599</v>
      </c>
      <c r="F1650" s="86"/>
      <c r="G1650" s="86" t="s">
        <v>1966</v>
      </c>
      <c r="H1650" s="87"/>
      <c r="I1650" s="87">
        <v>11.38</v>
      </c>
      <c r="J1650" s="87">
        <f>H1650+I1650</f>
        <v>11.38</v>
      </c>
    </row>
    <row r="1651" spans="1:10" s="74" customFormat="1" ht="20.25" customHeight="1" x14ac:dyDescent="0.25">
      <c r="A1651" s="82" t="s">
        <v>1689</v>
      </c>
      <c r="B1651" s="82" t="s">
        <v>1693</v>
      </c>
      <c r="C1651" s="83" t="s">
        <v>1598</v>
      </c>
      <c r="D1651" s="84" t="s">
        <v>1967</v>
      </c>
      <c r="E1651" s="85" t="s">
        <v>1599</v>
      </c>
      <c r="F1651" s="86"/>
      <c r="G1651" s="86" t="s">
        <v>1600</v>
      </c>
      <c r="H1651" s="87">
        <f>D1651*F1651</f>
        <v>0</v>
      </c>
      <c r="I1651" s="87">
        <v>3.18</v>
      </c>
      <c r="J1651" s="87">
        <f>H1651+I1651</f>
        <v>3.18</v>
      </c>
    </row>
    <row r="1652" spans="1:10" s="74" customFormat="1" ht="20.25" customHeight="1" x14ac:dyDescent="0.25">
      <c r="A1652" s="96"/>
      <c r="B1652" s="96"/>
      <c r="C1652" s="97"/>
      <c r="D1652" s="98"/>
      <c r="E1652" s="99"/>
      <c r="F1652" s="100"/>
      <c r="G1652" s="100"/>
      <c r="H1652" s="101">
        <f>D1652*F1652</f>
        <v>0</v>
      </c>
      <c r="I1652" s="101">
        <f>D1652*G1652</f>
        <v>0</v>
      </c>
      <c r="J1652" s="101">
        <f>H1652+I1652</f>
        <v>0</v>
      </c>
    </row>
    <row r="1653" spans="1:10" s="74" customFormat="1" ht="20.25" customHeight="1" x14ac:dyDescent="0.25">
      <c r="B1653" s="691" t="s">
        <v>1601</v>
      </c>
      <c r="C1653" s="692"/>
      <c r="D1653" s="692"/>
      <c r="E1653" s="692"/>
      <c r="F1653" s="692"/>
      <c r="G1653" s="177"/>
      <c r="H1653" s="170">
        <f>SUM(H1647:H1652)</f>
        <v>133.82999999999998</v>
      </c>
      <c r="I1653" s="170">
        <f>SUM(I1647:I1652)</f>
        <v>14.56</v>
      </c>
      <c r="J1653" s="170">
        <f>I1653+H1653</f>
        <v>148.38999999999999</v>
      </c>
    </row>
    <row r="1654" spans="1:10" s="74" customFormat="1" ht="20.25" customHeight="1" x14ac:dyDescent="0.25"/>
    <row r="1655" spans="1:10" s="74" customFormat="1" ht="20.25" customHeight="1" x14ac:dyDescent="0.25">
      <c r="A1655" s="75">
        <v>98680</v>
      </c>
      <c r="B1655" s="75" t="s">
        <v>1968</v>
      </c>
      <c r="C1655" s="102" t="s">
        <v>1969</v>
      </c>
      <c r="D1655" s="103" t="s">
        <v>1970</v>
      </c>
      <c r="E1655" s="77"/>
      <c r="F1655" s="78"/>
      <c r="G1655" s="79"/>
      <c r="H1655" s="79"/>
      <c r="I1655" s="79"/>
      <c r="J1655" s="80"/>
    </row>
    <row r="1656" spans="1:10" s="74" customFormat="1" ht="20.25" customHeight="1" x14ac:dyDescent="0.25">
      <c r="A1656" s="686" t="s">
        <v>1580</v>
      </c>
      <c r="B1656" s="687" t="s">
        <v>1581</v>
      </c>
      <c r="C1656" s="687" t="s">
        <v>1582</v>
      </c>
      <c r="D1656" s="689" t="s">
        <v>1583</v>
      </c>
      <c r="E1656" s="687" t="s">
        <v>1584</v>
      </c>
      <c r="F1656" s="681" t="s">
        <v>1585</v>
      </c>
      <c r="G1656" s="681" t="s">
        <v>1586</v>
      </c>
      <c r="H1656" s="683" t="s">
        <v>1587</v>
      </c>
      <c r="I1656" s="684"/>
      <c r="J1656" s="685"/>
    </row>
    <row r="1657" spans="1:10" s="74" customFormat="1" ht="20.25" customHeight="1" x14ac:dyDescent="0.25">
      <c r="A1657" s="686"/>
      <c r="B1657" s="688"/>
      <c r="C1657" s="688"/>
      <c r="D1657" s="690"/>
      <c r="E1657" s="688"/>
      <c r="F1657" s="682"/>
      <c r="G1657" s="682"/>
      <c r="H1657" s="81" t="s">
        <v>1588</v>
      </c>
      <c r="I1657" s="81" t="s">
        <v>1589</v>
      </c>
      <c r="J1657" s="81" t="s">
        <v>1590</v>
      </c>
    </row>
    <row r="1658" spans="1:10" s="74" customFormat="1" ht="20.25" customHeight="1" x14ac:dyDescent="0.25">
      <c r="A1658" s="82" t="s">
        <v>1650</v>
      </c>
      <c r="B1658" s="82" t="s">
        <v>1971</v>
      </c>
      <c r="C1658" s="105" t="s">
        <v>1972</v>
      </c>
      <c r="D1658" s="84" t="s">
        <v>1973</v>
      </c>
      <c r="E1658" s="85" t="s">
        <v>1644</v>
      </c>
      <c r="F1658" s="86" t="s">
        <v>1473</v>
      </c>
      <c r="G1658" s="86"/>
      <c r="H1658" s="87">
        <v>0.2</v>
      </c>
      <c r="I1658" s="87">
        <f>D1658*G1658</f>
        <v>0</v>
      </c>
      <c r="J1658" s="87">
        <f>H1658+I1658</f>
        <v>0.2</v>
      </c>
    </row>
    <row r="1659" spans="1:10" s="74" customFormat="1" ht="20.25" customHeight="1" x14ac:dyDescent="0.25">
      <c r="A1659" s="82" t="s">
        <v>1650</v>
      </c>
      <c r="B1659" s="82" t="s">
        <v>1974</v>
      </c>
      <c r="C1659" s="105" t="s">
        <v>1975</v>
      </c>
      <c r="D1659" s="84" t="s">
        <v>1976</v>
      </c>
      <c r="E1659" s="85" t="s">
        <v>1664</v>
      </c>
      <c r="F1659" s="86" t="s">
        <v>1977</v>
      </c>
      <c r="G1659" s="86"/>
      <c r="H1659" s="87">
        <v>1.5</v>
      </c>
      <c r="I1659" s="87">
        <f>D1659*G1659</f>
        <v>0</v>
      </c>
      <c r="J1659" s="87">
        <f>H1659+I1659</f>
        <v>1.5</v>
      </c>
    </row>
    <row r="1660" spans="1:10" s="74" customFormat="1" ht="20.25" customHeight="1" x14ac:dyDescent="0.25">
      <c r="A1660" s="82" t="s">
        <v>1689</v>
      </c>
      <c r="B1660" s="82" t="s">
        <v>1978</v>
      </c>
      <c r="C1660" s="105" t="s">
        <v>1979</v>
      </c>
      <c r="D1660" s="84" t="s">
        <v>1980</v>
      </c>
      <c r="E1660" s="85" t="s">
        <v>1737</v>
      </c>
      <c r="F1660" s="86" t="s">
        <v>1981</v>
      </c>
      <c r="G1660" s="86"/>
      <c r="H1660" s="87">
        <v>18.11</v>
      </c>
      <c r="I1660" s="87"/>
      <c r="J1660" s="87"/>
    </row>
    <row r="1661" spans="1:10" s="74" customFormat="1" ht="20.25" customHeight="1" x14ac:dyDescent="0.25">
      <c r="A1661" s="82"/>
      <c r="B1661" s="82"/>
      <c r="C1661" s="105"/>
      <c r="D1661" s="84"/>
      <c r="E1661" s="85"/>
      <c r="F1661" s="86"/>
      <c r="G1661" s="86"/>
      <c r="H1661" s="87"/>
      <c r="I1661" s="87"/>
      <c r="J1661" s="87"/>
    </row>
    <row r="1662" spans="1:10" s="74" customFormat="1" ht="20.25" customHeight="1" x14ac:dyDescent="0.25">
      <c r="A1662" s="82" t="s">
        <v>1689</v>
      </c>
      <c r="B1662" s="82" t="s">
        <v>1631</v>
      </c>
      <c r="C1662" s="83" t="s">
        <v>1632</v>
      </c>
      <c r="D1662" s="84" t="s">
        <v>1982</v>
      </c>
      <c r="E1662" s="85" t="s">
        <v>1599</v>
      </c>
      <c r="F1662" s="86"/>
      <c r="G1662" s="86" t="s">
        <v>1633</v>
      </c>
      <c r="H1662" s="87"/>
      <c r="I1662" s="87">
        <v>10.46</v>
      </c>
      <c r="J1662" s="87">
        <f>H1662+I1662</f>
        <v>10.46</v>
      </c>
    </row>
    <row r="1663" spans="1:10" s="74" customFormat="1" ht="20.25" customHeight="1" x14ac:dyDescent="0.25">
      <c r="A1663" s="82" t="s">
        <v>1689</v>
      </c>
      <c r="B1663" s="82" t="s">
        <v>1693</v>
      </c>
      <c r="C1663" s="83" t="s">
        <v>1598</v>
      </c>
      <c r="D1663" s="84" t="s">
        <v>1983</v>
      </c>
      <c r="E1663" s="85" t="s">
        <v>1599</v>
      </c>
      <c r="F1663" s="86"/>
      <c r="G1663" s="86" t="s">
        <v>1600</v>
      </c>
      <c r="H1663" s="87">
        <f>D1663*F1663</f>
        <v>0</v>
      </c>
      <c r="I1663" s="87">
        <v>4.13</v>
      </c>
      <c r="J1663" s="87">
        <f>H1663+I1663</f>
        <v>4.13</v>
      </c>
    </row>
    <row r="1664" spans="1:10" s="74" customFormat="1" ht="20.25" customHeight="1" x14ac:dyDescent="0.25">
      <c r="A1664" s="96"/>
      <c r="B1664" s="96"/>
      <c r="C1664" s="97"/>
      <c r="D1664" s="98"/>
      <c r="E1664" s="99"/>
      <c r="F1664" s="100"/>
      <c r="G1664" s="100"/>
      <c r="H1664" s="101">
        <f>D1664*F1664</f>
        <v>0</v>
      </c>
      <c r="I1664" s="101">
        <f>D1664*G1664</f>
        <v>0</v>
      </c>
      <c r="J1664" s="101">
        <f>H1664+I1664</f>
        <v>0</v>
      </c>
    </row>
    <row r="1665" spans="1:10" s="74" customFormat="1" ht="20.25" customHeight="1" x14ac:dyDescent="0.25">
      <c r="B1665" s="672" t="s">
        <v>1601</v>
      </c>
      <c r="C1665" s="673"/>
      <c r="D1665" s="673"/>
      <c r="E1665" s="673"/>
      <c r="F1665" s="673"/>
      <c r="G1665" s="177"/>
      <c r="H1665" s="170">
        <f>SUM(H1658:H1664)</f>
        <v>19.809999999999999</v>
      </c>
      <c r="I1665" s="170">
        <f>SUM(I1658:I1664)</f>
        <v>14.59</v>
      </c>
      <c r="J1665" s="170">
        <f>I1665+H1665</f>
        <v>34.4</v>
      </c>
    </row>
    <row r="1666" spans="1:10" s="74" customFormat="1" ht="20.25" customHeight="1" x14ac:dyDescent="0.25"/>
    <row r="1667" spans="1:10" s="74" customFormat="1" ht="20.25" customHeight="1" x14ac:dyDescent="0.25">
      <c r="A1667" s="75">
        <v>87274</v>
      </c>
      <c r="B1667" s="75" t="s">
        <v>1984</v>
      </c>
      <c r="C1667" s="102" t="s">
        <v>1985</v>
      </c>
      <c r="D1667" s="103" t="s">
        <v>1970</v>
      </c>
      <c r="E1667" s="77"/>
      <c r="F1667" s="78"/>
      <c r="G1667" s="79"/>
      <c r="H1667" s="79"/>
      <c r="I1667" s="79"/>
      <c r="J1667" s="80"/>
    </row>
    <row r="1668" spans="1:10" s="74" customFormat="1" ht="20.25" customHeight="1" x14ac:dyDescent="0.25">
      <c r="A1668" s="686" t="s">
        <v>1580</v>
      </c>
      <c r="B1668" s="687" t="s">
        <v>1581</v>
      </c>
      <c r="C1668" s="687" t="s">
        <v>1582</v>
      </c>
      <c r="D1668" s="689" t="s">
        <v>1583</v>
      </c>
      <c r="E1668" s="687" t="s">
        <v>1584</v>
      </c>
      <c r="F1668" s="681" t="s">
        <v>1585</v>
      </c>
      <c r="G1668" s="681" t="s">
        <v>1586</v>
      </c>
      <c r="H1668" s="683" t="s">
        <v>1587</v>
      </c>
      <c r="I1668" s="684"/>
      <c r="J1668" s="685"/>
    </row>
    <row r="1669" spans="1:10" s="74" customFormat="1" ht="20.25" customHeight="1" x14ac:dyDescent="0.25">
      <c r="A1669" s="686"/>
      <c r="B1669" s="688"/>
      <c r="C1669" s="688"/>
      <c r="D1669" s="690"/>
      <c r="E1669" s="688"/>
      <c r="F1669" s="682"/>
      <c r="G1669" s="682"/>
      <c r="H1669" s="81" t="s">
        <v>1588</v>
      </c>
      <c r="I1669" s="81" t="s">
        <v>1589</v>
      </c>
      <c r="J1669" s="81" t="s">
        <v>1590</v>
      </c>
    </row>
    <row r="1670" spans="1:10" s="74" customFormat="1" ht="20.25" customHeight="1" x14ac:dyDescent="0.25">
      <c r="A1670" s="82" t="s">
        <v>1650</v>
      </c>
      <c r="B1670" s="82" t="s">
        <v>1986</v>
      </c>
      <c r="C1670" s="105" t="s">
        <v>1987</v>
      </c>
      <c r="D1670" s="84" t="s">
        <v>1988</v>
      </c>
      <c r="E1670" s="85" t="s">
        <v>1659</v>
      </c>
      <c r="F1670" s="86" t="s">
        <v>1989</v>
      </c>
      <c r="G1670" s="86"/>
      <c r="H1670" s="87">
        <v>23.87</v>
      </c>
      <c r="I1670" s="87">
        <f>D1670*G1670</f>
        <v>0</v>
      </c>
      <c r="J1670" s="87">
        <f>H1670+I1670</f>
        <v>23.87</v>
      </c>
    </row>
    <row r="1671" spans="1:10" s="74" customFormat="1" ht="20.25" customHeight="1" x14ac:dyDescent="0.25">
      <c r="A1671" s="82" t="s">
        <v>1650</v>
      </c>
      <c r="B1671" s="82" t="s">
        <v>1990</v>
      </c>
      <c r="C1671" s="105" t="s">
        <v>1991</v>
      </c>
      <c r="D1671" s="84" t="s">
        <v>1992</v>
      </c>
      <c r="E1671" s="85" t="s">
        <v>1644</v>
      </c>
      <c r="F1671" s="86" t="s">
        <v>1993</v>
      </c>
      <c r="G1671" s="86"/>
      <c r="H1671" s="87">
        <v>3.13</v>
      </c>
      <c r="I1671" s="87">
        <f>D1671*G1671</f>
        <v>0</v>
      </c>
      <c r="J1671" s="87">
        <f>H1671+I1671</f>
        <v>3.13</v>
      </c>
    </row>
    <row r="1672" spans="1:10" s="74" customFormat="1" ht="20.25" customHeight="1" x14ac:dyDescent="0.25">
      <c r="A1672" s="82" t="s">
        <v>1650</v>
      </c>
      <c r="B1672" s="82" t="s">
        <v>1994</v>
      </c>
      <c r="C1672" s="105" t="s">
        <v>1995</v>
      </c>
      <c r="D1672" s="84" t="s">
        <v>1996</v>
      </c>
      <c r="E1672" s="85" t="s">
        <v>1644</v>
      </c>
      <c r="F1672" s="86" t="s">
        <v>1997</v>
      </c>
      <c r="G1672" s="86"/>
      <c r="H1672" s="87">
        <v>0.71</v>
      </c>
      <c r="I1672" s="87"/>
      <c r="J1672" s="87"/>
    </row>
    <row r="1673" spans="1:10" s="74" customFormat="1" ht="20.25" customHeight="1" x14ac:dyDescent="0.25">
      <c r="A1673" s="82"/>
      <c r="B1673" s="82"/>
      <c r="C1673" s="105"/>
      <c r="D1673" s="84"/>
      <c r="E1673" s="85"/>
      <c r="F1673" s="86"/>
      <c r="G1673" s="86"/>
      <c r="H1673" s="87"/>
      <c r="I1673" s="87"/>
      <c r="J1673" s="87"/>
    </row>
    <row r="1674" spans="1:10" s="74" customFormat="1" ht="20.25" customHeight="1" x14ac:dyDescent="0.25">
      <c r="A1674" s="82" t="s">
        <v>1689</v>
      </c>
      <c r="B1674" s="82" t="s">
        <v>1998</v>
      </c>
      <c r="C1674" s="83" t="s">
        <v>1999</v>
      </c>
      <c r="D1674" s="84" t="s">
        <v>2000</v>
      </c>
      <c r="E1674" s="85" t="s">
        <v>1599</v>
      </c>
      <c r="F1674" s="86"/>
      <c r="G1674" s="86" t="s">
        <v>2001</v>
      </c>
      <c r="H1674" s="87"/>
      <c r="I1674" s="87">
        <v>28.88</v>
      </c>
      <c r="J1674" s="87">
        <f>H1674+I1674</f>
        <v>28.88</v>
      </c>
    </row>
    <row r="1675" spans="1:10" s="74" customFormat="1" ht="20.25" customHeight="1" x14ac:dyDescent="0.25">
      <c r="A1675" s="82" t="s">
        <v>1689</v>
      </c>
      <c r="B1675" s="82" t="s">
        <v>1693</v>
      </c>
      <c r="C1675" s="83" t="s">
        <v>1598</v>
      </c>
      <c r="D1675" s="84" t="s">
        <v>1973</v>
      </c>
      <c r="E1675" s="85" t="s">
        <v>1599</v>
      </c>
      <c r="F1675" s="86"/>
      <c r="G1675" s="86" t="s">
        <v>1600</v>
      </c>
      <c r="H1675" s="87">
        <f>D1675*F1675</f>
        <v>0</v>
      </c>
      <c r="I1675" s="87">
        <v>10.6</v>
      </c>
      <c r="J1675" s="87">
        <f>H1675+I1675</f>
        <v>10.6</v>
      </c>
    </row>
    <row r="1676" spans="1:10" s="74" customFormat="1" ht="20.25" customHeight="1" x14ac:dyDescent="0.25">
      <c r="A1676" s="96"/>
      <c r="B1676" s="96"/>
      <c r="C1676" s="97"/>
      <c r="D1676" s="98"/>
      <c r="E1676" s="99"/>
      <c r="F1676" s="100"/>
      <c r="G1676" s="100"/>
      <c r="H1676" s="101">
        <f>D1676*F1676</f>
        <v>0</v>
      </c>
      <c r="I1676" s="101">
        <f>D1676*G1676</f>
        <v>0</v>
      </c>
      <c r="J1676" s="101">
        <f>H1676+I1676</f>
        <v>0</v>
      </c>
    </row>
    <row r="1677" spans="1:10" s="74" customFormat="1" ht="20.25" customHeight="1" x14ac:dyDescent="0.25">
      <c r="B1677" s="672" t="s">
        <v>1601</v>
      </c>
      <c r="C1677" s="673"/>
      <c r="D1677" s="673"/>
      <c r="E1677" s="673"/>
      <c r="F1677" s="673"/>
      <c r="G1677" s="177"/>
      <c r="H1677" s="170">
        <f>SUM(H1670:H1676)</f>
        <v>27.71</v>
      </c>
      <c r="I1677" s="170">
        <f>SUM(I1670:I1676)</f>
        <v>39.479999999999997</v>
      </c>
      <c r="J1677" s="170">
        <f>I1677+H1677</f>
        <v>67.19</v>
      </c>
    </row>
    <row r="1678" spans="1:10" s="74" customFormat="1" ht="20.25" customHeight="1" x14ac:dyDescent="0.25"/>
    <row r="1679" spans="1:10" s="74" customFormat="1" ht="20.25" customHeight="1" x14ac:dyDescent="0.25">
      <c r="A1679" s="75">
        <v>98689</v>
      </c>
      <c r="B1679" s="75" t="s">
        <v>2002</v>
      </c>
      <c r="C1679" s="102" t="s">
        <v>2003</v>
      </c>
      <c r="D1679" s="103" t="s">
        <v>1970</v>
      </c>
      <c r="E1679" s="77"/>
      <c r="F1679" s="78"/>
      <c r="G1679" s="79"/>
      <c r="H1679" s="79"/>
      <c r="I1679" s="79"/>
      <c r="J1679" s="80"/>
    </row>
    <row r="1680" spans="1:10" s="74" customFormat="1" ht="20.25" customHeight="1" x14ac:dyDescent="0.25">
      <c r="A1680" s="686" t="s">
        <v>1580</v>
      </c>
      <c r="B1680" s="687" t="s">
        <v>1581</v>
      </c>
      <c r="C1680" s="687" t="s">
        <v>1582</v>
      </c>
      <c r="D1680" s="689" t="s">
        <v>1583</v>
      </c>
      <c r="E1680" s="687" t="s">
        <v>1584</v>
      </c>
      <c r="F1680" s="681" t="s">
        <v>1585</v>
      </c>
      <c r="G1680" s="681" t="s">
        <v>1586</v>
      </c>
      <c r="H1680" s="683" t="s">
        <v>1587</v>
      </c>
      <c r="I1680" s="684"/>
      <c r="J1680" s="685"/>
    </row>
    <row r="1681" spans="1:10" s="74" customFormat="1" ht="20.25" customHeight="1" x14ac:dyDescent="0.25">
      <c r="A1681" s="686"/>
      <c r="B1681" s="688"/>
      <c r="C1681" s="688"/>
      <c r="D1681" s="690"/>
      <c r="E1681" s="688"/>
      <c r="F1681" s="682"/>
      <c r="G1681" s="682"/>
      <c r="H1681" s="81" t="s">
        <v>1588</v>
      </c>
      <c r="I1681" s="81" t="s">
        <v>1589</v>
      </c>
      <c r="J1681" s="81" t="s">
        <v>1590</v>
      </c>
    </row>
    <row r="1682" spans="1:10" s="74" customFormat="1" ht="20.25" customHeight="1" x14ac:dyDescent="0.25">
      <c r="A1682" s="82" t="s">
        <v>1650</v>
      </c>
      <c r="B1682" s="82" t="s">
        <v>2004</v>
      </c>
      <c r="C1682" s="105" t="s">
        <v>2005</v>
      </c>
      <c r="D1682" s="84" t="s">
        <v>1827</v>
      </c>
      <c r="E1682" s="85" t="s">
        <v>1664</v>
      </c>
      <c r="F1682" s="86" t="s">
        <v>2006</v>
      </c>
      <c r="G1682" s="86"/>
      <c r="H1682" s="87">
        <v>70.790000000000006</v>
      </c>
      <c r="I1682" s="87">
        <f>D1682*G1682</f>
        <v>0</v>
      </c>
      <c r="J1682" s="87">
        <f>H1682+I1682</f>
        <v>70.790000000000006</v>
      </c>
    </row>
    <row r="1683" spans="1:10" s="74" customFormat="1" ht="20.25" customHeight="1" x14ac:dyDescent="0.25">
      <c r="A1683" s="82" t="s">
        <v>1650</v>
      </c>
      <c r="B1683" s="82" t="s">
        <v>2007</v>
      </c>
      <c r="C1683" s="105" t="s">
        <v>2008</v>
      </c>
      <c r="D1683" s="84" t="s">
        <v>2009</v>
      </c>
      <c r="E1683" s="85" t="s">
        <v>1644</v>
      </c>
      <c r="F1683" s="86" t="s">
        <v>2010</v>
      </c>
      <c r="G1683" s="86"/>
      <c r="H1683" s="87">
        <v>1.99</v>
      </c>
      <c r="I1683" s="87">
        <f>D1683*G1683</f>
        <v>0</v>
      </c>
      <c r="J1683" s="87">
        <f>H1683+I1683</f>
        <v>1.99</v>
      </c>
    </row>
    <row r="1684" spans="1:10" s="74" customFormat="1" ht="20.25" customHeight="1" x14ac:dyDescent="0.25">
      <c r="A1684" s="82"/>
      <c r="B1684" s="82"/>
      <c r="C1684" s="105"/>
      <c r="D1684" s="84"/>
      <c r="E1684" s="85"/>
      <c r="F1684" s="86"/>
      <c r="G1684" s="86"/>
      <c r="H1684" s="87"/>
      <c r="I1684" s="87"/>
      <c r="J1684" s="87"/>
    </row>
    <row r="1685" spans="1:10" s="74" customFormat="1" ht="20.25" customHeight="1" x14ac:dyDescent="0.25">
      <c r="A1685" s="82" t="s">
        <v>1689</v>
      </c>
      <c r="B1685" s="82" t="s">
        <v>1963</v>
      </c>
      <c r="C1685" s="83" t="s">
        <v>1964</v>
      </c>
      <c r="D1685" s="84" t="s">
        <v>2011</v>
      </c>
      <c r="E1685" s="85" t="s">
        <v>1599</v>
      </c>
      <c r="F1685" s="86"/>
      <c r="G1685" s="86" t="s">
        <v>1966</v>
      </c>
      <c r="H1685" s="87"/>
      <c r="I1685" s="87">
        <v>12.97</v>
      </c>
      <c r="J1685" s="87">
        <f>H1685+I1685</f>
        <v>12.97</v>
      </c>
    </row>
    <row r="1686" spans="1:10" s="74" customFormat="1" ht="20.25" customHeight="1" x14ac:dyDescent="0.25">
      <c r="A1686" s="82" t="s">
        <v>1689</v>
      </c>
      <c r="B1686" s="82" t="s">
        <v>1693</v>
      </c>
      <c r="C1686" s="83" t="s">
        <v>1598</v>
      </c>
      <c r="D1686" s="84" t="s">
        <v>2012</v>
      </c>
      <c r="E1686" s="85" t="s">
        <v>1599</v>
      </c>
      <c r="F1686" s="86"/>
      <c r="G1686" s="86" t="s">
        <v>1600</v>
      </c>
      <c r="H1686" s="87">
        <f>D1686*F1686</f>
        <v>0</v>
      </c>
      <c r="I1686" s="87">
        <v>5.78</v>
      </c>
      <c r="J1686" s="87">
        <f>H1686+I1686</f>
        <v>5.78</v>
      </c>
    </row>
    <row r="1687" spans="1:10" s="74" customFormat="1" ht="20.25" customHeight="1" x14ac:dyDescent="0.25">
      <c r="A1687" s="96"/>
      <c r="B1687" s="96"/>
      <c r="C1687" s="97"/>
      <c r="D1687" s="98"/>
      <c r="E1687" s="99"/>
      <c r="F1687" s="100"/>
      <c r="G1687" s="100"/>
      <c r="H1687" s="101">
        <f>D1687*F1687</f>
        <v>0</v>
      </c>
      <c r="I1687" s="101">
        <f>D1687*G1687</f>
        <v>0</v>
      </c>
      <c r="J1687" s="101">
        <f>H1687+I1687</f>
        <v>0</v>
      </c>
    </row>
    <row r="1688" spans="1:10" s="74" customFormat="1" ht="20.25" customHeight="1" x14ac:dyDescent="0.25">
      <c r="B1688" s="672" t="s">
        <v>1601</v>
      </c>
      <c r="C1688" s="673"/>
      <c r="D1688" s="673"/>
      <c r="E1688" s="673"/>
      <c r="F1688" s="673"/>
      <c r="G1688" s="177"/>
      <c r="H1688" s="170">
        <f>SUM(H1682:H1687)</f>
        <v>72.78</v>
      </c>
      <c r="I1688" s="170">
        <f>SUM(I1682:I1687)</f>
        <v>18.75</v>
      </c>
      <c r="J1688" s="170">
        <f>I1688+H1688</f>
        <v>91.53</v>
      </c>
    </row>
    <row r="1689" spans="1:10" s="74" customFormat="1" ht="20.25" customHeight="1" x14ac:dyDescent="0.25"/>
    <row r="1690" spans="1:10" s="74" customFormat="1" ht="20.25" customHeight="1" x14ac:dyDescent="0.25">
      <c r="A1690" s="75">
        <v>96110</v>
      </c>
      <c r="B1690" s="75" t="s">
        <v>2013</v>
      </c>
      <c r="C1690" s="102" t="s">
        <v>2014</v>
      </c>
      <c r="D1690" s="103" t="s">
        <v>1664</v>
      </c>
      <c r="E1690" s="77"/>
      <c r="F1690" s="78"/>
      <c r="G1690" s="79"/>
      <c r="H1690" s="79"/>
      <c r="I1690" s="79"/>
      <c r="J1690" s="80"/>
    </row>
    <row r="1691" spans="1:10" s="74" customFormat="1" ht="20.25" customHeight="1" x14ac:dyDescent="0.25">
      <c r="A1691" s="686" t="s">
        <v>1580</v>
      </c>
      <c r="B1691" s="687" t="s">
        <v>1581</v>
      </c>
      <c r="C1691" s="687" t="s">
        <v>1582</v>
      </c>
      <c r="D1691" s="689" t="s">
        <v>1583</v>
      </c>
      <c r="E1691" s="687" t="s">
        <v>1584</v>
      </c>
      <c r="F1691" s="681" t="s">
        <v>1585</v>
      </c>
      <c r="G1691" s="681" t="s">
        <v>1586</v>
      </c>
      <c r="H1691" s="683" t="s">
        <v>1587</v>
      </c>
      <c r="I1691" s="684"/>
      <c r="J1691" s="685"/>
    </row>
    <row r="1692" spans="1:10" s="74" customFormat="1" ht="20.25" customHeight="1" x14ac:dyDescent="0.25">
      <c r="A1692" s="686"/>
      <c r="B1692" s="688"/>
      <c r="C1692" s="688"/>
      <c r="D1692" s="690"/>
      <c r="E1692" s="688"/>
      <c r="F1692" s="682"/>
      <c r="G1692" s="682"/>
      <c r="H1692" s="81" t="s">
        <v>1588</v>
      </c>
      <c r="I1692" s="81" t="s">
        <v>1589</v>
      </c>
      <c r="J1692" s="81" t="s">
        <v>1590</v>
      </c>
    </row>
    <row r="1693" spans="1:10" s="74" customFormat="1" ht="20.25" customHeight="1" x14ac:dyDescent="0.25">
      <c r="A1693" s="82" t="s">
        <v>1650</v>
      </c>
      <c r="B1693" s="82" t="s">
        <v>2015</v>
      </c>
      <c r="C1693" s="105" t="s">
        <v>2016</v>
      </c>
      <c r="D1693" s="84" t="s">
        <v>2017</v>
      </c>
      <c r="E1693" s="85" t="s">
        <v>1644</v>
      </c>
      <c r="F1693" s="86" t="s">
        <v>2018</v>
      </c>
      <c r="G1693" s="86"/>
      <c r="H1693" s="87">
        <v>0.87</v>
      </c>
      <c r="I1693" s="87">
        <f>D1693*G1693</f>
        <v>0</v>
      </c>
      <c r="J1693" s="87">
        <f>H1693+I1693</f>
        <v>0.87</v>
      </c>
    </row>
    <row r="1694" spans="1:10" s="74" customFormat="1" ht="20.25" customHeight="1" x14ac:dyDescent="0.25">
      <c r="A1694" s="82" t="s">
        <v>1650</v>
      </c>
      <c r="B1694" s="82" t="s">
        <v>1656</v>
      </c>
      <c r="C1694" s="105" t="s">
        <v>1657</v>
      </c>
      <c r="D1694" s="84" t="s">
        <v>2019</v>
      </c>
      <c r="E1694" s="85" t="s">
        <v>1659</v>
      </c>
      <c r="F1694" s="86" t="s">
        <v>1660</v>
      </c>
      <c r="G1694" s="86"/>
      <c r="H1694" s="87">
        <v>22.83</v>
      </c>
      <c r="I1694" s="87">
        <f t="shared" ref="I1694:I1700" si="23">D1694*G1694</f>
        <v>0</v>
      </c>
      <c r="J1694" s="87">
        <f t="shared" ref="J1694:J1700" si="24">H1694+I1694</f>
        <v>22.83</v>
      </c>
    </row>
    <row r="1695" spans="1:10" s="74" customFormat="1" ht="20.25" customHeight="1" x14ac:dyDescent="0.25">
      <c r="A1695" s="82" t="s">
        <v>1650</v>
      </c>
      <c r="B1695" s="82" t="s">
        <v>2020</v>
      </c>
      <c r="C1695" s="105" t="s">
        <v>2021</v>
      </c>
      <c r="D1695" s="84" t="s">
        <v>2022</v>
      </c>
      <c r="E1695" s="85" t="s">
        <v>1664</v>
      </c>
      <c r="F1695" s="86" t="s">
        <v>2023</v>
      </c>
      <c r="G1695" s="86"/>
      <c r="H1695" s="87">
        <v>7.92</v>
      </c>
      <c r="I1695" s="87">
        <f t="shared" si="23"/>
        <v>0</v>
      </c>
      <c r="J1695" s="87">
        <f t="shared" si="24"/>
        <v>7.92</v>
      </c>
    </row>
    <row r="1696" spans="1:10" s="74" customFormat="1" ht="20.25" customHeight="1" x14ac:dyDescent="0.25">
      <c r="A1696" s="82" t="s">
        <v>1650</v>
      </c>
      <c r="B1696" s="82" t="s">
        <v>2024</v>
      </c>
      <c r="C1696" s="105" t="s">
        <v>2025</v>
      </c>
      <c r="D1696" s="84" t="s">
        <v>2026</v>
      </c>
      <c r="E1696" s="85" t="s">
        <v>1685</v>
      </c>
      <c r="F1696" s="86" t="s">
        <v>1433</v>
      </c>
      <c r="G1696" s="86"/>
      <c r="H1696" s="87">
        <v>2.74</v>
      </c>
      <c r="I1696" s="87">
        <f t="shared" si="23"/>
        <v>0</v>
      </c>
      <c r="J1696" s="87">
        <f t="shared" si="24"/>
        <v>2.74</v>
      </c>
    </row>
    <row r="1697" spans="1:10" s="74" customFormat="1" ht="20.25" customHeight="1" x14ac:dyDescent="0.25">
      <c r="A1697" s="82" t="s">
        <v>1650</v>
      </c>
      <c r="B1697" s="82" t="s">
        <v>1674</v>
      </c>
      <c r="C1697" s="105" t="s">
        <v>1675</v>
      </c>
      <c r="D1697" s="84" t="s">
        <v>2027</v>
      </c>
      <c r="E1697" s="85" t="s">
        <v>1664</v>
      </c>
      <c r="F1697" s="86" t="s">
        <v>1677</v>
      </c>
      <c r="G1697" s="86"/>
      <c r="H1697" s="87">
        <v>4.5599999999999996</v>
      </c>
      <c r="I1697" s="87">
        <f t="shared" si="23"/>
        <v>0</v>
      </c>
      <c r="J1697" s="87">
        <f t="shared" si="24"/>
        <v>4.5599999999999996</v>
      </c>
    </row>
    <row r="1698" spans="1:10" s="74" customFormat="1" ht="20.25" customHeight="1" x14ac:dyDescent="0.25">
      <c r="A1698" s="82" t="s">
        <v>1650</v>
      </c>
      <c r="B1698" s="82" t="s">
        <v>1678</v>
      </c>
      <c r="C1698" s="105" t="s">
        <v>1679</v>
      </c>
      <c r="D1698" s="84" t="s">
        <v>2028</v>
      </c>
      <c r="E1698" s="85" t="s">
        <v>1644</v>
      </c>
      <c r="F1698" s="86" t="s">
        <v>1681</v>
      </c>
      <c r="G1698" s="86"/>
      <c r="H1698" s="87">
        <v>2.21</v>
      </c>
      <c r="I1698" s="87">
        <f t="shared" si="23"/>
        <v>0</v>
      </c>
      <c r="J1698" s="87">
        <f t="shared" si="24"/>
        <v>2.21</v>
      </c>
    </row>
    <row r="1699" spans="1:10" s="74" customFormat="1" ht="20.25" customHeight="1" x14ac:dyDescent="0.25">
      <c r="A1699" s="82" t="s">
        <v>1650</v>
      </c>
      <c r="B1699" s="82" t="s">
        <v>1682</v>
      </c>
      <c r="C1699" s="105" t="s">
        <v>1683</v>
      </c>
      <c r="D1699" s="84" t="s">
        <v>2029</v>
      </c>
      <c r="E1699" s="85" t="s">
        <v>1685</v>
      </c>
      <c r="F1699" s="86" t="s">
        <v>1015</v>
      </c>
      <c r="G1699" s="86"/>
      <c r="H1699" s="87">
        <v>0.55000000000000004</v>
      </c>
      <c r="I1699" s="87">
        <f t="shared" si="23"/>
        <v>0</v>
      </c>
      <c r="J1699" s="87">
        <f t="shared" si="24"/>
        <v>0.55000000000000004</v>
      </c>
    </row>
    <row r="1700" spans="1:10" s="74" customFormat="1" ht="20.25" customHeight="1" x14ac:dyDescent="0.25">
      <c r="A1700" s="82" t="s">
        <v>1650</v>
      </c>
      <c r="B1700" s="82" t="s">
        <v>2030</v>
      </c>
      <c r="C1700" s="105" t="s">
        <v>2031</v>
      </c>
      <c r="D1700" s="84" t="s">
        <v>2032</v>
      </c>
      <c r="E1700" s="85" t="s">
        <v>1654</v>
      </c>
      <c r="F1700" s="86" t="s">
        <v>2033</v>
      </c>
      <c r="G1700" s="86"/>
      <c r="H1700" s="87">
        <v>0.41</v>
      </c>
      <c r="I1700" s="87">
        <f t="shared" si="23"/>
        <v>0</v>
      </c>
      <c r="J1700" s="87">
        <f t="shared" si="24"/>
        <v>0.41</v>
      </c>
    </row>
    <row r="1701" spans="1:10" s="74" customFormat="1" ht="20.25" customHeight="1" x14ac:dyDescent="0.25">
      <c r="A1701" s="82"/>
      <c r="B1701" s="82"/>
      <c r="C1701" s="105"/>
      <c r="D1701" s="84"/>
      <c r="E1701" s="85"/>
      <c r="F1701" s="86"/>
      <c r="G1701" s="86"/>
      <c r="H1701" s="87"/>
      <c r="I1701" s="87"/>
      <c r="J1701" s="87"/>
    </row>
    <row r="1702" spans="1:10" s="74" customFormat="1" ht="20.25" customHeight="1" x14ac:dyDescent="0.25">
      <c r="A1702" s="82" t="s">
        <v>1689</v>
      </c>
      <c r="B1702" s="82" t="s">
        <v>1690</v>
      </c>
      <c r="C1702" s="83" t="s">
        <v>1691</v>
      </c>
      <c r="D1702" s="84" t="s">
        <v>2034</v>
      </c>
      <c r="E1702" s="85" t="s">
        <v>1599</v>
      </c>
      <c r="F1702" s="86"/>
      <c r="G1702" s="86" t="s">
        <v>1692</v>
      </c>
      <c r="H1702" s="87"/>
      <c r="I1702" s="87">
        <v>11.74</v>
      </c>
      <c r="J1702" s="87">
        <f>H1702+I1702</f>
        <v>11.74</v>
      </c>
    </row>
    <row r="1703" spans="1:10" s="74" customFormat="1" ht="20.25" customHeight="1" x14ac:dyDescent="0.25">
      <c r="A1703" s="82" t="s">
        <v>1689</v>
      </c>
      <c r="B1703" s="82" t="s">
        <v>1693</v>
      </c>
      <c r="C1703" s="83" t="s">
        <v>1598</v>
      </c>
      <c r="D1703" s="84" t="s">
        <v>2034</v>
      </c>
      <c r="E1703" s="85" t="s">
        <v>1599</v>
      </c>
      <c r="F1703" s="86"/>
      <c r="G1703" s="86" t="s">
        <v>1600</v>
      </c>
      <c r="H1703" s="87">
        <f>D1703*F1703</f>
        <v>0</v>
      </c>
      <c r="I1703" s="87">
        <v>9.67</v>
      </c>
      <c r="J1703" s="87">
        <f>H1703+I1703</f>
        <v>9.67</v>
      </c>
    </row>
    <row r="1704" spans="1:10" s="74" customFormat="1" ht="20.25" customHeight="1" x14ac:dyDescent="0.25">
      <c r="A1704" s="96"/>
      <c r="B1704" s="96"/>
      <c r="C1704" s="97"/>
      <c r="D1704" s="98"/>
      <c r="E1704" s="99"/>
      <c r="F1704" s="100"/>
      <c r="G1704" s="100"/>
      <c r="H1704" s="101">
        <f>D1704*F1704</f>
        <v>0</v>
      </c>
      <c r="I1704" s="101">
        <f>D1704*G1704</f>
        <v>0</v>
      </c>
      <c r="J1704" s="101">
        <f>H1704+I1704</f>
        <v>0</v>
      </c>
    </row>
    <row r="1705" spans="1:10" s="74" customFormat="1" ht="20.25" customHeight="1" x14ac:dyDescent="0.25">
      <c r="B1705" s="672" t="s">
        <v>1601</v>
      </c>
      <c r="C1705" s="673"/>
      <c r="D1705" s="673"/>
      <c r="E1705" s="673"/>
      <c r="F1705" s="673"/>
      <c r="G1705" s="177"/>
      <c r="H1705" s="170">
        <f>SUM(H1693:H1704)</f>
        <v>42.089999999999996</v>
      </c>
      <c r="I1705" s="170">
        <f>SUM(I1693:I1704)</f>
        <v>21.41</v>
      </c>
      <c r="J1705" s="170">
        <f>I1705+H1705</f>
        <v>63.5</v>
      </c>
    </row>
    <row r="1706" spans="1:10" s="74" customFormat="1" ht="20.25" customHeight="1" x14ac:dyDescent="0.25"/>
    <row r="1707" spans="1:10" s="74" customFormat="1" ht="20.25" customHeight="1" x14ac:dyDescent="0.25">
      <c r="A1707" s="75">
        <v>87274</v>
      </c>
      <c r="B1707" s="75" t="s">
        <v>2035</v>
      </c>
      <c r="C1707" s="102" t="s">
        <v>2036</v>
      </c>
      <c r="D1707" s="103" t="s">
        <v>1970</v>
      </c>
      <c r="E1707" s="77"/>
      <c r="F1707" s="78"/>
      <c r="G1707" s="79"/>
      <c r="H1707" s="79"/>
      <c r="I1707" s="79"/>
      <c r="J1707" s="80"/>
    </row>
    <row r="1708" spans="1:10" s="74" customFormat="1" ht="20.25" customHeight="1" x14ac:dyDescent="0.25">
      <c r="A1708" s="686" t="s">
        <v>1580</v>
      </c>
      <c r="B1708" s="687" t="s">
        <v>1581</v>
      </c>
      <c r="C1708" s="687" t="s">
        <v>1582</v>
      </c>
      <c r="D1708" s="689" t="s">
        <v>1583</v>
      </c>
      <c r="E1708" s="687" t="s">
        <v>1584</v>
      </c>
      <c r="F1708" s="681" t="s">
        <v>1585</v>
      </c>
      <c r="G1708" s="681" t="s">
        <v>1586</v>
      </c>
      <c r="H1708" s="683" t="s">
        <v>1587</v>
      </c>
      <c r="I1708" s="684"/>
      <c r="J1708" s="685"/>
    </row>
    <row r="1709" spans="1:10" s="74" customFormat="1" ht="20.25" customHeight="1" x14ac:dyDescent="0.25">
      <c r="A1709" s="686"/>
      <c r="B1709" s="688"/>
      <c r="C1709" s="688"/>
      <c r="D1709" s="690"/>
      <c r="E1709" s="688"/>
      <c r="F1709" s="682"/>
      <c r="G1709" s="682"/>
      <c r="H1709" s="81" t="s">
        <v>1588</v>
      </c>
      <c r="I1709" s="81" t="s">
        <v>1589</v>
      </c>
      <c r="J1709" s="81" t="s">
        <v>1590</v>
      </c>
    </row>
    <row r="1710" spans="1:10" s="74" customFormat="1" ht="20.25" customHeight="1" x14ac:dyDescent="0.25">
      <c r="A1710" s="82" t="s">
        <v>1650</v>
      </c>
      <c r="B1710" s="82" t="s">
        <v>1986</v>
      </c>
      <c r="C1710" s="105" t="s">
        <v>1987</v>
      </c>
      <c r="D1710" s="84" t="s">
        <v>1988</v>
      </c>
      <c r="E1710" s="85" t="s">
        <v>1659</v>
      </c>
      <c r="F1710" s="86" t="s">
        <v>1989</v>
      </c>
      <c r="G1710" s="86"/>
      <c r="H1710" s="87">
        <v>23.87</v>
      </c>
      <c r="I1710" s="87">
        <f>D1710*G1710</f>
        <v>0</v>
      </c>
      <c r="J1710" s="87">
        <f>H1710+I1710</f>
        <v>23.87</v>
      </c>
    </row>
    <row r="1711" spans="1:10" s="74" customFormat="1" ht="20.25" customHeight="1" x14ac:dyDescent="0.25">
      <c r="A1711" s="82" t="s">
        <v>1650</v>
      </c>
      <c r="B1711" s="82" t="s">
        <v>1990</v>
      </c>
      <c r="C1711" s="105" t="s">
        <v>1991</v>
      </c>
      <c r="D1711" s="84" t="s">
        <v>1992</v>
      </c>
      <c r="E1711" s="85" t="s">
        <v>1644</v>
      </c>
      <c r="F1711" s="86" t="s">
        <v>1993</v>
      </c>
      <c r="G1711" s="86"/>
      <c r="H1711" s="87">
        <v>3.13</v>
      </c>
      <c r="I1711" s="87">
        <f>D1711*G1711</f>
        <v>0</v>
      </c>
      <c r="J1711" s="87">
        <f>H1711+I1711</f>
        <v>3.13</v>
      </c>
    </row>
    <row r="1712" spans="1:10" s="74" customFormat="1" ht="20.25" customHeight="1" x14ac:dyDescent="0.25">
      <c r="A1712" s="82" t="s">
        <v>1650</v>
      </c>
      <c r="B1712" s="82" t="s">
        <v>1994</v>
      </c>
      <c r="C1712" s="105" t="s">
        <v>1995</v>
      </c>
      <c r="D1712" s="84" t="s">
        <v>1996</v>
      </c>
      <c r="E1712" s="85" t="s">
        <v>1644</v>
      </c>
      <c r="F1712" s="86" t="s">
        <v>1997</v>
      </c>
      <c r="G1712" s="86"/>
      <c r="H1712" s="87">
        <v>0.71</v>
      </c>
      <c r="I1712" s="87"/>
      <c r="J1712" s="87"/>
    </row>
    <row r="1713" spans="1:10" s="74" customFormat="1" ht="20.25" customHeight="1" x14ac:dyDescent="0.25">
      <c r="A1713" s="82"/>
      <c r="B1713" s="82"/>
      <c r="C1713" s="105"/>
      <c r="D1713" s="84"/>
      <c r="E1713" s="85"/>
      <c r="F1713" s="86"/>
      <c r="G1713" s="86"/>
      <c r="H1713" s="87"/>
      <c r="I1713" s="87"/>
      <c r="J1713" s="87"/>
    </row>
    <row r="1714" spans="1:10" s="74" customFormat="1" ht="20.25" customHeight="1" x14ac:dyDescent="0.25">
      <c r="A1714" s="82" t="s">
        <v>1689</v>
      </c>
      <c r="B1714" s="82" t="s">
        <v>1998</v>
      </c>
      <c r="C1714" s="83" t="s">
        <v>1999</v>
      </c>
      <c r="D1714" s="84" t="s">
        <v>2000</v>
      </c>
      <c r="E1714" s="85" t="s">
        <v>1599</v>
      </c>
      <c r="F1714" s="86"/>
      <c r="G1714" s="86" t="s">
        <v>2001</v>
      </c>
      <c r="H1714" s="87"/>
      <c r="I1714" s="87">
        <v>28.88</v>
      </c>
      <c r="J1714" s="87">
        <f>H1714+I1714</f>
        <v>28.88</v>
      </c>
    </row>
    <row r="1715" spans="1:10" s="74" customFormat="1" ht="20.25" customHeight="1" x14ac:dyDescent="0.25">
      <c r="A1715" s="82" t="s">
        <v>1689</v>
      </c>
      <c r="B1715" s="82" t="s">
        <v>1693</v>
      </c>
      <c r="C1715" s="83" t="s">
        <v>1598</v>
      </c>
      <c r="D1715" s="84" t="s">
        <v>1973</v>
      </c>
      <c r="E1715" s="85" t="s">
        <v>1599</v>
      </c>
      <c r="F1715" s="86"/>
      <c r="G1715" s="86" t="s">
        <v>1600</v>
      </c>
      <c r="H1715" s="87">
        <f>D1715*F1715</f>
        <v>0</v>
      </c>
      <c r="I1715" s="87">
        <v>10.6</v>
      </c>
      <c r="J1715" s="87">
        <f>H1715+I1715</f>
        <v>10.6</v>
      </c>
    </row>
    <row r="1716" spans="1:10" s="74" customFormat="1" ht="20.25" customHeight="1" x14ac:dyDescent="0.25">
      <c r="A1716" s="96"/>
      <c r="B1716" s="96"/>
      <c r="C1716" s="97"/>
      <c r="D1716" s="98"/>
      <c r="E1716" s="99"/>
      <c r="F1716" s="100"/>
      <c r="G1716" s="100"/>
      <c r="H1716" s="101">
        <f>D1716*F1716</f>
        <v>0</v>
      </c>
      <c r="I1716" s="101">
        <f>D1716*G1716</f>
        <v>0</v>
      </c>
      <c r="J1716" s="101">
        <f>H1716+I1716</f>
        <v>0</v>
      </c>
    </row>
    <row r="1717" spans="1:10" s="74" customFormat="1" ht="20.25" customHeight="1" x14ac:dyDescent="0.25">
      <c r="B1717" s="672" t="s">
        <v>1601</v>
      </c>
      <c r="C1717" s="673"/>
      <c r="D1717" s="673"/>
      <c r="E1717" s="673"/>
      <c r="F1717" s="673"/>
      <c r="G1717" s="177"/>
      <c r="H1717" s="170">
        <f>SUM(H1710:H1716)</f>
        <v>27.71</v>
      </c>
      <c r="I1717" s="170">
        <f>SUM(I1710:I1716)</f>
        <v>39.479999999999997</v>
      </c>
      <c r="J1717" s="170">
        <f>I1717+H1717</f>
        <v>67.19</v>
      </c>
    </row>
    <row r="1718" spans="1:10" s="74" customFormat="1" ht="20.25" customHeight="1" x14ac:dyDescent="0.25"/>
    <row r="1719" spans="1:10" s="74" customFormat="1" ht="20.25" customHeight="1" x14ac:dyDescent="0.25">
      <c r="A1719" s="75">
        <v>88489</v>
      </c>
      <c r="B1719" s="75" t="s">
        <v>2037</v>
      </c>
      <c r="C1719" s="102" t="s">
        <v>2038</v>
      </c>
      <c r="D1719" s="103" t="s">
        <v>1970</v>
      </c>
      <c r="E1719" s="77"/>
      <c r="F1719" s="78"/>
      <c r="G1719" s="79"/>
      <c r="H1719" s="79"/>
      <c r="I1719" s="79"/>
      <c r="J1719" s="80"/>
    </row>
    <row r="1720" spans="1:10" s="74" customFormat="1" ht="20.25" customHeight="1" x14ac:dyDescent="0.25">
      <c r="A1720" s="686" t="s">
        <v>1580</v>
      </c>
      <c r="B1720" s="687" t="s">
        <v>1581</v>
      </c>
      <c r="C1720" s="687" t="s">
        <v>1582</v>
      </c>
      <c r="D1720" s="689" t="s">
        <v>1583</v>
      </c>
      <c r="E1720" s="687" t="s">
        <v>1584</v>
      </c>
      <c r="F1720" s="681" t="s">
        <v>1585</v>
      </c>
      <c r="G1720" s="681" t="s">
        <v>1586</v>
      </c>
      <c r="H1720" s="683" t="s">
        <v>1587</v>
      </c>
      <c r="I1720" s="684"/>
      <c r="J1720" s="685"/>
    </row>
    <row r="1721" spans="1:10" s="74" customFormat="1" ht="20.25" customHeight="1" x14ac:dyDescent="0.25">
      <c r="A1721" s="686"/>
      <c r="B1721" s="688"/>
      <c r="C1721" s="688"/>
      <c r="D1721" s="690"/>
      <c r="E1721" s="688"/>
      <c r="F1721" s="682"/>
      <c r="G1721" s="682"/>
      <c r="H1721" s="81" t="s">
        <v>1588</v>
      </c>
      <c r="I1721" s="81" t="s">
        <v>1589</v>
      </c>
      <c r="J1721" s="81" t="s">
        <v>1590</v>
      </c>
    </row>
    <row r="1722" spans="1:10" s="74" customFormat="1" ht="20.25" customHeight="1" x14ac:dyDescent="0.25">
      <c r="A1722" s="82" t="s">
        <v>1650</v>
      </c>
      <c r="B1722" s="82" t="s">
        <v>2039</v>
      </c>
      <c r="C1722" s="105" t="s">
        <v>2040</v>
      </c>
      <c r="D1722" s="84" t="s">
        <v>1846</v>
      </c>
      <c r="E1722" s="85" t="s">
        <v>2041</v>
      </c>
      <c r="F1722" s="86" t="s">
        <v>2042</v>
      </c>
      <c r="G1722" s="86"/>
      <c r="H1722" s="87">
        <v>6.19</v>
      </c>
      <c r="I1722" s="87">
        <f>D1722*G1722</f>
        <v>0</v>
      </c>
      <c r="J1722" s="87">
        <f>H1722+I1722</f>
        <v>6.19</v>
      </c>
    </row>
    <row r="1723" spans="1:10" s="74" customFormat="1" ht="20.25" customHeight="1" x14ac:dyDescent="0.25">
      <c r="A1723" s="82"/>
      <c r="B1723" s="82"/>
      <c r="C1723" s="105"/>
      <c r="D1723" s="84"/>
      <c r="E1723" s="85"/>
      <c r="F1723" s="86"/>
      <c r="G1723" s="86"/>
      <c r="H1723" s="87"/>
      <c r="I1723" s="87"/>
      <c r="J1723" s="87"/>
    </row>
    <row r="1724" spans="1:10" s="74" customFormat="1" ht="20.25" customHeight="1" x14ac:dyDescent="0.25">
      <c r="A1724" s="82" t="s">
        <v>1689</v>
      </c>
      <c r="B1724" s="82" t="s">
        <v>2043</v>
      </c>
      <c r="C1724" s="83" t="s">
        <v>2044</v>
      </c>
      <c r="D1724" s="84" t="s">
        <v>2045</v>
      </c>
      <c r="E1724" s="85" t="s">
        <v>1599</v>
      </c>
      <c r="F1724" s="86"/>
      <c r="G1724" s="86" t="s">
        <v>2046</v>
      </c>
      <c r="H1724" s="87"/>
      <c r="I1724" s="87">
        <v>4.96</v>
      </c>
      <c r="J1724" s="87">
        <f>H1724+I1724</f>
        <v>4.96</v>
      </c>
    </row>
    <row r="1725" spans="1:10" s="74" customFormat="1" ht="20.25" customHeight="1" x14ac:dyDescent="0.25">
      <c r="A1725" s="82" t="s">
        <v>1689</v>
      </c>
      <c r="B1725" s="82" t="s">
        <v>1693</v>
      </c>
      <c r="C1725" s="83" t="s">
        <v>1598</v>
      </c>
      <c r="D1725" s="84" t="s">
        <v>2047</v>
      </c>
      <c r="E1725" s="85" t="s">
        <v>1599</v>
      </c>
      <c r="F1725" s="86"/>
      <c r="G1725" s="86" t="s">
        <v>1600</v>
      </c>
      <c r="H1725" s="87">
        <f>D1725*F1725</f>
        <v>0</v>
      </c>
      <c r="I1725" s="87">
        <v>1.46</v>
      </c>
      <c r="J1725" s="87">
        <f>H1725+I1725</f>
        <v>1.46</v>
      </c>
    </row>
    <row r="1726" spans="1:10" s="74" customFormat="1" ht="20.25" customHeight="1" x14ac:dyDescent="0.25">
      <c r="A1726" s="96"/>
      <c r="B1726" s="96"/>
      <c r="C1726" s="97"/>
      <c r="D1726" s="98"/>
      <c r="E1726" s="99"/>
      <c r="F1726" s="100"/>
      <c r="G1726" s="100"/>
      <c r="H1726" s="101">
        <f>D1726*F1726</f>
        <v>0</v>
      </c>
      <c r="I1726" s="101">
        <f>D1726*G1726</f>
        <v>0</v>
      </c>
      <c r="J1726" s="101">
        <f>H1726+I1726</f>
        <v>0</v>
      </c>
    </row>
    <row r="1727" spans="1:10" s="74" customFormat="1" ht="20.25" customHeight="1" x14ac:dyDescent="0.25">
      <c r="B1727" s="672" t="s">
        <v>1601</v>
      </c>
      <c r="C1727" s="673"/>
      <c r="D1727" s="673"/>
      <c r="E1727" s="673"/>
      <c r="F1727" s="673"/>
      <c r="G1727" s="177"/>
      <c r="H1727" s="170">
        <f>SUM(H1722:H1726)</f>
        <v>6.19</v>
      </c>
      <c r="I1727" s="170">
        <f>SUM(I1722:I1726)</f>
        <v>6.42</v>
      </c>
      <c r="J1727" s="170">
        <f>I1727+H1727</f>
        <v>12.61</v>
      </c>
    </row>
    <row r="1728" spans="1:10" s="74" customFormat="1" ht="20.25" customHeight="1" x14ac:dyDescent="0.25"/>
    <row r="1729" spans="1:10" s="74" customFormat="1" ht="20.25" customHeight="1" x14ac:dyDescent="0.25">
      <c r="A1729" s="75">
        <v>88488</v>
      </c>
      <c r="B1729" s="75" t="s">
        <v>2048</v>
      </c>
      <c r="C1729" s="102" t="s">
        <v>2049</v>
      </c>
      <c r="D1729" s="103" t="s">
        <v>1970</v>
      </c>
      <c r="E1729" s="77"/>
      <c r="F1729" s="78"/>
      <c r="G1729" s="79"/>
      <c r="H1729" s="79"/>
      <c r="I1729" s="79"/>
      <c r="J1729" s="80"/>
    </row>
    <row r="1730" spans="1:10" s="74" customFormat="1" ht="20.25" customHeight="1" x14ac:dyDescent="0.25">
      <c r="A1730" s="686" t="s">
        <v>1580</v>
      </c>
      <c r="B1730" s="687" t="s">
        <v>1581</v>
      </c>
      <c r="C1730" s="687" t="s">
        <v>1582</v>
      </c>
      <c r="D1730" s="689" t="s">
        <v>1583</v>
      </c>
      <c r="E1730" s="687" t="s">
        <v>1584</v>
      </c>
      <c r="F1730" s="681" t="s">
        <v>1585</v>
      </c>
      <c r="G1730" s="681" t="s">
        <v>1586</v>
      </c>
      <c r="H1730" s="683" t="s">
        <v>1587</v>
      </c>
      <c r="I1730" s="684"/>
      <c r="J1730" s="685"/>
    </row>
    <row r="1731" spans="1:10" s="74" customFormat="1" ht="20.25" customHeight="1" x14ac:dyDescent="0.25">
      <c r="A1731" s="686"/>
      <c r="B1731" s="688"/>
      <c r="C1731" s="688"/>
      <c r="D1731" s="690"/>
      <c r="E1731" s="688"/>
      <c r="F1731" s="682"/>
      <c r="G1731" s="682"/>
      <c r="H1731" s="81" t="s">
        <v>1588</v>
      </c>
      <c r="I1731" s="81" t="s">
        <v>1589</v>
      </c>
      <c r="J1731" s="81" t="s">
        <v>1590</v>
      </c>
    </row>
    <row r="1732" spans="1:10" s="74" customFormat="1" ht="20.25" customHeight="1" x14ac:dyDescent="0.25">
      <c r="A1732" s="82" t="s">
        <v>1650</v>
      </c>
      <c r="B1732" s="82" t="s">
        <v>2039</v>
      </c>
      <c r="C1732" s="105" t="s">
        <v>2040</v>
      </c>
      <c r="D1732" s="84" t="s">
        <v>1846</v>
      </c>
      <c r="E1732" s="85" t="s">
        <v>2041</v>
      </c>
      <c r="F1732" s="86" t="s">
        <v>2042</v>
      </c>
      <c r="G1732" s="86"/>
      <c r="H1732" s="87">
        <v>6.19</v>
      </c>
      <c r="I1732" s="87">
        <f>D1732*G1732</f>
        <v>0</v>
      </c>
      <c r="J1732" s="87">
        <f>H1732+I1732</f>
        <v>6.19</v>
      </c>
    </row>
    <row r="1733" spans="1:10" s="74" customFormat="1" ht="20.25" customHeight="1" x14ac:dyDescent="0.25">
      <c r="A1733" s="82"/>
      <c r="B1733" s="82"/>
      <c r="C1733" s="105"/>
      <c r="D1733" s="84"/>
      <c r="E1733" s="85"/>
      <c r="F1733" s="86"/>
      <c r="G1733" s="86"/>
      <c r="H1733" s="87"/>
      <c r="I1733" s="87"/>
      <c r="J1733" s="87"/>
    </row>
    <row r="1734" spans="1:10" s="74" customFormat="1" ht="20.25" customHeight="1" x14ac:dyDescent="0.25">
      <c r="A1734" s="82" t="s">
        <v>1689</v>
      </c>
      <c r="B1734" s="82" t="s">
        <v>2043</v>
      </c>
      <c r="C1734" s="83" t="s">
        <v>2044</v>
      </c>
      <c r="D1734" s="84" t="s">
        <v>2045</v>
      </c>
      <c r="E1734" s="85" t="s">
        <v>1599</v>
      </c>
      <c r="F1734" s="86"/>
      <c r="G1734" s="86" t="s">
        <v>2046</v>
      </c>
      <c r="H1734" s="87"/>
      <c r="I1734" s="87">
        <v>6.48</v>
      </c>
      <c r="J1734" s="87">
        <f>H1734+I1734</f>
        <v>6.48</v>
      </c>
    </row>
    <row r="1735" spans="1:10" s="74" customFormat="1" ht="20.25" customHeight="1" x14ac:dyDescent="0.25">
      <c r="A1735" s="82" t="s">
        <v>1689</v>
      </c>
      <c r="B1735" s="82" t="s">
        <v>1693</v>
      </c>
      <c r="C1735" s="83" t="s">
        <v>1598</v>
      </c>
      <c r="D1735" s="84" t="s">
        <v>2047</v>
      </c>
      <c r="E1735" s="85" t="s">
        <v>1599</v>
      </c>
      <c r="F1735" s="86"/>
      <c r="G1735" s="86" t="s">
        <v>1600</v>
      </c>
      <c r="H1735" s="87">
        <f>D1735*F1735</f>
        <v>0</v>
      </c>
      <c r="I1735" s="87">
        <v>1.88</v>
      </c>
      <c r="J1735" s="87">
        <f>H1735+I1735</f>
        <v>1.88</v>
      </c>
    </row>
    <row r="1736" spans="1:10" s="74" customFormat="1" ht="20.25" customHeight="1" x14ac:dyDescent="0.25">
      <c r="A1736" s="96"/>
      <c r="B1736" s="96"/>
      <c r="C1736" s="97"/>
      <c r="D1736" s="98"/>
      <c r="E1736" s="99"/>
      <c r="F1736" s="100"/>
      <c r="G1736" s="100"/>
      <c r="H1736" s="101">
        <f>D1736*F1736</f>
        <v>0</v>
      </c>
      <c r="I1736" s="101">
        <f>D1736*G1736</f>
        <v>0</v>
      </c>
      <c r="J1736" s="101">
        <f>H1736+I1736</f>
        <v>0</v>
      </c>
    </row>
    <row r="1737" spans="1:10" s="74" customFormat="1" ht="20.25" customHeight="1" x14ac:dyDescent="0.25">
      <c r="B1737" s="672" t="s">
        <v>1601</v>
      </c>
      <c r="C1737" s="673"/>
      <c r="D1737" s="673"/>
      <c r="E1737" s="673"/>
      <c r="F1737" s="673"/>
      <c r="G1737" s="177"/>
      <c r="H1737" s="170">
        <f>SUM(H1732:H1736)</f>
        <v>6.19</v>
      </c>
      <c r="I1737" s="170">
        <f>SUM(I1732:I1736)</f>
        <v>8.36</v>
      </c>
      <c r="J1737" s="170">
        <f>I1737+H1737</f>
        <v>14.55</v>
      </c>
    </row>
    <row r="1738" spans="1:10" s="74" customFormat="1" ht="20.25" customHeight="1" x14ac:dyDescent="0.25"/>
    <row r="1739" spans="1:10" s="74" customFormat="1" ht="20.25" customHeight="1" x14ac:dyDescent="0.25">
      <c r="A1739" s="75" t="s">
        <v>2050</v>
      </c>
      <c r="B1739" s="75" t="s">
        <v>2051</v>
      </c>
      <c r="C1739" s="102" t="s">
        <v>2052</v>
      </c>
      <c r="D1739" s="103" t="s">
        <v>1659</v>
      </c>
      <c r="E1739" s="77"/>
      <c r="F1739" s="78"/>
      <c r="G1739" s="79"/>
      <c r="H1739" s="79"/>
      <c r="I1739" s="79"/>
      <c r="J1739" s="80"/>
    </row>
    <row r="1740" spans="1:10" s="74" customFormat="1" ht="20.25" customHeight="1" x14ac:dyDescent="0.25">
      <c r="A1740" s="686" t="s">
        <v>1580</v>
      </c>
      <c r="B1740" s="687" t="s">
        <v>1581</v>
      </c>
      <c r="C1740" s="687" t="s">
        <v>1582</v>
      </c>
      <c r="D1740" s="689" t="s">
        <v>1583</v>
      </c>
      <c r="E1740" s="687" t="s">
        <v>1584</v>
      </c>
      <c r="F1740" s="681" t="s">
        <v>1585</v>
      </c>
      <c r="G1740" s="681" t="s">
        <v>1586</v>
      </c>
      <c r="H1740" s="683" t="s">
        <v>1587</v>
      </c>
      <c r="I1740" s="684"/>
      <c r="J1740" s="685"/>
    </row>
    <row r="1741" spans="1:10" s="74" customFormat="1" ht="20.25" customHeight="1" x14ac:dyDescent="0.25">
      <c r="A1741" s="686"/>
      <c r="B1741" s="688"/>
      <c r="C1741" s="688"/>
      <c r="D1741" s="690"/>
      <c r="E1741" s="688"/>
      <c r="F1741" s="682"/>
      <c r="G1741" s="682"/>
      <c r="H1741" s="81" t="s">
        <v>1588</v>
      </c>
      <c r="I1741" s="81" t="s">
        <v>1589</v>
      </c>
      <c r="J1741" s="81" t="s">
        <v>1590</v>
      </c>
    </row>
    <row r="1742" spans="1:10" s="74" customFormat="1" ht="20.25" customHeight="1" x14ac:dyDescent="0.25">
      <c r="A1742" s="82" t="s">
        <v>1650</v>
      </c>
      <c r="B1742" s="82">
        <v>583</v>
      </c>
      <c r="C1742" s="105" t="s">
        <v>2053</v>
      </c>
      <c r="D1742" s="84">
        <v>0.85499999999999998</v>
      </c>
      <c r="E1742" s="85" t="s">
        <v>1644</v>
      </c>
      <c r="F1742" s="86" t="s">
        <v>2054</v>
      </c>
      <c r="G1742" s="86"/>
      <c r="H1742" s="87">
        <f>D1742*F1742</f>
        <v>23.247450000000001</v>
      </c>
      <c r="I1742" s="87">
        <f>D1742*G1742</f>
        <v>0</v>
      </c>
      <c r="J1742" s="87">
        <f>H1742+I1742</f>
        <v>23.247450000000001</v>
      </c>
    </row>
    <row r="1743" spans="1:10" s="74" customFormat="1" ht="20.25" customHeight="1" x14ac:dyDescent="0.25">
      <c r="A1743" s="82"/>
      <c r="B1743" s="82"/>
      <c r="C1743" s="105"/>
      <c r="D1743" s="84"/>
      <c r="E1743" s="85"/>
      <c r="F1743" s="86"/>
      <c r="G1743" s="86"/>
      <c r="H1743" s="87">
        <f>D1743*F1743</f>
        <v>0</v>
      </c>
      <c r="I1743" s="87">
        <f>D1743*G1743</f>
        <v>0</v>
      </c>
      <c r="J1743" s="87"/>
    </row>
    <row r="1744" spans="1:10" s="74" customFormat="1" ht="20.25" customHeight="1" x14ac:dyDescent="0.25">
      <c r="A1744" s="82" t="s">
        <v>1689</v>
      </c>
      <c r="B1744" s="82" t="s">
        <v>1631</v>
      </c>
      <c r="C1744" s="83" t="s">
        <v>1632</v>
      </c>
      <c r="D1744" s="84">
        <v>0.42580000000000001</v>
      </c>
      <c r="E1744" s="85" t="s">
        <v>1599</v>
      </c>
      <c r="F1744" s="86"/>
      <c r="G1744" s="86" t="s">
        <v>1633</v>
      </c>
      <c r="H1744" s="87">
        <f>D1744*F1744</f>
        <v>0</v>
      </c>
      <c r="I1744" s="87">
        <f>D1744*G1744</f>
        <v>11.458278</v>
      </c>
      <c r="J1744" s="87">
        <f>H1744+I1744</f>
        <v>11.458278</v>
      </c>
    </row>
    <row r="1745" spans="1:13" s="74" customFormat="1" ht="20.25" customHeight="1" x14ac:dyDescent="0.25">
      <c r="A1745" s="82" t="s">
        <v>1689</v>
      </c>
      <c r="B1745" s="82" t="s">
        <v>1693</v>
      </c>
      <c r="C1745" s="83" t="s">
        <v>1598</v>
      </c>
      <c r="D1745" s="84">
        <v>0.85199999999999998</v>
      </c>
      <c r="E1745" s="85" t="s">
        <v>1599</v>
      </c>
      <c r="F1745" s="86"/>
      <c r="G1745" s="86" t="s">
        <v>1600</v>
      </c>
      <c r="H1745" s="87">
        <f>D1745*F1745</f>
        <v>0</v>
      </c>
      <c r="I1745" s="87">
        <f>D1745*G1745</f>
        <v>18.0624</v>
      </c>
      <c r="J1745" s="87">
        <f>H1745+I1745</f>
        <v>18.0624</v>
      </c>
    </row>
    <row r="1746" spans="1:13" s="74" customFormat="1" ht="20.25" customHeight="1" x14ac:dyDescent="0.25">
      <c r="A1746" s="96"/>
      <c r="B1746" s="96"/>
      <c r="C1746" s="97"/>
      <c r="D1746" s="98"/>
      <c r="E1746" s="99"/>
      <c r="F1746" s="100"/>
      <c r="G1746" s="100"/>
      <c r="H1746" s="101">
        <f>D1746*F1746</f>
        <v>0</v>
      </c>
      <c r="I1746" s="101">
        <f>D1746*G1746</f>
        <v>0</v>
      </c>
      <c r="J1746" s="101">
        <f>H1746+I1746</f>
        <v>0</v>
      </c>
    </row>
    <row r="1747" spans="1:13" s="74" customFormat="1" ht="20.25" customHeight="1" x14ac:dyDescent="0.25">
      <c r="B1747" s="672" t="s">
        <v>1601</v>
      </c>
      <c r="C1747" s="673"/>
      <c r="D1747" s="673"/>
      <c r="E1747" s="673"/>
      <c r="F1747" s="673"/>
      <c r="G1747" s="177"/>
      <c r="H1747" s="170">
        <f>SUM(H1742:H1746)</f>
        <v>23.247450000000001</v>
      </c>
      <c r="I1747" s="170">
        <f>SUM(I1742:I1746)</f>
        <v>29.520678</v>
      </c>
      <c r="J1747" s="170">
        <f>I1747+H1747</f>
        <v>52.768128000000004</v>
      </c>
    </row>
    <row r="1748" spans="1:13" s="74" customFormat="1" ht="20.25" customHeight="1" x14ac:dyDescent="0.25"/>
    <row r="1749" spans="1:13" s="74" customFormat="1" ht="20.25" customHeight="1" x14ac:dyDescent="0.25">
      <c r="A1749" s="75" t="s">
        <v>2050</v>
      </c>
      <c r="B1749" s="75" t="s">
        <v>2051</v>
      </c>
      <c r="C1749" s="102" t="s">
        <v>2052</v>
      </c>
      <c r="D1749" s="103" t="s">
        <v>1659</v>
      </c>
      <c r="E1749" s="77"/>
      <c r="F1749" s="78"/>
      <c r="G1749" s="79"/>
      <c r="H1749" s="79"/>
      <c r="I1749" s="79"/>
      <c r="J1749" s="80"/>
    </row>
    <row r="1750" spans="1:13" s="74" customFormat="1" ht="20.25" customHeight="1" x14ac:dyDescent="0.25">
      <c r="A1750" s="686" t="s">
        <v>1580</v>
      </c>
      <c r="B1750" s="687" t="s">
        <v>1581</v>
      </c>
      <c r="C1750" s="687" t="s">
        <v>1582</v>
      </c>
      <c r="D1750" s="689" t="s">
        <v>1583</v>
      </c>
      <c r="E1750" s="687" t="s">
        <v>1584</v>
      </c>
      <c r="F1750" s="681" t="s">
        <v>1585</v>
      </c>
      <c r="G1750" s="681" t="s">
        <v>1586</v>
      </c>
      <c r="H1750" s="683" t="s">
        <v>1587</v>
      </c>
      <c r="I1750" s="684"/>
      <c r="J1750" s="685"/>
    </row>
    <row r="1751" spans="1:13" s="74" customFormat="1" ht="20.25" customHeight="1" x14ac:dyDescent="0.25">
      <c r="A1751" s="686"/>
      <c r="B1751" s="688"/>
      <c r="C1751" s="688"/>
      <c r="D1751" s="690"/>
      <c r="E1751" s="688"/>
      <c r="F1751" s="682"/>
      <c r="G1751" s="682"/>
      <c r="H1751" s="81" t="s">
        <v>1588</v>
      </c>
      <c r="I1751" s="81" t="s">
        <v>1589</v>
      </c>
      <c r="J1751" s="81" t="s">
        <v>1590</v>
      </c>
    </row>
    <row r="1752" spans="1:13" s="74" customFormat="1" ht="20.25" customHeight="1" x14ac:dyDescent="0.25">
      <c r="A1752" s="82" t="s">
        <v>1650</v>
      </c>
      <c r="B1752" s="82">
        <v>583</v>
      </c>
      <c r="C1752" s="105" t="s">
        <v>2053</v>
      </c>
      <c r="D1752" s="84">
        <v>0.85499999999999998</v>
      </c>
      <c r="E1752" s="85" t="s">
        <v>1644</v>
      </c>
      <c r="F1752" s="86" t="s">
        <v>2054</v>
      </c>
      <c r="G1752" s="86"/>
      <c r="H1752" s="87">
        <f>D1752*F1752</f>
        <v>23.247450000000001</v>
      </c>
      <c r="I1752" s="87">
        <f>D1752*G1752</f>
        <v>0</v>
      </c>
      <c r="J1752" s="87">
        <f>H1752+I1752</f>
        <v>23.247450000000001</v>
      </c>
    </row>
    <row r="1753" spans="1:13" s="74" customFormat="1" ht="20.25" customHeight="1" x14ac:dyDescent="0.25">
      <c r="A1753" s="82"/>
      <c r="B1753" s="82"/>
      <c r="C1753" s="105"/>
      <c r="D1753" s="84"/>
      <c r="E1753" s="85"/>
      <c r="F1753" s="86"/>
      <c r="G1753" s="86"/>
      <c r="H1753" s="87">
        <f>D1753*F1753</f>
        <v>0</v>
      </c>
      <c r="I1753" s="87">
        <f>D1753*G1753</f>
        <v>0</v>
      </c>
      <c r="J1753" s="87"/>
    </row>
    <row r="1754" spans="1:13" s="74" customFormat="1" ht="20.25" customHeight="1" x14ac:dyDescent="0.25">
      <c r="A1754" s="82" t="s">
        <v>1689</v>
      </c>
      <c r="B1754" s="82" t="s">
        <v>1631</v>
      </c>
      <c r="C1754" s="83" t="s">
        <v>1632</v>
      </c>
      <c r="D1754" s="84">
        <v>0.42580000000000001</v>
      </c>
      <c r="E1754" s="85" t="s">
        <v>1599</v>
      </c>
      <c r="F1754" s="86"/>
      <c r="G1754" s="86" t="s">
        <v>1633</v>
      </c>
      <c r="H1754" s="87">
        <f>D1754*F1754</f>
        <v>0</v>
      </c>
      <c r="I1754" s="87">
        <f>D1754*G1754</f>
        <v>11.458278</v>
      </c>
      <c r="J1754" s="87">
        <f>H1754+I1754</f>
        <v>11.458278</v>
      </c>
    </row>
    <row r="1755" spans="1:13" s="74" customFormat="1" ht="20.25" customHeight="1" x14ac:dyDescent="0.25">
      <c r="A1755" s="82" t="s">
        <v>1689</v>
      </c>
      <c r="B1755" s="82" t="s">
        <v>1693</v>
      </c>
      <c r="C1755" s="83" t="s">
        <v>1598</v>
      </c>
      <c r="D1755" s="84">
        <v>0.85199999999999998</v>
      </c>
      <c r="E1755" s="85" t="s">
        <v>1599</v>
      </c>
      <c r="F1755" s="86"/>
      <c r="G1755" s="86" t="s">
        <v>1600</v>
      </c>
      <c r="H1755" s="87">
        <f>D1755*F1755</f>
        <v>0</v>
      </c>
      <c r="I1755" s="87">
        <f>D1755*G1755</f>
        <v>18.0624</v>
      </c>
      <c r="J1755" s="87">
        <f>H1755+I1755</f>
        <v>18.0624</v>
      </c>
      <c r="M1755" s="520" t="s">
        <v>2055</v>
      </c>
    </row>
    <row r="1756" spans="1:13" s="74" customFormat="1" ht="20.25" customHeight="1" x14ac:dyDescent="0.25">
      <c r="A1756" s="96"/>
      <c r="B1756" s="96"/>
      <c r="C1756" s="97"/>
      <c r="D1756" s="98"/>
      <c r="E1756" s="99"/>
      <c r="F1756" s="100"/>
      <c r="G1756" s="100"/>
      <c r="H1756" s="101">
        <f>D1756*F1756</f>
        <v>0</v>
      </c>
      <c r="I1756" s="101">
        <f>D1756*G1756</f>
        <v>0</v>
      </c>
      <c r="J1756" s="101">
        <f>H1756+I1756</f>
        <v>0</v>
      </c>
    </row>
    <row r="1757" spans="1:13" s="74" customFormat="1" ht="20.25" customHeight="1" x14ac:dyDescent="0.25">
      <c r="B1757" s="672" t="s">
        <v>1601</v>
      </c>
      <c r="C1757" s="673"/>
      <c r="D1757" s="673"/>
      <c r="E1757" s="673"/>
      <c r="F1757" s="673"/>
      <c r="G1757" s="177"/>
      <c r="H1757" s="170">
        <f>SUM(H1752:H1756)</f>
        <v>23.247450000000001</v>
      </c>
      <c r="I1757" s="170">
        <f>SUM(I1752:I1756)</f>
        <v>29.520678</v>
      </c>
      <c r="J1757" s="170">
        <f>I1757+H1757</f>
        <v>52.768128000000004</v>
      </c>
    </row>
    <row r="1758" spans="1:13" s="74" customFormat="1" ht="20.25" customHeight="1" x14ac:dyDescent="0.25"/>
    <row r="1759" spans="1:13" s="74" customFormat="1" ht="20.25" customHeight="1" x14ac:dyDescent="0.25">
      <c r="A1759" s="75" t="s">
        <v>2056</v>
      </c>
      <c r="B1759" s="75" t="s">
        <v>2057</v>
      </c>
      <c r="C1759" s="102" t="s">
        <v>2058</v>
      </c>
      <c r="D1759" s="103" t="s">
        <v>1664</v>
      </c>
      <c r="E1759" s="77"/>
      <c r="F1759" s="78"/>
      <c r="G1759" s="79"/>
      <c r="H1759" s="79"/>
      <c r="I1759" s="79"/>
      <c r="J1759" s="80"/>
    </row>
    <row r="1760" spans="1:13" s="74" customFormat="1" ht="20.25" customHeight="1" x14ac:dyDescent="0.25">
      <c r="A1760" s="686" t="s">
        <v>1580</v>
      </c>
      <c r="B1760" s="687" t="s">
        <v>1581</v>
      </c>
      <c r="C1760" s="687" t="s">
        <v>1582</v>
      </c>
      <c r="D1760" s="689" t="s">
        <v>1583</v>
      </c>
      <c r="E1760" s="687" t="s">
        <v>1584</v>
      </c>
      <c r="F1760" s="681" t="s">
        <v>1585</v>
      </c>
      <c r="G1760" s="681" t="s">
        <v>1586</v>
      </c>
      <c r="H1760" s="683" t="s">
        <v>1587</v>
      </c>
      <c r="I1760" s="684"/>
      <c r="J1760" s="685"/>
    </row>
    <row r="1761" spans="1:12" s="74" customFormat="1" ht="20.25" customHeight="1" x14ac:dyDescent="0.25">
      <c r="A1761" s="686"/>
      <c r="B1761" s="688"/>
      <c r="C1761" s="688"/>
      <c r="D1761" s="690"/>
      <c r="E1761" s="688"/>
      <c r="F1761" s="682"/>
      <c r="G1761" s="682"/>
      <c r="H1761" s="81" t="s">
        <v>1588</v>
      </c>
      <c r="I1761" s="81" t="s">
        <v>1589</v>
      </c>
      <c r="J1761" s="81" t="s">
        <v>1590</v>
      </c>
    </row>
    <row r="1762" spans="1:12" s="74" customFormat="1" ht="20.25" customHeight="1" x14ac:dyDescent="0.25">
      <c r="A1762" s="82" t="s">
        <v>2059</v>
      </c>
      <c r="B1762" s="82">
        <v>583</v>
      </c>
      <c r="C1762" s="105" t="s">
        <v>2060</v>
      </c>
      <c r="D1762" s="84">
        <v>1.01</v>
      </c>
      <c r="E1762" s="85" t="s">
        <v>1664</v>
      </c>
      <c r="F1762" s="86">
        <v>32.42</v>
      </c>
      <c r="G1762" s="86"/>
      <c r="H1762" s="87">
        <f>D1762*F1762</f>
        <v>32.744199999999999</v>
      </c>
      <c r="I1762" s="87">
        <f>D1762*G1762</f>
        <v>0</v>
      </c>
      <c r="J1762" s="87">
        <f>H1762+I1762</f>
        <v>32.744199999999999</v>
      </c>
      <c r="L1762" s="74" t="s">
        <v>2061</v>
      </c>
    </row>
    <row r="1763" spans="1:12" s="74" customFormat="1" ht="20.25" customHeight="1" x14ac:dyDescent="0.25">
      <c r="A1763" s="82"/>
      <c r="B1763" s="82"/>
      <c r="C1763" s="105"/>
      <c r="D1763" s="84"/>
      <c r="E1763" s="85"/>
      <c r="F1763" s="86"/>
      <c r="G1763" s="86"/>
      <c r="H1763" s="87">
        <f>D1763*F1763</f>
        <v>0</v>
      </c>
      <c r="I1763" s="87">
        <f>D1763*G1763</f>
        <v>0</v>
      </c>
      <c r="J1763" s="87"/>
    </row>
    <row r="1764" spans="1:12" s="74" customFormat="1" ht="20.25" customHeight="1" x14ac:dyDescent="0.25">
      <c r="A1764" s="82" t="s">
        <v>1689</v>
      </c>
      <c r="B1764" s="82" t="s">
        <v>2062</v>
      </c>
      <c r="C1764" s="83" t="s">
        <v>2063</v>
      </c>
      <c r="D1764" s="84">
        <v>0.42580000000000001</v>
      </c>
      <c r="E1764" s="85" t="s">
        <v>1599</v>
      </c>
      <c r="F1764" s="86"/>
      <c r="G1764" s="86" t="s">
        <v>2064</v>
      </c>
      <c r="H1764" s="87">
        <f>D1764*F1764</f>
        <v>0</v>
      </c>
      <c r="I1764" s="87">
        <f>D1764*G1764</f>
        <v>8.9162520000000001</v>
      </c>
      <c r="J1764" s="87">
        <f>H1764+I1764</f>
        <v>8.9162520000000001</v>
      </c>
    </row>
    <row r="1765" spans="1:12" s="74" customFormat="1" ht="20.25" customHeight="1" x14ac:dyDescent="0.25">
      <c r="A1765" s="82" t="s">
        <v>1689</v>
      </c>
      <c r="B1765" s="82" t="s">
        <v>2065</v>
      </c>
      <c r="C1765" s="83" t="s">
        <v>2066</v>
      </c>
      <c r="D1765" s="84">
        <v>0.85199999999999998</v>
      </c>
      <c r="E1765" s="85" t="s">
        <v>1599</v>
      </c>
      <c r="F1765" s="86"/>
      <c r="G1765" s="86" t="s">
        <v>2067</v>
      </c>
      <c r="H1765" s="87">
        <f>D1765*F1765</f>
        <v>0</v>
      </c>
      <c r="I1765" s="87">
        <f>D1765*G1765</f>
        <v>22.935840000000002</v>
      </c>
      <c r="J1765" s="87">
        <f>H1765+I1765</f>
        <v>22.935840000000002</v>
      </c>
    </row>
    <row r="1766" spans="1:12" s="74" customFormat="1" ht="20.25" customHeight="1" x14ac:dyDescent="0.25">
      <c r="A1766" s="96"/>
      <c r="B1766" s="96"/>
      <c r="C1766" s="97"/>
      <c r="D1766" s="98"/>
      <c r="E1766" s="99"/>
      <c r="F1766" s="100"/>
      <c r="G1766" s="100"/>
      <c r="H1766" s="101">
        <f>D1766*F1766</f>
        <v>0</v>
      </c>
      <c r="I1766" s="101">
        <f>D1766*G1766</f>
        <v>0</v>
      </c>
      <c r="J1766" s="101">
        <f>H1766+I1766</f>
        <v>0</v>
      </c>
    </row>
    <row r="1767" spans="1:12" s="74" customFormat="1" ht="20.25" customHeight="1" x14ac:dyDescent="0.25">
      <c r="B1767" s="672" t="s">
        <v>1601</v>
      </c>
      <c r="C1767" s="673"/>
      <c r="D1767" s="673"/>
      <c r="E1767" s="673"/>
      <c r="F1767" s="673"/>
      <c r="G1767" s="177"/>
      <c r="H1767" s="170">
        <f>SUM(H1762:H1766)</f>
        <v>32.744199999999999</v>
      </c>
      <c r="I1767" s="170">
        <f>SUM(I1762:I1766)</f>
        <v>31.852092000000003</v>
      </c>
      <c r="J1767" s="170">
        <f>I1767+H1767</f>
        <v>64.596292000000005</v>
      </c>
    </row>
    <row r="1768" spans="1:12" s="74" customFormat="1" ht="20.25" customHeight="1" x14ac:dyDescent="0.25"/>
    <row r="1769" spans="1:12" s="74" customFormat="1" ht="20.25" customHeight="1" x14ac:dyDescent="0.25">
      <c r="A1769" s="75">
        <v>95746</v>
      </c>
      <c r="B1769" s="75" t="s">
        <v>2068</v>
      </c>
      <c r="C1769" s="102" t="s">
        <v>2069</v>
      </c>
      <c r="D1769" s="103" t="s">
        <v>1664</v>
      </c>
      <c r="E1769" s="77"/>
      <c r="F1769" s="78"/>
      <c r="G1769" s="79"/>
      <c r="H1769" s="79"/>
      <c r="I1769" s="79"/>
      <c r="J1769" s="80"/>
    </row>
    <row r="1770" spans="1:12" s="74" customFormat="1" ht="20.25" customHeight="1" x14ac:dyDescent="0.25">
      <c r="A1770" s="686" t="s">
        <v>1580</v>
      </c>
      <c r="B1770" s="687" t="s">
        <v>1581</v>
      </c>
      <c r="C1770" s="687" t="s">
        <v>1582</v>
      </c>
      <c r="D1770" s="689" t="s">
        <v>1583</v>
      </c>
      <c r="E1770" s="687" t="s">
        <v>1584</v>
      </c>
      <c r="F1770" s="681" t="s">
        <v>1585</v>
      </c>
      <c r="G1770" s="681" t="s">
        <v>1586</v>
      </c>
      <c r="H1770" s="683" t="s">
        <v>1587</v>
      </c>
      <c r="I1770" s="684"/>
      <c r="J1770" s="685"/>
    </row>
    <row r="1771" spans="1:12" s="74" customFormat="1" ht="20.25" customHeight="1" x14ac:dyDescent="0.25">
      <c r="A1771" s="686"/>
      <c r="B1771" s="688"/>
      <c r="C1771" s="688"/>
      <c r="D1771" s="690"/>
      <c r="E1771" s="688"/>
      <c r="F1771" s="682"/>
      <c r="G1771" s="682"/>
      <c r="H1771" s="81" t="s">
        <v>1588</v>
      </c>
      <c r="I1771" s="81" t="s">
        <v>1589</v>
      </c>
      <c r="J1771" s="81" t="s">
        <v>1590</v>
      </c>
    </row>
    <row r="1772" spans="1:12" s="74" customFormat="1" ht="20.25" customHeight="1" x14ac:dyDescent="0.25">
      <c r="A1772" s="82" t="s">
        <v>1650</v>
      </c>
      <c r="B1772" s="82" t="s">
        <v>2070</v>
      </c>
      <c r="C1772" s="105" t="s">
        <v>2071</v>
      </c>
      <c r="D1772" s="84" t="s">
        <v>2072</v>
      </c>
      <c r="E1772" s="85" t="s">
        <v>1664</v>
      </c>
      <c r="F1772" s="86" t="s">
        <v>2073</v>
      </c>
      <c r="G1772" s="86"/>
      <c r="H1772" s="87">
        <v>10.88</v>
      </c>
      <c r="I1772" s="87">
        <f t="shared" ref="I1772:I1778" si="25">D1772*G1772</f>
        <v>0</v>
      </c>
      <c r="J1772" s="87">
        <f>H1772+I1772</f>
        <v>10.88</v>
      </c>
    </row>
    <row r="1773" spans="1:12" s="74" customFormat="1" ht="20.25" customHeight="1" x14ac:dyDescent="0.25">
      <c r="A1773" s="82" t="s">
        <v>1689</v>
      </c>
      <c r="B1773" s="82" t="s">
        <v>2074</v>
      </c>
      <c r="C1773" s="105" t="s">
        <v>2075</v>
      </c>
      <c r="D1773" s="84" t="s">
        <v>1827</v>
      </c>
      <c r="E1773" s="85" t="s">
        <v>1664</v>
      </c>
      <c r="F1773" s="86" t="s">
        <v>2076</v>
      </c>
      <c r="G1773" s="86"/>
      <c r="H1773" s="87">
        <v>2.4</v>
      </c>
      <c r="I1773" s="87">
        <f t="shared" si="25"/>
        <v>0</v>
      </c>
      <c r="J1773" s="87">
        <f>H1773+I1773</f>
        <v>2.4</v>
      </c>
    </row>
    <row r="1774" spans="1:12" s="74" customFormat="1" ht="20.25" customHeight="1" x14ac:dyDescent="0.25">
      <c r="A1774" s="82" t="s">
        <v>1689</v>
      </c>
      <c r="B1774" s="82" t="s">
        <v>2077</v>
      </c>
      <c r="C1774" s="105" t="s">
        <v>2078</v>
      </c>
      <c r="D1774" s="84" t="s">
        <v>2079</v>
      </c>
      <c r="E1774" s="85" t="s">
        <v>1685</v>
      </c>
      <c r="F1774" s="86" t="s">
        <v>2080</v>
      </c>
      <c r="G1774" s="86"/>
      <c r="H1774" s="87">
        <v>2.72</v>
      </c>
      <c r="I1774" s="87">
        <f t="shared" si="25"/>
        <v>0</v>
      </c>
      <c r="J1774" s="87">
        <f>H1774+I1774</f>
        <v>2.72</v>
      </c>
    </row>
    <row r="1775" spans="1:12" s="74" customFormat="1" ht="20.25" customHeight="1" x14ac:dyDescent="0.25">
      <c r="A1775" s="82"/>
      <c r="B1775" s="82"/>
      <c r="C1775" s="105"/>
      <c r="D1775" s="84"/>
      <c r="E1775" s="85"/>
      <c r="F1775" s="86"/>
      <c r="G1775" s="86"/>
      <c r="H1775" s="87">
        <f>D1775*F1775</f>
        <v>0</v>
      </c>
      <c r="I1775" s="87">
        <f t="shared" si="25"/>
        <v>0</v>
      </c>
      <c r="J1775" s="87"/>
    </row>
    <row r="1776" spans="1:12" s="74" customFormat="1" ht="20.25" customHeight="1" x14ac:dyDescent="0.25">
      <c r="A1776" s="82" t="s">
        <v>1689</v>
      </c>
      <c r="B1776" s="82" t="s">
        <v>2062</v>
      </c>
      <c r="C1776" s="83" t="s">
        <v>2063</v>
      </c>
      <c r="D1776" s="84">
        <v>0.42580000000000001</v>
      </c>
      <c r="E1776" s="85" t="s">
        <v>1599</v>
      </c>
      <c r="F1776" s="86"/>
      <c r="G1776" s="86" t="s">
        <v>2064</v>
      </c>
      <c r="H1776" s="87">
        <f>D1776*F1776</f>
        <v>0</v>
      </c>
      <c r="I1776" s="87">
        <v>2.1800000000000002</v>
      </c>
      <c r="J1776" s="87">
        <f>H1776+I1776</f>
        <v>2.1800000000000002</v>
      </c>
    </row>
    <row r="1777" spans="1:10" s="74" customFormat="1" ht="20.25" customHeight="1" x14ac:dyDescent="0.25">
      <c r="A1777" s="82" t="s">
        <v>1689</v>
      </c>
      <c r="B1777" s="82" t="s">
        <v>2065</v>
      </c>
      <c r="C1777" s="83" t="s">
        <v>2066</v>
      </c>
      <c r="D1777" s="84">
        <v>0.85199999999999998</v>
      </c>
      <c r="E1777" s="85" t="s">
        <v>1599</v>
      </c>
      <c r="F1777" s="86"/>
      <c r="G1777" s="86" t="s">
        <v>2067</v>
      </c>
      <c r="H1777" s="87">
        <f>D1777*F1777</f>
        <v>0</v>
      </c>
      <c r="I1777" s="87">
        <v>2.81</v>
      </c>
      <c r="J1777" s="87">
        <f>H1777+I1777</f>
        <v>2.81</v>
      </c>
    </row>
    <row r="1778" spans="1:10" s="74" customFormat="1" ht="20.25" customHeight="1" x14ac:dyDescent="0.25">
      <c r="A1778" s="96"/>
      <c r="B1778" s="96"/>
      <c r="C1778" s="97"/>
      <c r="D1778" s="98"/>
      <c r="E1778" s="99"/>
      <c r="F1778" s="100"/>
      <c r="G1778" s="100"/>
      <c r="H1778" s="101">
        <f>D1778*F1778</f>
        <v>0</v>
      </c>
      <c r="I1778" s="101">
        <f t="shared" si="25"/>
        <v>0</v>
      </c>
      <c r="J1778" s="101">
        <f>H1778+I1778</f>
        <v>0</v>
      </c>
    </row>
    <row r="1779" spans="1:10" s="74" customFormat="1" ht="20.25" customHeight="1" x14ac:dyDescent="0.25">
      <c r="B1779" s="672" t="s">
        <v>1601</v>
      </c>
      <c r="C1779" s="673"/>
      <c r="D1779" s="673"/>
      <c r="E1779" s="673"/>
      <c r="F1779" s="673"/>
      <c r="G1779" s="177"/>
      <c r="H1779" s="170">
        <f>SUM(H1772:H1778)</f>
        <v>16</v>
      </c>
      <c r="I1779" s="170">
        <f>SUM(I1772:I1778)</f>
        <v>4.99</v>
      </c>
      <c r="J1779" s="170">
        <f>I1779+H1779</f>
        <v>20.990000000000002</v>
      </c>
    </row>
    <row r="1780" spans="1:10" s="74" customFormat="1" ht="20.25" customHeight="1" x14ac:dyDescent="0.25"/>
    <row r="1781" spans="1:10" s="74" customFormat="1" ht="20.25" customHeight="1" x14ac:dyDescent="0.25">
      <c r="A1781" s="75">
        <v>95748</v>
      </c>
      <c r="B1781" s="75" t="s">
        <v>2081</v>
      </c>
      <c r="C1781" s="102" t="s">
        <v>2082</v>
      </c>
      <c r="D1781" s="103" t="s">
        <v>1664</v>
      </c>
      <c r="E1781" s="77"/>
      <c r="F1781" s="78"/>
      <c r="G1781" s="79"/>
      <c r="H1781" s="79"/>
      <c r="I1781" s="79"/>
      <c r="J1781" s="80"/>
    </row>
    <row r="1782" spans="1:10" s="74" customFormat="1" ht="20.25" customHeight="1" x14ac:dyDescent="0.25">
      <c r="A1782" s="686" t="s">
        <v>1580</v>
      </c>
      <c r="B1782" s="687" t="s">
        <v>1581</v>
      </c>
      <c r="C1782" s="687" t="s">
        <v>1582</v>
      </c>
      <c r="D1782" s="689" t="s">
        <v>1583</v>
      </c>
      <c r="E1782" s="687" t="s">
        <v>1584</v>
      </c>
      <c r="F1782" s="681" t="s">
        <v>1585</v>
      </c>
      <c r="G1782" s="681" t="s">
        <v>1586</v>
      </c>
      <c r="H1782" s="683" t="s">
        <v>1587</v>
      </c>
      <c r="I1782" s="684"/>
      <c r="J1782" s="685"/>
    </row>
    <row r="1783" spans="1:10" s="74" customFormat="1" ht="20.25" customHeight="1" x14ac:dyDescent="0.25">
      <c r="A1783" s="686"/>
      <c r="B1783" s="688"/>
      <c r="C1783" s="688"/>
      <c r="D1783" s="690"/>
      <c r="E1783" s="688"/>
      <c r="F1783" s="682"/>
      <c r="G1783" s="682"/>
      <c r="H1783" s="81" t="s">
        <v>1588</v>
      </c>
      <c r="I1783" s="81" t="s">
        <v>1589</v>
      </c>
      <c r="J1783" s="81" t="s">
        <v>1590</v>
      </c>
    </row>
    <row r="1784" spans="1:10" s="74" customFormat="1" ht="20.25" customHeight="1" x14ac:dyDescent="0.25">
      <c r="A1784" s="82" t="s">
        <v>1650</v>
      </c>
      <c r="B1784" s="82" t="s">
        <v>2070</v>
      </c>
      <c r="C1784" s="105" t="s">
        <v>2083</v>
      </c>
      <c r="D1784" s="84" t="s">
        <v>2072</v>
      </c>
      <c r="E1784" s="85" t="s">
        <v>1664</v>
      </c>
      <c r="F1784" s="86" t="s">
        <v>2084</v>
      </c>
      <c r="G1784" s="86"/>
      <c r="H1784" s="87">
        <v>21.29</v>
      </c>
      <c r="I1784" s="87">
        <f>D1784*G1784</f>
        <v>0</v>
      </c>
      <c r="J1784" s="87">
        <f>H1784+I1784</f>
        <v>21.29</v>
      </c>
    </row>
    <row r="1785" spans="1:10" s="74" customFormat="1" ht="20.25" customHeight="1" x14ac:dyDescent="0.25">
      <c r="A1785" s="82" t="s">
        <v>1689</v>
      </c>
      <c r="B1785" s="82" t="s">
        <v>2074</v>
      </c>
      <c r="C1785" s="105" t="s">
        <v>2075</v>
      </c>
      <c r="D1785" s="84" t="s">
        <v>1827</v>
      </c>
      <c r="E1785" s="85" t="s">
        <v>1664</v>
      </c>
      <c r="F1785" s="86" t="s">
        <v>2076</v>
      </c>
      <c r="G1785" s="86"/>
      <c r="H1785" s="87">
        <v>2.4</v>
      </c>
      <c r="I1785" s="87">
        <f>D1785*G1785</f>
        <v>0</v>
      </c>
      <c r="J1785" s="87">
        <f>H1785+I1785</f>
        <v>2.4</v>
      </c>
    </row>
    <row r="1786" spans="1:10" s="74" customFormat="1" ht="20.25" customHeight="1" x14ac:dyDescent="0.25">
      <c r="A1786" s="82" t="s">
        <v>1689</v>
      </c>
      <c r="B1786" s="82" t="s">
        <v>2077</v>
      </c>
      <c r="C1786" s="105" t="s">
        <v>2078</v>
      </c>
      <c r="D1786" s="84" t="s">
        <v>2079</v>
      </c>
      <c r="E1786" s="85" t="s">
        <v>1685</v>
      </c>
      <c r="F1786" s="86" t="s">
        <v>2085</v>
      </c>
      <c r="G1786" s="86"/>
      <c r="H1786" s="87">
        <v>5.04</v>
      </c>
      <c r="I1786" s="87">
        <f>D1786*G1786</f>
        <v>0</v>
      </c>
      <c r="J1786" s="87">
        <f>H1786+I1786</f>
        <v>5.04</v>
      </c>
    </row>
    <row r="1787" spans="1:10" s="74" customFormat="1" ht="20.25" customHeight="1" x14ac:dyDescent="0.25">
      <c r="A1787" s="82"/>
      <c r="B1787" s="82"/>
      <c r="C1787" s="105"/>
      <c r="D1787" s="84"/>
      <c r="E1787" s="85"/>
      <c r="F1787" s="86"/>
      <c r="G1787" s="86"/>
      <c r="H1787" s="87">
        <f>D1787*F1787</f>
        <v>0</v>
      </c>
      <c r="I1787" s="87">
        <f>D1787*G1787</f>
        <v>0</v>
      </c>
      <c r="J1787" s="87"/>
    </row>
    <row r="1788" spans="1:10" s="74" customFormat="1" ht="20.25" customHeight="1" x14ac:dyDescent="0.25">
      <c r="A1788" s="82" t="s">
        <v>1689</v>
      </c>
      <c r="B1788" s="82" t="s">
        <v>2062</v>
      </c>
      <c r="C1788" s="83" t="s">
        <v>2063</v>
      </c>
      <c r="D1788" s="84" t="s">
        <v>2086</v>
      </c>
      <c r="E1788" s="85" t="s">
        <v>1599</v>
      </c>
      <c r="F1788" s="86"/>
      <c r="G1788" s="86" t="s">
        <v>2064</v>
      </c>
      <c r="H1788" s="87">
        <f>D1788*F1788</f>
        <v>0</v>
      </c>
      <c r="I1788" s="87">
        <v>3.56</v>
      </c>
      <c r="J1788" s="87">
        <f>H1788+I1788</f>
        <v>3.56</v>
      </c>
    </row>
    <row r="1789" spans="1:10" s="74" customFormat="1" ht="20.25" customHeight="1" x14ac:dyDescent="0.25">
      <c r="A1789" s="82" t="s">
        <v>1689</v>
      </c>
      <c r="B1789" s="82" t="s">
        <v>2065</v>
      </c>
      <c r="C1789" s="83" t="s">
        <v>2066</v>
      </c>
      <c r="D1789" s="84" t="s">
        <v>2086</v>
      </c>
      <c r="E1789" s="85" t="s">
        <v>1599</v>
      </c>
      <c r="F1789" s="86"/>
      <c r="G1789" s="86" t="s">
        <v>2067</v>
      </c>
      <c r="H1789" s="87">
        <f>D1789*F1789</f>
        <v>0</v>
      </c>
      <c r="I1789" s="87">
        <v>4.57</v>
      </c>
      <c r="J1789" s="87">
        <f>H1789+I1789</f>
        <v>4.57</v>
      </c>
    </row>
    <row r="1790" spans="1:10" s="74" customFormat="1" ht="20.25" customHeight="1" x14ac:dyDescent="0.25">
      <c r="A1790" s="96"/>
      <c r="B1790" s="96"/>
      <c r="C1790" s="97"/>
      <c r="D1790" s="98"/>
      <c r="E1790" s="99"/>
      <c r="F1790" s="100"/>
      <c r="G1790" s="100"/>
      <c r="H1790" s="101">
        <f>D1790*F1790</f>
        <v>0</v>
      </c>
      <c r="I1790" s="101">
        <f>D1790*G1790</f>
        <v>0</v>
      </c>
      <c r="J1790" s="101">
        <f>H1790+I1790</f>
        <v>0</v>
      </c>
    </row>
    <row r="1791" spans="1:10" s="74" customFormat="1" ht="20.25" customHeight="1" x14ac:dyDescent="0.25">
      <c r="B1791" s="672" t="s">
        <v>1601</v>
      </c>
      <c r="C1791" s="673"/>
      <c r="D1791" s="673"/>
      <c r="E1791" s="673"/>
      <c r="F1791" s="673"/>
      <c r="G1791" s="177"/>
      <c r="H1791" s="170">
        <f>SUM(H1784:H1790)</f>
        <v>28.729999999999997</v>
      </c>
      <c r="I1791" s="170">
        <f>SUM(I1784:I1790)</f>
        <v>8.1300000000000008</v>
      </c>
      <c r="J1791" s="170">
        <f>I1791+H1791</f>
        <v>36.86</v>
      </c>
    </row>
    <row r="1792" spans="1:10" s="74" customFormat="1" ht="20.25" customHeight="1" x14ac:dyDescent="0.25"/>
    <row r="1793" spans="1:12" s="74" customFormat="1" ht="20.25" customHeight="1" x14ac:dyDescent="0.25">
      <c r="A1793" s="75">
        <v>95750</v>
      </c>
      <c r="B1793" s="75" t="s">
        <v>2087</v>
      </c>
      <c r="C1793" s="102" t="s">
        <v>2088</v>
      </c>
      <c r="D1793" s="103" t="s">
        <v>1664</v>
      </c>
      <c r="E1793" s="77"/>
      <c r="F1793" s="78"/>
      <c r="G1793" s="79"/>
      <c r="H1793" s="79"/>
      <c r="I1793" s="79"/>
      <c r="J1793" s="80"/>
    </row>
    <row r="1794" spans="1:12" s="74" customFormat="1" ht="20.25" customHeight="1" x14ac:dyDescent="0.25">
      <c r="A1794" s="686" t="s">
        <v>1580</v>
      </c>
      <c r="B1794" s="687" t="s">
        <v>1581</v>
      </c>
      <c r="C1794" s="687" t="s">
        <v>1582</v>
      </c>
      <c r="D1794" s="689" t="s">
        <v>1583</v>
      </c>
      <c r="E1794" s="687" t="s">
        <v>1584</v>
      </c>
      <c r="F1794" s="681" t="s">
        <v>1585</v>
      </c>
      <c r="G1794" s="681" t="s">
        <v>1586</v>
      </c>
      <c r="H1794" s="683" t="s">
        <v>1587</v>
      </c>
      <c r="I1794" s="684"/>
      <c r="J1794" s="685"/>
    </row>
    <row r="1795" spans="1:12" s="74" customFormat="1" ht="20.25" customHeight="1" x14ac:dyDescent="0.25">
      <c r="A1795" s="686"/>
      <c r="B1795" s="688"/>
      <c r="C1795" s="688"/>
      <c r="D1795" s="690"/>
      <c r="E1795" s="688"/>
      <c r="F1795" s="682"/>
      <c r="G1795" s="682"/>
      <c r="H1795" s="81" t="s">
        <v>1588</v>
      </c>
      <c r="I1795" s="81" t="s">
        <v>1589</v>
      </c>
      <c r="J1795" s="81" t="s">
        <v>1590</v>
      </c>
    </row>
    <row r="1796" spans="1:12" s="74" customFormat="1" ht="20.25" customHeight="1" x14ac:dyDescent="0.25">
      <c r="A1796" s="82" t="s">
        <v>1650</v>
      </c>
      <c r="B1796" s="82" t="s">
        <v>2070</v>
      </c>
      <c r="C1796" s="105" t="s">
        <v>2071</v>
      </c>
      <c r="D1796" s="84" t="s">
        <v>2072</v>
      </c>
      <c r="E1796" s="85" t="s">
        <v>1664</v>
      </c>
      <c r="F1796" s="86" t="s">
        <v>2073</v>
      </c>
      <c r="G1796" s="86"/>
      <c r="H1796" s="87">
        <v>10.88</v>
      </c>
      <c r="I1796" s="87">
        <f>D1796*G1796</f>
        <v>0</v>
      </c>
      <c r="J1796" s="87">
        <f>H1796+I1796</f>
        <v>10.88</v>
      </c>
    </row>
    <row r="1797" spans="1:12" s="74" customFormat="1" ht="20.25" customHeight="1" x14ac:dyDescent="0.25">
      <c r="A1797" s="82" t="s">
        <v>1689</v>
      </c>
      <c r="B1797" s="82" t="s">
        <v>2074</v>
      </c>
      <c r="C1797" s="105" t="s">
        <v>2075</v>
      </c>
      <c r="D1797" s="84">
        <v>2</v>
      </c>
      <c r="E1797" s="85" t="s">
        <v>1664</v>
      </c>
      <c r="F1797" s="86" t="s">
        <v>2089</v>
      </c>
      <c r="G1797" s="86"/>
      <c r="H1797" s="87">
        <v>2.44</v>
      </c>
      <c r="I1797" s="87">
        <f>D1797*G1797</f>
        <v>0</v>
      </c>
      <c r="J1797" s="87">
        <f>H1797+I1797</f>
        <v>2.44</v>
      </c>
    </row>
    <row r="1798" spans="1:12" s="74" customFormat="1" ht="20.25" customHeight="1" x14ac:dyDescent="0.25">
      <c r="A1798" s="82" t="s">
        <v>1689</v>
      </c>
      <c r="B1798" s="82" t="s">
        <v>2077</v>
      </c>
      <c r="C1798" s="105" t="s">
        <v>2078</v>
      </c>
      <c r="D1798" s="84" t="s">
        <v>2079</v>
      </c>
      <c r="E1798" s="85" t="s">
        <v>1685</v>
      </c>
      <c r="F1798" s="86" t="s">
        <v>2090</v>
      </c>
      <c r="G1798" s="86"/>
      <c r="H1798" s="87">
        <v>3.81</v>
      </c>
      <c r="I1798" s="87">
        <f>D1798*G1798</f>
        <v>0</v>
      </c>
      <c r="J1798" s="87">
        <f>H1798+I1798</f>
        <v>3.81</v>
      </c>
    </row>
    <row r="1799" spans="1:12" s="74" customFormat="1" ht="20.25" customHeight="1" x14ac:dyDescent="0.25">
      <c r="A1799" s="82"/>
      <c r="B1799" s="82"/>
      <c r="C1799" s="105"/>
      <c r="D1799" s="84"/>
      <c r="E1799" s="85"/>
      <c r="F1799" s="86"/>
      <c r="G1799" s="86"/>
      <c r="H1799" s="87">
        <f>D1799*F1799</f>
        <v>0</v>
      </c>
      <c r="I1799" s="87">
        <f>D1799*G1799</f>
        <v>0</v>
      </c>
      <c r="J1799" s="87"/>
    </row>
    <row r="1800" spans="1:12" s="74" customFormat="1" ht="20.25" customHeight="1" x14ac:dyDescent="0.25">
      <c r="A1800" s="82" t="s">
        <v>1689</v>
      </c>
      <c r="B1800" s="82" t="s">
        <v>2062</v>
      </c>
      <c r="C1800" s="83" t="s">
        <v>2063</v>
      </c>
      <c r="D1800" s="84" t="s">
        <v>2086</v>
      </c>
      <c r="E1800" s="85" t="s">
        <v>1599</v>
      </c>
      <c r="F1800" s="86"/>
      <c r="G1800" s="86" t="s">
        <v>2064</v>
      </c>
      <c r="H1800" s="87">
        <f>D1800*F1800</f>
        <v>0</v>
      </c>
      <c r="I1800" s="87">
        <v>4.5199999999999996</v>
      </c>
      <c r="J1800" s="87">
        <f>H1800+I1800</f>
        <v>4.5199999999999996</v>
      </c>
    </row>
    <row r="1801" spans="1:12" s="74" customFormat="1" ht="20.25" customHeight="1" x14ac:dyDescent="0.25">
      <c r="A1801" s="82" t="s">
        <v>1689</v>
      </c>
      <c r="B1801" s="82" t="s">
        <v>2065</v>
      </c>
      <c r="C1801" s="83" t="s">
        <v>2066</v>
      </c>
      <c r="D1801" s="84" t="s">
        <v>2086</v>
      </c>
      <c r="E1801" s="85" t="s">
        <v>1599</v>
      </c>
      <c r="F1801" s="86"/>
      <c r="G1801" s="86" t="s">
        <v>2067</v>
      </c>
      <c r="H1801" s="87">
        <f>D1801*F1801</f>
        <v>0</v>
      </c>
      <c r="I1801" s="87">
        <v>5.82</v>
      </c>
      <c r="J1801" s="87">
        <f>H1801+I1801</f>
        <v>5.82</v>
      </c>
    </row>
    <row r="1802" spans="1:12" s="74" customFormat="1" ht="20.25" customHeight="1" x14ac:dyDescent="0.25">
      <c r="A1802" s="96"/>
      <c r="B1802" s="96"/>
      <c r="C1802" s="97"/>
      <c r="D1802" s="98"/>
      <c r="E1802" s="99"/>
      <c r="F1802" s="100"/>
      <c r="G1802" s="100"/>
      <c r="H1802" s="101">
        <f>D1802*F1802</f>
        <v>0</v>
      </c>
      <c r="I1802" s="101">
        <f>D1802*G1802</f>
        <v>0</v>
      </c>
      <c r="J1802" s="101">
        <f>H1802+I1802</f>
        <v>0</v>
      </c>
    </row>
    <row r="1803" spans="1:12" s="74" customFormat="1" ht="20.25" customHeight="1" x14ac:dyDescent="0.25">
      <c r="B1803" s="672" t="s">
        <v>1601</v>
      </c>
      <c r="C1803" s="673"/>
      <c r="D1803" s="673"/>
      <c r="E1803" s="673"/>
      <c r="F1803" s="673"/>
      <c r="G1803" s="177"/>
      <c r="H1803" s="170">
        <f>SUM(H1796:H1802)</f>
        <v>17.13</v>
      </c>
      <c r="I1803" s="170">
        <f>SUM(I1796:I1802)</f>
        <v>10.34</v>
      </c>
      <c r="J1803" s="170">
        <f>I1803+H1803</f>
        <v>27.47</v>
      </c>
    </row>
    <row r="1804" spans="1:12" s="74" customFormat="1" ht="20.25" customHeight="1" x14ac:dyDescent="0.25"/>
    <row r="1805" spans="1:12" s="74" customFormat="1" ht="20.25" customHeight="1" x14ac:dyDescent="0.25">
      <c r="A1805" s="75" t="s">
        <v>2091</v>
      </c>
      <c r="B1805" s="75" t="s">
        <v>2092</v>
      </c>
      <c r="C1805" s="102" t="s">
        <v>2093</v>
      </c>
      <c r="D1805" s="103" t="s">
        <v>1664</v>
      </c>
      <c r="E1805" s="77"/>
      <c r="F1805" s="78"/>
      <c r="G1805" s="79"/>
      <c r="H1805" s="79"/>
      <c r="I1805" s="79"/>
      <c r="J1805" s="80"/>
    </row>
    <row r="1806" spans="1:12" s="74" customFormat="1" ht="20.25" customHeight="1" x14ac:dyDescent="0.25">
      <c r="A1806" s="686" t="s">
        <v>1580</v>
      </c>
      <c r="B1806" s="687" t="s">
        <v>1581</v>
      </c>
      <c r="C1806" s="687" t="s">
        <v>1582</v>
      </c>
      <c r="D1806" s="689" t="s">
        <v>1583</v>
      </c>
      <c r="E1806" s="687" t="s">
        <v>1584</v>
      </c>
      <c r="F1806" s="681" t="s">
        <v>1585</v>
      </c>
      <c r="G1806" s="681" t="s">
        <v>1586</v>
      </c>
      <c r="H1806" s="683" t="s">
        <v>1587</v>
      </c>
      <c r="I1806" s="684"/>
      <c r="J1806" s="685"/>
    </row>
    <row r="1807" spans="1:12" s="74" customFormat="1" ht="20.25" customHeight="1" x14ac:dyDescent="0.25">
      <c r="A1807" s="686"/>
      <c r="B1807" s="688"/>
      <c r="C1807" s="688"/>
      <c r="D1807" s="690"/>
      <c r="E1807" s="688"/>
      <c r="F1807" s="682"/>
      <c r="G1807" s="682"/>
      <c r="H1807" s="81" t="s">
        <v>1588</v>
      </c>
      <c r="I1807" s="81" t="s">
        <v>1589</v>
      </c>
      <c r="J1807" s="81" t="s">
        <v>1590</v>
      </c>
    </row>
    <row r="1808" spans="1:12" s="74" customFormat="1" ht="20.25" customHeight="1" x14ac:dyDescent="0.25">
      <c r="A1808" s="82" t="s">
        <v>2059</v>
      </c>
      <c r="B1808" s="82"/>
      <c r="C1808" s="105" t="s">
        <v>2094</v>
      </c>
      <c r="D1808" s="84" t="s">
        <v>2072</v>
      </c>
      <c r="E1808" s="85" t="s">
        <v>1664</v>
      </c>
      <c r="F1808" s="86">
        <v>30.9</v>
      </c>
      <c r="G1808" s="86"/>
      <c r="H1808" s="87">
        <f>F1808*D1808</f>
        <v>32.445</v>
      </c>
      <c r="I1808" s="87">
        <f>D1808*G1808</f>
        <v>0</v>
      </c>
      <c r="J1808" s="87">
        <f>H1808+I1808</f>
        <v>32.445</v>
      </c>
      <c r="L1808" s="74" t="s">
        <v>2095</v>
      </c>
    </row>
    <row r="1809" spans="1:12" s="74" customFormat="1" ht="20.25" customHeight="1" x14ac:dyDescent="0.25">
      <c r="A1809" s="82" t="s">
        <v>1689</v>
      </c>
      <c r="B1809" s="82" t="s">
        <v>2074</v>
      </c>
      <c r="C1809" s="105" t="s">
        <v>2075</v>
      </c>
      <c r="D1809" s="84">
        <v>2</v>
      </c>
      <c r="E1809" s="85" t="s">
        <v>1664</v>
      </c>
      <c r="F1809" s="86" t="s">
        <v>2089</v>
      </c>
      <c r="G1809" s="86"/>
      <c r="H1809" s="87">
        <v>2.44</v>
      </c>
      <c r="I1809" s="87">
        <f>D1809*G1809</f>
        <v>0</v>
      </c>
      <c r="J1809" s="87">
        <f>H1809+I1809</f>
        <v>2.44</v>
      </c>
    </row>
    <row r="1810" spans="1:12" s="74" customFormat="1" ht="20.25" customHeight="1" x14ac:dyDescent="0.25">
      <c r="A1810" s="82" t="s">
        <v>1689</v>
      </c>
      <c r="B1810" s="82" t="s">
        <v>2077</v>
      </c>
      <c r="C1810" s="105" t="s">
        <v>2078</v>
      </c>
      <c r="D1810" s="84" t="s">
        <v>2079</v>
      </c>
      <c r="E1810" s="85" t="s">
        <v>1685</v>
      </c>
      <c r="F1810" s="86" t="s">
        <v>2090</v>
      </c>
      <c r="G1810" s="86"/>
      <c r="H1810" s="87">
        <v>3.81</v>
      </c>
      <c r="I1810" s="87">
        <f>D1810*G1810</f>
        <v>0</v>
      </c>
      <c r="J1810" s="87">
        <f>H1810+I1810</f>
        <v>3.81</v>
      </c>
    </row>
    <row r="1811" spans="1:12" s="74" customFormat="1" ht="20.25" customHeight="1" x14ac:dyDescent="0.25">
      <c r="A1811" s="82"/>
      <c r="B1811" s="82"/>
      <c r="C1811" s="105"/>
      <c r="D1811" s="84"/>
      <c r="E1811" s="85"/>
      <c r="F1811" s="86"/>
      <c r="G1811" s="86"/>
      <c r="H1811" s="87">
        <f>D1811*F1811</f>
        <v>0</v>
      </c>
      <c r="I1811" s="87">
        <f>D1811*G1811</f>
        <v>0</v>
      </c>
      <c r="J1811" s="87"/>
    </row>
    <row r="1812" spans="1:12" s="74" customFormat="1" ht="20.25" customHeight="1" x14ac:dyDescent="0.25">
      <c r="A1812" s="82" t="s">
        <v>1689</v>
      </c>
      <c r="B1812" s="82" t="s">
        <v>2062</v>
      </c>
      <c r="C1812" s="83" t="s">
        <v>2063</v>
      </c>
      <c r="D1812" s="84">
        <v>0.36499999999999999</v>
      </c>
      <c r="E1812" s="85" t="s">
        <v>1599</v>
      </c>
      <c r="F1812" s="86"/>
      <c r="G1812" s="86" t="s">
        <v>2064</v>
      </c>
      <c r="H1812" s="87">
        <f>D1812*F1812</f>
        <v>0</v>
      </c>
      <c r="I1812" s="87">
        <f>G1812*D1812</f>
        <v>7.6431000000000004</v>
      </c>
      <c r="J1812" s="87">
        <f>H1812+I1812</f>
        <v>7.6431000000000004</v>
      </c>
    </row>
    <row r="1813" spans="1:12" s="74" customFormat="1" ht="20.25" customHeight="1" x14ac:dyDescent="0.25">
      <c r="A1813" s="82" t="s">
        <v>1689</v>
      </c>
      <c r="B1813" s="82" t="s">
        <v>2065</v>
      </c>
      <c r="C1813" s="83" t="s">
        <v>2066</v>
      </c>
      <c r="D1813" s="84">
        <v>0.45200000000000001</v>
      </c>
      <c r="E1813" s="85" t="s">
        <v>1599</v>
      </c>
      <c r="F1813" s="86"/>
      <c r="G1813" s="86" t="s">
        <v>2067</v>
      </c>
      <c r="H1813" s="87">
        <f>D1813*F1813</f>
        <v>0</v>
      </c>
      <c r="I1813" s="87">
        <f>G1813*D1813</f>
        <v>12.167840000000002</v>
      </c>
      <c r="J1813" s="87">
        <f>H1813+I1813</f>
        <v>12.167840000000002</v>
      </c>
    </row>
    <row r="1814" spans="1:12" s="74" customFormat="1" ht="20.25" customHeight="1" x14ac:dyDescent="0.25">
      <c r="A1814" s="96"/>
      <c r="B1814" s="96"/>
      <c r="C1814" s="97"/>
      <c r="D1814" s="98"/>
      <c r="E1814" s="99"/>
      <c r="F1814" s="100"/>
      <c r="G1814" s="100"/>
      <c r="H1814" s="101">
        <f>D1814*F1814</f>
        <v>0</v>
      </c>
      <c r="I1814" s="101">
        <f>D1814*G1814</f>
        <v>0</v>
      </c>
      <c r="J1814" s="101">
        <f>H1814+I1814</f>
        <v>0</v>
      </c>
    </row>
    <row r="1815" spans="1:12" s="74" customFormat="1" ht="20.25" customHeight="1" x14ac:dyDescent="0.25">
      <c r="B1815" s="672" t="s">
        <v>1601</v>
      </c>
      <c r="C1815" s="673"/>
      <c r="D1815" s="673"/>
      <c r="E1815" s="673"/>
      <c r="F1815" s="673"/>
      <c r="G1815" s="177"/>
      <c r="H1815" s="170">
        <f>SUM(H1808:H1814)</f>
        <v>38.695</v>
      </c>
      <c r="I1815" s="170">
        <f>SUM(I1808:I1814)</f>
        <v>19.810940000000002</v>
      </c>
      <c r="J1815" s="170">
        <f>I1815+H1815</f>
        <v>58.505940000000002</v>
      </c>
    </row>
    <row r="1816" spans="1:12" s="74" customFormat="1" ht="20.25" customHeight="1" x14ac:dyDescent="0.25"/>
    <row r="1817" spans="1:12" s="74" customFormat="1" ht="20.25" customHeight="1" x14ac:dyDescent="0.25">
      <c r="A1817" s="75" t="s">
        <v>2096</v>
      </c>
      <c r="B1817" s="75" t="s">
        <v>2097</v>
      </c>
      <c r="C1817" s="102" t="s">
        <v>2098</v>
      </c>
      <c r="D1817" s="103" t="s">
        <v>1664</v>
      </c>
      <c r="E1817" s="77"/>
      <c r="F1817" s="78"/>
      <c r="G1817" s="79"/>
      <c r="H1817" s="79"/>
      <c r="I1817" s="79"/>
      <c r="J1817" s="80"/>
    </row>
    <row r="1818" spans="1:12" s="74" customFormat="1" ht="20.25" customHeight="1" x14ac:dyDescent="0.25">
      <c r="A1818" s="686" t="s">
        <v>1580</v>
      </c>
      <c r="B1818" s="687" t="s">
        <v>1581</v>
      </c>
      <c r="C1818" s="687" t="s">
        <v>1582</v>
      </c>
      <c r="D1818" s="689" t="s">
        <v>1583</v>
      </c>
      <c r="E1818" s="687" t="s">
        <v>1584</v>
      </c>
      <c r="F1818" s="681" t="s">
        <v>1585</v>
      </c>
      <c r="G1818" s="681" t="s">
        <v>1586</v>
      </c>
      <c r="H1818" s="683" t="s">
        <v>1587</v>
      </c>
      <c r="I1818" s="684"/>
      <c r="J1818" s="685"/>
    </row>
    <row r="1819" spans="1:12" s="74" customFormat="1" ht="20.25" customHeight="1" x14ac:dyDescent="0.25">
      <c r="A1819" s="686"/>
      <c r="B1819" s="688"/>
      <c r="C1819" s="688"/>
      <c r="D1819" s="690"/>
      <c r="E1819" s="688"/>
      <c r="F1819" s="682"/>
      <c r="G1819" s="682"/>
      <c r="H1819" s="81" t="s">
        <v>1588</v>
      </c>
      <c r="I1819" s="81" t="s">
        <v>1589</v>
      </c>
      <c r="J1819" s="81" t="s">
        <v>1590</v>
      </c>
    </row>
    <row r="1820" spans="1:12" s="74" customFormat="1" ht="20.25" customHeight="1" x14ac:dyDescent="0.25">
      <c r="A1820" s="82" t="s">
        <v>2059</v>
      </c>
      <c r="B1820" s="82"/>
      <c r="C1820" s="105" t="s">
        <v>2094</v>
      </c>
      <c r="D1820" s="84" t="s">
        <v>2072</v>
      </c>
      <c r="E1820" s="85" t="s">
        <v>1664</v>
      </c>
      <c r="F1820" s="86">
        <v>38.14</v>
      </c>
      <c r="G1820" s="86"/>
      <c r="H1820" s="87">
        <f>F1820*D1820</f>
        <v>40.047000000000004</v>
      </c>
      <c r="I1820" s="87">
        <f>D1820*G1820</f>
        <v>0</v>
      </c>
      <c r="J1820" s="87">
        <f>H1820+I1820</f>
        <v>40.047000000000004</v>
      </c>
      <c r="L1820" s="74" t="s">
        <v>2099</v>
      </c>
    </row>
    <row r="1821" spans="1:12" s="74" customFormat="1" ht="20.25" customHeight="1" x14ac:dyDescent="0.25">
      <c r="A1821" s="82" t="s">
        <v>1689</v>
      </c>
      <c r="B1821" s="82" t="s">
        <v>2074</v>
      </c>
      <c r="C1821" s="105" t="s">
        <v>2075</v>
      </c>
      <c r="D1821" s="84">
        <v>2</v>
      </c>
      <c r="E1821" s="85" t="s">
        <v>1664</v>
      </c>
      <c r="F1821" s="86" t="s">
        <v>2089</v>
      </c>
      <c r="G1821" s="86"/>
      <c r="H1821" s="87">
        <v>2.44</v>
      </c>
      <c r="I1821" s="87">
        <f>D1821*G1821</f>
        <v>0</v>
      </c>
      <c r="J1821" s="87">
        <f>H1821+I1821</f>
        <v>2.44</v>
      </c>
    </row>
    <row r="1822" spans="1:12" s="74" customFormat="1" ht="20.25" customHeight="1" x14ac:dyDescent="0.25">
      <c r="A1822" s="82" t="s">
        <v>1689</v>
      </c>
      <c r="B1822" s="82" t="s">
        <v>2077</v>
      </c>
      <c r="C1822" s="105" t="s">
        <v>2078</v>
      </c>
      <c r="D1822" s="84" t="s">
        <v>2079</v>
      </c>
      <c r="E1822" s="85" t="s">
        <v>1685</v>
      </c>
      <c r="F1822" s="86" t="s">
        <v>2090</v>
      </c>
      <c r="G1822" s="86"/>
      <c r="H1822" s="87">
        <v>3.81</v>
      </c>
      <c r="I1822" s="87">
        <f>D1822*G1822</f>
        <v>0</v>
      </c>
      <c r="J1822" s="87">
        <f>H1822+I1822</f>
        <v>3.81</v>
      </c>
    </row>
    <row r="1823" spans="1:12" s="74" customFormat="1" ht="20.25" customHeight="1" x14ac:dyDescent="0.25">
      <c r="A1823" s="82"/>
      <c r="B1823" s="82"/>
      <c r="C1823" s="105"/>
      <c r="D1823" s="84"/>
      <c r="E1823" s="85"/>
      <c r="F1823" s="86"/>
      <c r="G1823" s="86"/>
      <c r="H1823" s="87">
        <f>D1823*F1823</f>
        <v>0</v>
      </c>
      <c r="I1823" s="87">
        <f>D1823*G1823</f>
        <v>0</v>
      </c>
      <c r="J1823" s="87"/>
    </row>
    <row r="1824" spans="1:12" s="74" customFormat="1" ht="20.25" customHeight="1" x14ac:dyDescent="0.25">
      <c r="A1824" s="82" t="s">
        <v>1689</v>
      </c>
      <c r="B1824" s="82" t="s">
        <v>2062</v>
      </c>
      <c r="C1824" s="83" t="s">
        <v>2063</v>
      </c>
      <c r="D1824" s="84">
        <v>0.38540000000000002</v>
      </c>
      <c r="E1824" s="85" t="s">
        <v>1599</v>
      </c>
      <c r="F1824" s="86"/>
      <c r="G1824" s="86" t="s">
        <v>2064</v>
      </c>
      <c r="H1824" s="87">
        <f>D1824*F1824</f>
        <v>0</v>
      </c>
      <c r="I1824" s="87">
        <f>G1824*D1824</f>
        <v>8.0702760000000016</v>
      </c>
      <c r="J1824" s="87">
        <f>H1824+I1824</f>
        <v>8.0702760000000016</v>
      </c>
    </row>
    <row r="1825" spans="1:10" s="74" customFormat="1" ht="20.25" customHeight="1" x14ac:dyDescent="0.25">
      <c r="A1825" s="82" t="s">
        <v>1689</v>
      </c>
      <c r="B1825" s="82" t="s">
        <v>2065</v>
      </c>
      <c r="C1825" s="83" t="s">
        <v>2066</v>
      </c>
      <c r="D1825" s="84">
        <v>0.52300000000000002</v>
      </c>
      <c r="E1825" s="85" t="s">
        <v>1599</v>
      </c>
      <c r="F1825" s="86"/>
      <c r="G1825" s="86" t="s">
        <v>2067</v>
      </c>
      <c r="H1825" s="87">
        <f>D1825*F1825</f>
        <v>0</v>
      </c>
      <c r="I1825" s="87">
        <f>G1825*D1825</f>
        <v>14.079160000000002</v>
      </c>
      <c r="J1825" s="87">
        <f>H1825+I1825</f>
        <v>14.079160000000002</v>
      </c>
    </row>
    <row r="1826" spans="1:10" s="74" customFormat="1" ht="20.25" customHeight="1" x14ac:dyDescent="0.25">
      <c r="A1826" s="96"/>
      <c r="B1826" s="96"/>
      <c r="C1826" s="97"/>
      <c r="D1826" s="98"/>
      <c r="E1826" s="99"/>
      <c r="F1826" s="100"/>
      <c r="G1826" s="100"/>
      <c r="H1826" s="101">
        <f>D1826*F1826</f>
        <v>0</v>
      </c>
      <c r="I1826" s="101">
        <f>D1826*G1826</f>
        <v>0</v>
      </c>
      <c r="J1826" s="101">
        <f>H1826+I1826</f>
        <v>0</v>
      </c>
    </row>
    <row r="1827" spans="1:10" s="74" customFormat="1" ht="20.25" customHeight="1" x14ac:dyDescent="0.25">
      <c r="B1827" s="672" t="s">
        <v>1601</v>
      </c>
      <c r="C1827" s="673"/>
      <c r="D1827" s="673"/>
      <c r="E1827" s="673"/>
      <c r="F1827" s="673"/>
      <c r="G1827" s="177"/>
      <c r="H1827" s="170">
        <f>SUM(H1820:H1826)</f>
        <v>46.297000000000004</v>
      </c>
      <c r="I1827" s="170">
        <f>SUM(I1820:I1826)</f>
        <v>22.149436000000001</v>
      </c>
      <c r="J1827" s="170">
        <f>I1827+H1827</f>
        <v>68.446436000000006</v>
      </c>
    </row>
    <row r="1828" spans="1:10" s="74" customFormat="1" ht="20.25" customHeight="1" x14ac:dyDescent="0.25"/>
    <row r="1829" spans="1:10" s="74" customFormat="1" ht="20.25" customHeight="1" x14ac:dyDescent="0.25">
      <c r="A1829" s="75">
        <v>95562</v>
      </c>
      <c r="B1829" s="75" t="s">
        <v>2100</v>
      </c>
      <c r="C1829" s="102" t="s">
        <v>2101</v>
      </c>
      <c r="D1829" s="103" t="s">
        <v>1664</v>
      </c>
      <c r="E1829" s="77"/>
      <c r="F1829" s="78"/>
      <c r="G1829" s="79"/>
      <c r="H1829" s="79"/>
      <c r="I1829" s="79"/>
      <c r="J1829" s="80"/>
    </row>
    <row r="1830" spans="1:10" s="74" customFormat="1" ht="20.25" customHeight="1" x14ac:dyDescent="0.25">
      <c r="A1830" s="686" t="s">
        <v>1580</v>
      </c>
      <c r="B1830" s="687" t="s">
        <v>1581</v>
      </c>
      <c r="C1830" s="687" t="s">
        <v>1582</v>
      </c>
      <c r="D1830" s="689" t="s">
        <v>1583</v>
      </c>
      <c r="E1830" s="687" t="s">
        <v>1584</v>
      </c>
      <c r="F1830" s="681" t="s">
        <v>1585</v>
      </c>
      <c r="G1830" s="681" t="s">
        <v>1586</v>
      </c>
      <c r="H1830" s="683" t="s">
        <v>1587</v>
      </c>
      <c r="I1830" s="684"/>
      <c r="J1830" s="685"/>
    </row>
    <row r="1831" spans="1:10" s="74" customFormat="1" ht="20.25" customHeight="1" x14ac:dyDescent="0.25">
      <c r="A1831" s="686"/>
      <c r="B1831" s="688"/>
      <c r="C1831" s="688"/>
      <c r="D1831" s="690"/>
      <c r="E1831" s="688"/>
      <c r="F1831" s="682"/>
      <c r="G1831" s="682"/>
      <c r="H1831" s="81" t="s">
        <v>1588</v>
      </c>
      <c r="I1831" s="81" t="s">
        <v>1589</v>
      </c>
      <c r="J1831" s="81" t="s">
        <v>1590</v>
      </c>
    </row>
    <row r="1832" spans="1:10" s="74" customFormat="1" ht="20.25" customHeight="1" x14ac:dyDescent="0.25">
      <c r="A1832" s="82" t="s">
        <v>1650</v>
      </c>
      <c r="B1832" s="82" t="s">
        <v>2102</v>
      </c>
      <c r="C1832" s="105" t="s">
        <v>2103</v>
      </c>
      <c r="D1832" s="84" t="s">
        <v>2104</v>
      </c>
      <c r="E1832" s="85" t="s">
        <v>1685</v>
      </c>
      <c r="F1832" s="86" t="s">
        <v>2105</v>
      </c>
      <c r="G1832" s="86"/>
      <c r="H1832" s="87">
        <v>27.08</v>
      </c>
      <c r="I1832" s="87">
        <f t="shared" ref="I1832:I1837" si="26">D1832*G1832</f>
        <v>0</v>
      </c>
      <c r="J1832" s="87">
        <f>H1832+I1832</f>
        <v>27.08</v>
      </c>
    </row>
    <row r="1833" spans="1:10" s="74" customFormat="1" ht="20.25" customHeight="1" x14ac:dyDescent="0.25">
      <c r="A1833" s="82" t="s">
        <v>1650</v>
      </c>
      <c r="B1833" s="82" t="s">
        <v>2106</v>
      </c>
      <c r="C1833" s="105" t="s">
        <v>2107</v>
      </c>
      <c r="D1833" s="84" t="s">
        <v>2108</v>
      </c>
      <c r="E1833" s="85" t="s">
        <v>1685</v>
      </c>
      <c r="F1833" s="86" t="s">
        <v>2109</v>
      </c>
      <c r="G1833" s="86"/>
      <c r="H1833" s="87">
        <v>1.0900000000000001</v>
      </c>
      <c r="I1833" s="87">
        <f t="shared" si="26"/>
        <v>0</v>
      </c>
      <c r="J1833" s="87">
        <f>H1833+I1833</f>
        <v>1.0900000000000001</v>
      </c>
    </row>
    <row r="1834" spans="1:10" s="74" customFormat="1" ht="20.25" customHeight="1" x14ac:dyDescent="0.25">
      <c r="A1834" s="82" t="s">
        <v>1650</v>
      </c>
      <c r="B1834" s="82" t="s">
        <v>2110</v>
      </c>
      <c r="C1834" s="105" t="s">
        <v>2111</v>
      </c>
      <c r="D1834" s="84" t="s">
        <v>2112</v>
      </c>
      <c r="E1834" s="85" t="s">
        <v>1664</v>
      </c>
      <c r="F1834" s="86" t="s">
        <v>2113</v>
      </c>
      <c r="G1834" s="86"/>
      <c r="H1834" s="87">
        <v>2.74</v>
      </c>
      <c r="I1834" s="87">
        <f t="shared" si="26"/>
        <v>0</v>
      </c>
      <c r="J1834" s="87">
        <f>H1834+I1834</f>
        <v>2.74</v>
      </c>
    </row>
    <row r="1835" spans="1:10" s="74" customFormat="1" ht="20.25" customHeight="1" x14ac:dyDescent="0.25">
      <c r="A1835" s="82" t="s">
        <v>1650</v>
      </c>
      <c r="B1835" s="82" t="s">
        <v>2114</v>
      </c>
      <c r="C1835" s="105" t="s">
        <v>2115</v>
      </c>
      <c r="D1835" s="84" t="s">
        <v>2116</v>
      </c>
      <c r="E1835" s="85" t="s">
        <v>1664</v>
      </c>
      <c r="F1835" s="86" t="s">
        <v>1711</v>
      </c>
      <c r="G1835" s="86"/>
      <c r="H1835" s="87">
        <v>0.98</v>
      </c>
      <c r="I1835" s="87"/>
      <c r="J1835" s="87"/>
    </row>
    <row r="1836" spans="1:10" s="74" customFormat="1" ht="20.25" customHeight="1" x14ac:dyDescent="0.25">
      <c r="A1836" s="82" t="s">
        <v>1650</v>
      </c>
      <c r="B1836" s="82" t="s">
        <v>2117</v>
      </c>
      <c r="C1836" s="105" t="s">
        <v>2118</v>
      </c>
      <c r="D1836" s="84" t="s">
        <v>2104</v>
      </c>
      <c r="E1836" s="85" t="s">
        <v>1685</v>
      </c>
      <c r="F1836" s="86" t="s">
        <v>2119</v>
      </c>
      <c r="G1836" s="86"/>
      <c r="H1836" s="87">
        <v>0.84</v>
      </c>
      <c r="I1836" s="87"/>
      <c r="J1836" s="87"/>
    </row>
    <row r="1837" spans="1:10" s="74" customFormat="1" ht="20.25" customHeight="1" x14ac:dyDescent="0.25">
      <c r="A1837" s="82"/>
      <c r="B1837" s="82"/>
      <c r="C1837" s="105"/>
      <c r="D1837" s="84"/>
      <c r="E1837" s="85"/>
      <c r="F1837" s="86"/>
      <c r="G1837" s="86"/>
      <c r="H1837" s="87">
        <f>D1837*F1837</f>
        <v>0</v>
      </c>
      <c r="I1837" s="87">
        <f t="shared" si="26"/>
        <v>0</v>
      </c>
      <c r="J1837" s="87"/>
    </row>
    <row r="1838" spans="1:10" s="74" customFormat="1" ht="20.25" customHeight="1" x14ac:dyDescent="0.25">
      <c r="A1838" s="82" t="s">
        <v>1689</v>
      </c>
      <c r="B1838" s="82" t="s">
        <v>2120</v>
      </c>
      <c r="C1838" s="83" t="s">
        <v>2121</v>
      </c>
      <c r="D1838" s="84" t="s">
        <v>2122</v>
      </c>
      <c r="E1838" s="85" t="s">
        <v>1599</v>
      </c>
      <c r="F1838" s="86"/>
      <c r="G1838" s="86" t="s">
        <v>2123</v>
      </c>
      <c r="H1838" s="87">
        <f>D1838*F1838</f>
        <v>0</v>
      </c>
      <c r="I1838" s="87">
        <v>0.47</v>
      </c>
      <c r="J1838" s="87">
        <f>H1838+I1838</f>
        <v>0.47</v>
      </c>
    </row>
    <row r="1839" spans="1:10" s="74" customFormat="1" ht="20.25" customHeight="1" x14ac:dyDescent="0.25">
      <c r="A1839" s="82" t="s">
        <v>1689</v>
      </c>
      <c r="B1839" s="82" t="s">
        <v>1919</v>
      </c>
      <c r="C1839" s="83" t="s">
        <v>1920</v>
      </c>
      <c r="D1839" s="84" t="s">
        <v>2124</v>
      </c>
      <c r="E1839" s="85" t="s">
        <v>1599</v>
      </c>
      <c r="F1839" s="86"/>
      <c r="G1839" s="86" t="s">
        <v>1922</v>
      </c>
      <c r="H1839" s="87">
        <f>D1839*F1839</f>
        <v>0</v>
      </c>
      <c r="I1839" s="87">
        <v>4.28</v>
      </c>
      <c r="J1839" s="87">
        <f>H1839+I1839</f>
        <v>4.28</v>
      </c>
    </row>
    <row r="1840" spans="1:10" s="74" customFormat="1" ht="20.25" customHeight="1" x14ac:dyDescent="0.25">
      <c r="A1840" s="96"/>
      <c r="B1840" s="96"/>
      <c r="C1840" s="97"/>
      <c r="D1840" s="98"/>
      <c r="E1840" s="99"/>
      <c r="F1840" s="100"/>
      <c r="G1840" s="100"/>
      <c r="H1840" s="101">
        <f>D1840*F1840</f>
        <v>0</v>
      </c>
      <c r="I1840" s="101">
        <f>D1840*G1840</f>
        <v>0</v>
      </c>
      <c r="J1840" s="101">
        <f>H1840+I1840</f>
        <v>0</v>
      </c>
    </row>
    <row r="1841" spans="1:10" s="74" customFormat="1" ht="20.25" customHeight="1" x14ac:dyDescent="0.25">
      <c r="B1841" s="672" t="s">
        <v>1601</v>
      </c>
      <c r="C1841" s="673"/>
      <c r="D1841" s="673"/>
      <c r="E1841" s="673"/>
      <c r="F1841" s="673"/>
      <c r="G1841" s="177"/>
      <c r="H1841" s="170">
        <f>SUM(H1832:H1840)</f>
        <v>32.729999999999997</v>
      </c>
      <c r="I1841" s="170">
        <f>SUM(I1832:I1840)</f>
        <v>4.75</v>
      </c>
      <c r="J1841" s="170">
        <f>I1841+H1841</f>
        <v>37.479999999999997</v>
      </c>
    </row>
    <row r="1842" spans="1:10" s="74" customFormat="1" ht="20.25" customHeight="1" x14ac:dyDescent="0.25"/>
    <row r="1843" spans="1:10" s="74" customFormat="1" ht="20.25" customHeight="1" x14ac:dyDescent="0.25">
      <c r="A1843" s="75">
        <v>91991</v>
      </c>
      <c r="B1843" s="75" t="s">
        <v>2125</v>
      </c>
      <c r="C1843" s="102" t="s">
        <v>2126</v>
      </c>
      <c r="D1843" s="103" t="s">
        <v>12</v>
      </c>
      <c r="E1843" s="77"/>
      <c r="F1843" s="78"/>
      <c r="G1843" s="79"/>
      <c r="H1843" s="79"/>
      <c r="I1843" s="79"/>
      <c r="J1843" s="80"/>
    </row>
    <row r="1844" spans="1:10" s="74" customFormat="1" ht="20.25" customHeight="1" x14ac:dyDescent="0.25">
      <c r="A1844" s="686" t="s">
        <v>1580</v>
      </c>
      <c r="B1844" s="687" t="s">
        <v>1581</v>
      </c>
      <c r="C1844" s="687" t="s">
        <v>1582</v>
      </c>
      <c r="D1844" s="689" t="s">
        <v>1583</v>
      </c>
      <c r="E1844" s="687" t="s">
        <v>1584</v>
      </c>
      <c r="F1844" s="681" t="s">
        <v>1585</v>
      </c>
      <c r="G1844" s="681" t="s">
        <v>1586</v>
      </c>
      <c r="H1844" s="683" t="s">
        <v>1587</v>
      </c>
      <c r="I1844" s="684"/>
      <c r="J1844" s="685"/>
    </row>
    <row r="1845" spans="1:10" s="74" customFormat="1" ht="20.25" customHeight="1" x14ac:dyDescent="0.25">
      <c r="A1845" s="686"/>
      <c r="B1845" s="688"/>
      <c r="C1845" s="688"/>
      <c r="D1845" s="690"/>
      <c r="E1845" s="688"/>
      <c r="F1845" s="682"/>
      <c r="G1845" s="682"/>
      <c r="H1845" s="81" t="s">
        <v>1588</v>
      </c>
      <c r="I1845" s="81" t="s">
        <v>1589</v>
      </c>
      <c r="J1845" s="81" t="s">
        <v>1590</v>
      </c>
    </row>
    <row r="1846" spans="1:10" s="74" customFormat="1" ht="20.25" customHeight="1" x14ac:dyDescent="0.25">
      <c r="A1846" s="82" t="s">
        <v>1650</v>
      </c>
      <c r="B1846" s="82" t="s">
        <v>2127</v>
      </c>
      <c r="C1846" s="105" t="s">
        <v>2128</v>
      </c>
      <c r="D1846" s="84">
        <v>1</v>
      </c>
      <c r="E1846" s="85" t="s">
        <v>1685</v>
      </c>
      <c r="F1846" s="86" t="s">
        <v>2129</v>
      </c>
      <c r="G1846" s="86"/>
      <c r="H1846" s="87">
        <f>F1846*D1846</f>
        <v>8.1300000000000008</v>
      </c>
      <c r="I1846" s="87">
        <f>D1846*G1846</f>
        <v>0</v>
      </c>
      <c r="J1846" s="87">
        <f>H1846+I1846</f>
        <v>8.1300000000000008</v>
      </c>
    </row>
    <row r="1847" spans="1:10" s="74" customFormat="1" ht="20.25" customHeight="1" x14ac:dyDescent="0.25">
      <c r="A1847" s="82"/>
      <c r="B1847" s="82"/>
      <c r="C1847" s="105"/>
      <c r="D1847" s="84"/>
      <c r="E1847" s="85"/>
      <c r="F1847" s="86"/>
      <c r="G1847" s="86"/>
      <c r="H1847" s="87">
        <f>D1847*F1847</f>
        <v>0</v>
      </c>
      <c r="I1847" s="87">
        <f>D1847*G1847</f>
        <v>0</v>
      </c>
      <c r="J1847" s="87"/>
    </row>
    <row r="1848" spans="1:10" s="74" customFormat="1" ht="20.25" customHeight="1" x14ac:dyDescent="0.25">
      <c r="A1848" s="82" t="s">
        <v>1689</v>
      </c>
      <c r="B1848" s="82" t="s">
        <v>2062</v>
      </c>
      <c r="C1848" s="83" t="s">
        <v>2063</v>
      </c>
      <c r="D1848" s="84" t="s">
        <v>2130</v>
      </c>
      <c r="E1848" s="85" t="s">
        <v>1599</v>
      </c>
      <c r="F1848" s="86"/>
      <c r="G1848" s="86" t="s">
        <v>2064</v>
      </c>
      <c r="H1848" s="87">
        <f>D1848*F1848</f>
        <v>0</v>
      </c>
      <c r="I1848" s="87">
        <v>10.38</v>
      </c>
      <c r="J1848" s="87">
        <f>H1848+I1848</f>
        <v>10.38</v>
      </c>
    </row>
    <row r="1849" spans="1:10" s="74" customFormat="1" ht="20.25" customHeight="1" x14ac:dyDescent="0.25">
      <c r="A1849" s="82" t="s">
        <v>1689</v>
      </c>
      <c r="B1849" s="82" t="s">
        <v>2065</v>
      </c>
      <c r="C1849" s="83" t="s">
        <v>2066</v>
      </c>
      <c r="D1849" s="84" t="s">
        <v>2130</v>
      </c>
      <c r="E1849" s="85" t="s">
        <v>1599</v>
      </c>
      <c r="F1849" s="86"/>
      <c r="G1849" s="86" t="s">
        <v>2067</v>
      </c>
      <c r="H1849" s="87">
        <f>D1849*F1849</f>
        <v>0</v>
      </c>
      <c r="I1849" s="87">
        <v>13.35</v>
      </c>
      <c r="J1849" s="87">
        <f>H1849+I1849</f>
        <v>13.35</v>
      </c>
    </row>
    <row r="1850" spans="1:10" s="74" customFormat="1" ht="20.25" customHeight="1" x14ac:dyDescent="0.25">
      <c r="A1850" s="96"/>
      <c r="B1850" s="96"/>
      <c r="C1850" s="97"/>
      <c r="D1850" s="98"/>
      <c r="E1850" s="99"/>
      <c r="F1850" s="100"/>
      <c r="G1850" s="100"/>
      <c r="H1850" s="101">
        <f>D1850*F1850</f>
        <v>0</v>
      </c>
      <c r="I1850" s="101">
        <f>D1850*G1850</f>
        <v>0</v>
      </c>
      <c r="J1850" s="101">
        <f>H1850+I1850</f>
        <v>0</v>
      </c>
    </row>
    <row r="1851" spans="1:10" s="74" customFormat="1" ht="20.25" customHeight="1" x14ac:dyDescent="0.25">
      <c r="B1851" s="672" t="s">
        <v>1601</v>
      </c>
      <c r="C1851" s="673"/>
      <c r="D1851" s="673"/>
      <c r="E1851" s="673"/>
      <c r="F1851" s="673"/>
      <c r="G1851" s="177"/>
      <c r="H1851" s="170">
        <f>SUM(H1846:H1850)</f>
        <v>8.1300000000000008</v>
      </c>
      <c r="I1851" s="170">
        <f>SUM(I1846:I1850)</f>
        <v>23.73</v>
      </c>
      <c r="J1851" s="170">
        <f>I1851+H1851</f>
        <v>31.86</v>
      </c>
    </row>
    <row r="1852" spans="1:10" s="74" customFormat="1" ht="20.25" customHeight="1" x14ac:dyDescent="0.25"/>
    <row r="1853" spans="1:10" s="74" customFormat="1" ht="20.25" customHeight="1" x14ac:dyDescent="0.25">
      <c r="A1853" s="75">
        <v>91959</v>
      </c>
      <c r="B1853" s="75" t="s">
        <v>2131</v>
      </c>
      <c r="C1853" s="102" t="s">
        <v>2132</v>
      </c>
      <c r="D1853" s="103" t="s">
        <v>12</v>
      </c>
      <c r="E1853" s="77"/>
      <c r="F1853" s="78"/>
      <c r="G1853" s="79"/>
      <c r="H1853" s="79"/>
      <c r="I1853" s="79"/>
      <c r="J1853" s="80"/>
    </row>
    <row r="1854" spans="1:10" s="74" customFormat="1" ht="20.25" customHeight="1" x14ac:dyDescent="0.25">
      <c r="A1854" s="686" t="s">
        <v>1580</v>
      </c>
      <c r="B1854" s="687" t="s">
        <v>1581</v>
      </c>
      <c r="C1854" s="687" t="s">
        <v>1582</v>
      </c>
      <c r="D1854" s="689" t="s">
        <v>1583</v>
      </c>
      <c r="E1854" s="687" t="s">
        <v>1584</v>
      </c>
      <c r="F1854" s="681" t="s">
        <v>1585</v>
      </c>
      <c r="G1854" s="681" t="s">
        <v>1586</v>
      </c>
      <c r="H1854" s="683" t="s">
        <v>1587</v>
      </c>
      <c r="I1854" s="684"/>
      <c r="J1854" s="685"/>
    </row>
    <row r="1855" spans="1:10" s="74" customFormat="1" ht="20.25" customHeight="1" x14ac:dyDescent="0.25">
      <c r="A1855" s="686"/>
      <c r="B1855" s="688"/>
      <c r="C1855" s="688"/>
      <c r="D1855" s="690"/>
      <c r="E1855" s="688"/>
      <c r="F1855" s="682"/>
      <c r="G1855" s="682"/>
      <c r="H1855" s="81" t="s">
        <v>1588</v>
      </c>
      <c r="I1855" s="81" t="s">
        <v>1589</v>
      </c>
      <c r="J1855" s="81" t="s">
        <v>1590</v>
      </c>
    </row>
    <row r="1856" spans="1:10" s="74" customFormat="1" ht="20.25" customHeight="1" x14ac:dyDescent="0.25">
      <c r="A1856" s="82" t="s">
        <v>1689</v>
      </c>
      <c r="B1856" s="82" t="s">
        <v>2133</v>
      </c>
      <c r="C1856" s="105" t="s">
        <v>2134</v>
      </c>
      <c r="D1856" s="84">
        <v>1</v>
      </c>
      <c r="E1856" s="85" t="s">
        <v>1685</v>
      </c>
      <c r="F1856" s="86" t="s">
        <v>2135</v>
      </c>
      <c r="G1856" s="86"/>
      <c r="H1856" s="87">
        <f>F1856*D1856</f>
        <v>6.92</v>
      </c>
      <c r="I1856" s="87">
        <f>D1856*G1856</f>
        <v>0</v>
      </c>
      <c r="J1856" s="87">
        <f>H1856+I1856</f>
        <v>6.92</v>
      </c>
    </row>
    <row r="1857" spans="1:12" s="74" customFormat="1" ht="20.25" customHeight="1" x14ac:dyDescent="0.25">
      <c r="A1857" s="82" t="s">
        <v>1689</v>
      </c>
      <c r="B1857" s="82" t="s">
        <v>2136</v>
      </c>
      <c r="C1857" s="105" t="s">
        <v>2137</v>
      </c>
      <c r="D1857" s="84">
        <v>1</v>
      </c>
      <c r="E1857" s="85" t="s">
        <v>1685</v>
      </c>
      <c r="F1857" s="86" t="s">
        <v>2138</v>
      </c>
      <c r="G1857" s="86"/>
      <c r="H1857" s="87">
        <f>F1857*D1857</f>
        <v>29.81</v>
      </c>
      <c r="I1857" s="87">
        <f>D1857*G1857</f>
        <v>0</v>
      </c>
      <c r="J1857" s="87">
        <f>H1857+I1857</f>
        <v>29.81</v>
      </c>
    </row>
    <row r="1858" spans="1:12" s="74" customFormat="1" ht="20.25" customHeight="1" x14ac:dyDescent="0.25">
      <c r="A1858" s="82"/>
      <c r="B1858" s="82"/>
      <c r="C1858" s="105"/>
      <c r="D1858" s="84"/>
      <c r="E1858" s="85"/>
      <c r="F1858" s="86"/>
      <c r="G1858" s="86"/>
      <c r="H1858" s="87"/>
      <c r="I1858" s="87"/>
      <c r="J1858" s="87"/>
    </row>
    <row r="1859" spans="1:12" s="74" customFormat="1" ht="20.25" customHeight="1" x14ac:dyDescent="0.25">
      <c r="A1859" s="96"/>
      <c r="B1859" s="96"/>
      <c r="C1859" s="97"/>
      <c r="D1859" s="98"/>
      <c r="E1859" s="99"/>
      <c r="F1859" s="100"/>
      <c r="G1859" s="100"/>
      <c r="H1859" s="101">
        <f>D1859*F1859</f>
        <v>0</v>
      </c>
      <c r="I1859" s="101">
        <f>D1859*G1859</f>
        <v>0</v>
      </c>
      <c r="J1859" s="101">
        <f>H1859+I1859</f>
        <v>0</v>
      </c>
    </row>
    <row r="1860" spans="1:12" s="74" customFormat="1" ht="20.25" customHeight="1" x14ac:dyDescent="0.25">
      <c r="B1860" s="672" t="s">
        <v>1601</v>
      </c>
      <c r="C1860" s="673"/>
      <c r="D1860" s="673"/>
      <c r="E1860" s="673"/>
      <c r="F1860" s="673"/>
      <c r="G1860" s="177"/>
      <c r="H1860" s="170">
        <f>SUM(H1856:H1859)</f>
        <v>36.729999999999997</v>
      </c>
      <c r="I1860" s="170">
        <f>SUM(I1856:I1859)</f>
        <v>0</v>
      </c>
      <c r="J1860" s="170">
        <f>I1860+H1860</f>
        <v>36.729999999999997</v>
      </c>
    </row>
    <row r="1861" spans="1:12" s="74" customFormat="1" ht="20.25" customHeight="1" x14ac:dyDescent="0.25"/>
    <row r="1862" spans="1:12" s="74" customFormat="1" ht="20.25" customHeight="1" x14ac:dyDescent="0.25">
      <c r="A1862" s="75" t="s">
        <v>2139</v>
      </c>
      <c r="B1862" s="75" t="s">
        <v>2140</v>
      </c>
      <c r="C1862" s="102" t="s">
        <v>2141</v>
      </c>
      <c r="D1862" s="103" t="s">
        <v>1664</v>
      </c>
      <c r="E1862" s="77"/>
      <c r="F1862" s="78"/>
      <c r="G1862" s="79"/>
      <c r="H1862" s="79"/>
      <c r="I1862" s="79"/>
      <c r="J1862" s="80"/>
    </row>
    <row r="1863" spans="1:12" s="74" customFormat="1" ht="20.25" customHeight="1" x14ac:dyDescent="0.25">
      <c r="A1863" s="686" t="s">
        <v>1580</v>
      </c>
      <c r="B1863" s="687" t="s">
        <v>1581</v>
      </c>
      <c r="C1863" s="687" t="s">
        <v>1582</v>
      </c>
      <c r="D1863" s="689" t="s">
        <v>1583</v>
      </c>
      <c r="E1863" s="687" t="s">
        <v>1584</v>
      </c>
      <c r="F1863" s="681" t="s">
        <v>1585</v>
      </c>
      <c r="G1863" s="681" t="s">
        <v>1586</v>
      </c>
      <c r="H1863" s="683" t="s">
        <v>1587</v>
      </c>
      <c r="I1863" s="684"/>
      <c r="J1863" s="685"/>
    </row>
    <row r="1864" spans="1:12" s="74" customFormat="1" ht="20.25" customHeight="1" x14ac:dyDescent="0.25">
      <c r="A1864" s="686"/>
      <c r="B1864" s="688"/>
      <c r="C1864" s="688"/>
      <c r="D1864" s="690"/>
      <c r="E1864" s="688"/>
      <c r="F1864" s="682"/>
      <c r="G1864" s="682"/>
      <c r="H1864" s="81" t="s">
        <v>1588</v>
      </c>
      <c r="I1864" s="81" t="s">
        <v>1589</v>
      </c>
      <c r="J1864" s="81" t="s">
        <v>1590</v>
      </c>
    </row>
    <row r="1865" spans="1:12" s="74" customFormat="1" ht="20.25" customHeight="1" x14ac:dyDescent="0.25">
      <c r="A1865" s="82" t="s">
        <v>2059</v>
      </c>
      <c r="B1865" s="82"/>
      <c r="C1865" s="105" t="s">
        <v>2142</v>
      </c>
      <c r="D1865" s="84">
        <v>1.1000000000000001</v>
      </c>
      <c r="E1865" s="85" t="s">
        <v>1664</v>
      </c>
      <c r="F1865" s="86">
        <v>1.04</v>
      </c>
      <c r="G1865" s="86"/>
      <c r="H1865" s="87">
        <f>F1865*D1865</f>
        <v>1.1440000000000001</v>
      </c>
      <c r="I1865" s="87">
        <f>D1865*G1865</f>
        <v>0</v>
      </c>
      <c r="J1865" s="87">
        <f>H1865+I1865</f>
        <v>1.1440000000000001</v>
      </c>
      <c r="L1865" s="74" t="s">
        <v>2143</v>
      </c>
    </row>
    <row r="1866" spans="1:12" s="74" customFormat="1" ht="20.25" customHeight="1" x14ac:dyDescent="0.25">
      <c r="A1866" s="82"/>
      <c r="B1866" s="82"/>
      <c r="C1866" s="105"/>
      <c r="D1866" s="84"/>
      <c r="E1866" s="85"/>
      <c r="F1866" s="86"/>
      <c r="G1866" s="86"/>
      <c r="H1866" s="87">
        <f>D1866*F1866</f>
        <v>0</v>
      </c>
      <c r="I1866" s="87">
        <f>D1866*G1866</f>
        <v>0</v>
      </c>
      <c r="J1866" s="87"/>
    </row>
    <row r="1867" spans="1:12" s="74" customFormat="1" ht="20.25" customHeight="1" x14ac:dyDescent="0.25">
      <c r="A1867" s="82" t="s">
        <v>1689</v>
      </c>
      <c r="B1867" s="82" t="s">
        <v>2062</v>
      </c>
      <c r="C1867" s="105" t="s">
        <v>2063</v>
      </c>
      <c r="D1867" s="84" t="s">
        <v>2144</v>
      </c>
      <c r="E1867" s="85" t="s">
        <v>1599</v>
      </c>
      <c r="F1867" s="86"/>
      <c r="G1867" s="86" t="s">
        <v>2064</v>
      </c>
      <c r="H1867" s="87">
        <f>D1867*F1867</f>
        <v>0</v>
      </c>
      <c r="I1867" s="87">
        <f>G1867*D1867</f>
        <v>0.50256000000000001</v>
      </c>
      <c r="J1867" s="87">
        <f>H1867+I1867</f>
        <v>0.50256000000000001</v>
      </c>
    </row>
    <row r="1868" spans="1:12" s="74" customFormat="1" ht="20.25" customHeight="1" x14ac:dyDescent="0.25">
      <c r="A1868" s="82" t="s">
        <v>1689</v>
      </c>
      <c r="B1868" s="82" t="s">
        <v>2065</v>
      </c>
      <c r="C1868" s="105" t="s">
        <v>2066</v>
      </c>
      <c r="D1868" s="84" t="s">
        <v>2144</v>
      </c>
      <c r="E1868" s="85" t="s">
        <v>1599</v>
      </c>
      <c r="F1868" s="86"/>
      <c r="G1868" s="86" t="s">
        <v>2067</v>
      </c>
      <c r="H1868" s="87">
        <f>D1868*F1868</f>
        <v>0</v>
      </c>
      <c r="I1868" s="87">
        <f>G1868*D1868</f>
        <v>0.6460800000000001</v>
      </c>
      <c r="J1868" s="87">
        <f>H1868+I1868</f>
        <v>0.6460800000000001</v>
      </c>
    </row>
    <row r="1869" spans="1:12" s="74" customFormat="1" ht="20.25" customHeight="1" x14ac:dyDescent="0.25">
      <c r="A1869" s="82"/>
      <c r="B1869" s="82"/>
      <c r="C1869" s="105"/>
      <c r="D1869" s="84"/>
      <c r="E1869" s="85"/>
      <c r="F1869" s="86"/>
      <c r="G1869" s="86"/>
      <c r="H1869" s="87">
        <f>D1869*F1869</f>
        <v>0</v>
      </c>
      <c r="I1869" s="87">
        <f>D1869*G1869</f>
        <v>0</v>
      </c>
      <c r="J1869" s="87">
        <f>H1869+I1869</f>
        <v>0</v>
      </c>
    </row>
    <row r="1870" spans="1:12" s="74" customFormat="1" ht="20.25" customHeight="1" x14ac:dyDescent="0.25">
      <c r="A1870" s="96"/>
      <c r="B1870" s="96"/>
      <c r="C1870" s="97"/>
      <c r="D1870" s="98"/>
      <c r="E1870" s="99"/>
      <c r="F1870" s="100"/>
      <c r="G1870" s="100"/>
      <c r="H1870" s="101">
        <f>D1870*F1870</f>
        <v>0</v>
      </c>
      <c r="I1870" s="101">
        <f>D1870*G1870</f>
        <v>0</v>
      </c>
      <c r="J1870" s="101">
        <f>H1870+I1870</f>
        <v>0</v>
      </c>
    </row>
    <row r="1871" spans="1:12" s="74" customFormat="1" ht="20.25" customHeight="1" x14ac:dyDescent="0.25">
      <c r="B1871" s="672" t="s">
        <v>1601</v>
      </c>
      <c r="C1871" s="673"/>
      <c r="D1871" s="673"/>
      <c r="E1871" s="673"/>
      <c r="F1871" s="673"/>
      <c r="G1871" s="177"/>
      <c r="H1871" s="170">
        <f>SUM(H1865:H1870)</f>
        <v>1.1440000000000001</v>
      </c>
      <c r="I1871" s="170">
        <f>SUM(I1865:I1870)</f>
        <v>1.1486400000000001</v>
      </c>
      <c r="J1871" s="170">
        <f>I1871+H1871</f>
        <v>2.2926400000000005</v>
      </c>
    </row>
    <row r="1872" spans="1:12" s="74" customFormat="1" ht="20.25" customHeight="1" x14ac:dyDescent="0.25"/>
    <row r="1873" spans="1:12" s="74" customFormat="1" ht="20.25" customHeight="1" x14ac:dyDescent="0.25">
      <c r="A1873" s="75" t="s">
        <v>2145</v>
      </c>
      <c r="B1873" s="75" t="s">
        <v>2146</v>
      </c>
      <c r="C1873" s="102" t="s">
        <v>2147</v>
      </c>
      <c r="D1873" s="103" t="s">
        <v>1664</v>
      </c>
      <c r="E1873" s="77"/>
      <c r="F1873" s="78"/>
      <c r="G1873" s="79"/>
      <c r="H1873" s="79"/>
      <c r="I1873" s="79"/>
      <c r="J1873" s="80"/>
    </row>
    <row r="1874" spans="1:12" s="74" customFormat="1" ht="20.25" customHeight="1" x14ac:dyDescent="0.25">
      <c r="A1874" s="686" t="s">
        <v>1580</v>
      </c>
      <c r="B1874" s="687" t="s">
        <v>1581</v>
      </c>
      <c r="C1874" s="687" t="s">
        <v>1582</v>
      </c>
      <c r="D1874" s="689" t="s">
        <v>1583</v>
      </c>
      <c r="E1874" s="687" t="s">
        <v>1584</v>
      </c>
      <c r="F1874" s="681" t="s">
        <v>1585</v>
      </c>
      <c r="G1874" s="681" t="s">
        <v>1586</v>
      </c>
      <c r="H1874" s="683" t="s">
        <v>1587</v>
      </c>
      <c r="I1874" s="684"/>
      <c r="J1874" s="685"/>
    </row>
    <row r="1875" spans="1:12" s="74" customFormat="1" ht="20.25" customHeight="1" x14ac:dyDescent="0.25">
      <c r="A1875" s="686"/>
      <c r="B1875" s="688"/>
      <c r="C1875" s="688"/>
      <c r="D1875" s="690"/>
      <c r="E1875" s="688"/>
      <c r="F1875" s="682"/>
      <c r="G1875" s="682"/>
      <c r="H1875" s="81" t="s">
        <v>1588</v>
      </c>
      <c r="I1875" s="81" t="s">
        <v>1589</v>
      </c>
      <c r="J1875" s="81" t="s">
        <v>1590</v>
      </c>
    </row>
    <row r="1876" spans="1:12" s="74" customFormat="1" ht="20.25" customHeight="1" x14ac:dyDescent="0.25">
      <c r="A1876" s="82" t="s">
        <v>2059</v>
      </c>
      <c r="B1876" s="82"/>
      <c r="C1876" s="105" t="s">
        <v>2148</v>
      </c>
      <c r="D1876" s="84">
        <v>1.1000000000000001</v>
      </c>
      <c r="E1876" s="85" t="s">
        <v>1664</v>
      </c>
      <c r="F1876" s="86">
        <v>8.18</v>
      </c>
      <c r="G1876" s="86"/>
      <c r="H1876" s="87">
        <f>F1876*D1876</f>
        <v>8.9980000000000011</v>
      </c>
      <c r="I1876" s="87">
        <f>D1876*G1876</f>
        <v>0</v>
      </c>
      <c r="J1876" s="87">
        <f>H1876+I1876</f>
        <v>8.9980000000000011</v>
      </c>
      <c r="L1876" s="74" t="s">
        <v>2149</v>
      </c>
    </row>
    <row r="1877" spans="1:12" s="74" customFormat="1" ht="20.25" customHeight="1" x14ac:dyDescent="0.25">
      <c r="A1877" s="82"/>
      <c r="B1877" s="82"/>
      <c r="C1877" s="105"/>
      <c r="D1877" s="84"/>
      <c r="E1877" s="85"/>
      <c r="F1877" s="86"/>
      <c r="G1877" s="86"/>
      <c r="H1877" s="87">
        <f>D1877*F1877</f>
        <v>0</v>
      </c>
      <c r="I1877" s="87">
        <f>D1877*G1877</f>
        <v>0</v>
      </c>
      <c r="J1877" s="87"/>
    </row>
    <row r="1878" spans="1:12" s="74" customFormat="1" ht="20.25" customHeight="1" x14ac:dyDescent="0.25">
      <c r="A1878" s="82" t="s">
        <v>1689</v>
      </c>
      <c r="B1878" s="82" t="s">
        <v>2062</v>
      </c>
      <c r="C1878" s="105" t="s">
        <v>2063</v>
      </c>
      <c r="D1878" s="84">
        <v>0.14199999999999999</v>
      </c>
      <c r="E1878" s="85" t="s">
        <v>1599</v>
      </c>
      <c r="F1878" s="86"/>
      <c r="G1878" s="86" t="s">
        <v>2064</v>
      </c>
      <c r="H1878" s="87">
        <f>D1878*F1878</f>
        <v>0</v>
      </c>
      <c r="I1878" s="87">
        <f>G1878*D1878</f>
        <v>2.9734799999999999</v>
      </c>
      <c r="J1878" s="87">
        <f>H1878+I1878</f>
        <v>2.9734799999999999</v>
      </c>
    </row>
    <row r="1879" spans="1:12" s="74" customFormat="1" ht="20.25" customHeight="1" x14ac:dyDescent="0.25">
      <c r="A1879" s="82" t="s">
        <v>1689</v>
      </c>
      <c r="B1879" s="82" t="s">
        <v>2065</v>
      </c>
      <c r="C1879" s="105" t="s">
        <v>2066</v>
      </c>
      <c r="D1879" s="84">
        <v>0.123</v>
      </c>
      <c r="E1879" s="85" t="s">
        <v>1599</v>
      </c>
      <c r="F1879" s="86"/>
      <c r="G1879" s="86" t="s">
        <v>2067</v>
      </c>
      <c r="H1879" s="87">
        <f>D1879*F1879</f>
        <v>0</v>
      </c>
      <c r="I1879" s="87">
        <f>G1879*D1879</f>
        <v>3.3111600000000001</v>
      </c>
      <c r="J1879" s="87">
        <f>H1879+I1879</f>
        <v>3.3111600000000001</v>
      </c>
    </row>
    <row r="1880" spans="1:12" s="74" customFormat="1" ht="20.25" customHeight="1" x14ac:dyDescent="0.25">
      <c r="A1880" s="82"/>
      <c r="B1880" s="82"/>
      <c r="C1880" s="105"/>
      <c r="D1880" s="84"/>
      <c r="E1880" s="85"/>
      <c r="F1880" s="86"/>
      <c r="G1880" s="86"/>
      <c r="H1880" s="87">
        <f>D1880*F1880</f>
        <v>0</v>
      </c>
      <c r="I1880" s="87">
        <f>D1880*G1880</f>
        <v>0</v>
      </c>
      <c r="J1880" s="87">
        <f>H1880+I1880</f>
        <v>0</v>
      </c>
    </row>
    <row r="1881" spans="1:12" s="74" customFormat="1" ht="20.25" customHeight="1" x14ac:dyDescent="0.25">
      <c r="A1881" s="96"/>
      <c r="B1881" s="96"/>
      <c r="C1881" s="97"/>
      <c r="D1881" s="98"/>
      <c r="E1881" s="99"/>
      <c r="F1881" s="100"/>
      <c r="G1881" s="100"/>
      <c r="H1881" s="101">
        <f>D1881*F1881</f>
        <v>0</v>
      </c>
      <c r="I1881" s="101">
        <f>D1881*G1881</f>
        <v>0</v>
      </c>
      <c r="J1881" s="101">
        <f>H1881+I1881</f>
        <v>0</v>
      </c>
    </row>
    <row r="1882" spans="1:12" s="74" customFormat="1" ht="20.25" customHeight="1" x14ac:dyDescent="0.25">
      <c r="B1882" s="672" t="s">
        <v>1601</v>
      </c>
      <c r="C1882" s="673"/>
      <c r="D1882" s="673"/>
      <c r="E1882" s="673"/>
      <c r="F1882" s="673"/>
      <c r="G1882" s="177"/>
      <c r="H1882" s="170">
        <f>SUM(H1876:H1881)</f>
        <v>8.9980000000000011</v>
      </c>
      <c r="I1882" s="170">
        <f>SUM(I1876:I1881)</f>
        <v>6.2846399999999996</v>
      </c>
      <c r="J1882" s="170">
        <f>I1882+H1882</f>
        <v>15.282640000000001</v>
      </c>
    </row>
    <row r="1883" spans="1:12" s="74" customFormat="1" ht="20.25" customHeight="1" x14ac:dyDescent="0.25"/>
    <row r="1884" spans="1:12" s="74" customFormat="1" ht="20.25" customHeight="1" x14ac:dyDescent="0.25">
      <c r="A1884" s="75" t="s">
        <v>2150</v>
      </c>
      <c r="B1884" s="75" t="s">
        <v>2151</v>
      </c>
      <c r="C1884" s="102" t="s">
        <v>2152</v>
      </c>
      <c r="D1884" s="103" t="s">
        <v>1664</v>
      </c>
      <c r="E1884" s="77"/>
      <c r="F1884" s="78"/>
      <c r="G1884" s="79"/>
      <c r="H1884" s="79"/>
      <c r="I1884" s="79"/>
      <c r="J1884" s="80"/>
    </row>
    <row r="1885" spans="1:12" s="74" customFormat="1" ht="20.25" customHeight="1" x14ac:dyDescent="0.25">
      <c r="A1885" s="686" t="s">
        <v>1580</v>
      </c>
      <c r="B1885" s="687" t="s">
        <v>1581</v>
      </c>
      <c r="C1885" s="687" t="s">
        <v>1582</v>
      </c>
      <c r="D1885" s="689" t="s">
        <v>1583</v>
      </c>
      <c r="E1885" s="687" t="s">
        <v>1584</v>
      </c>
      <c r="F1885" s="681" t="s">
        <v>1585</v>
      </c>
      <c r="G1885" s="681" t="s">
        <v>1586</v>
      </c>
      <c r="H1885" s="683" t="s">
        <v>1587</v>
      </c>
      <c r="I1885" s="684"/>
      <c r="J1885" s="685"/>
    </row>
    <row r="1886" spans="1:12" s="74" customFormat="1" ht="20.25" customHeight="1" x14ac:dyDescent="0.25">
      <c r="A1886" s="686"/>
      <c r="B1886" s="688"/>
      <c r="C1886" s="688"/>
      <c r="D1886" s="690"/>
      <c r="E1886" s="688"/>
      <c r="F1886" s="682"/>
      <c r="G1886" s="682"/>
      <c r="H1886" s="81" t="s">
        <v>1588</v>
      </c>
      <c r="I1886" s="81" t="s">
        <v>1589</v>
      </c>
      <c r="J1886" s="81" t="s">
        <v>1590</v>
      </c>
    </row>
    <row r="1887" spans="1:12" s="74" customFormat="1" ht="20.25" customHeight="1" x14ac:dyDescent="0.25">
      <c r="A1887" s="82" t="s">
        <v>2059</v>
      </c>
      <c r="B1887" s="82"/>
      <c r="C1887" s="105" t="s">
        <v>2153</v>
      </c>
      <c r="D1887" s="84">
        <v>1.1000000000000001</v>
      </c>
      <c r="E1887" s="85" t="s">
        <v>1664</v>
      </c>
      <c r="F1887" s="86">
        <v>122.2</v>
      </c>
      <c r="G1887" s="86"/>
      <c r="H1887" s="87">
        <f>F1887*D1887</f>
        <v>134.42000000000002</v>
      </c>
      <c r="I1887" s="87">
        <f>D1887*G1887</f>
        <v>0</v>
      </c>
      <c r="J1887" s="87">
        <f>H1887+I1887</f>
        <v>134.42000000000002</v>
      </c>
      <c r="L1887" s="74" t="s">
        <v>2154</v>
      </c>
    </row>
    <row r="1888" spans="1:12" s="74" customFormat="1" ht="20.25" customHeight="1" x14ac:dyDescent="0.25">
      <c r="A1888" s="82"/>
      <c r="B1888" s="82"/>
      <c r="C1888" s="105"/>
      <c r="D1888" s="84"/>
      <c r="E1888" s="85"/>
      <c r="F1888" s="86"/>
      <c r="G1888" s="86"/>
      <c r="H1888" s="87">
        <f>D1888*F1888</f>
        <v>0</v>
      </c>
      <c r="I1888" s="87">
        <f>D1888*G1888</f>
        <v>0</v>
      </c>
      <c r="J1888" s="87"/>
    </row>
    <row r="1889" spans="1:12" s="74" customFormat="1" ht="20.25" customHeight="1" x14ac:dyDescent="0.25">
      <c r="A1889" s="82" t="s">
        <v>1689</v>
      </c>
      <c r="B1889" s="82" t="s">
        <v>2062</v>
      </c>
      <c r="C1889" s="105" t="s">
        <v>2063</v>
      </c>
      <c r="D1889" s="84">
        <v>0.95599999999999996</v>
      </c>
      <c r="E1889" s="85" t="s">
        <v>1599</v>
      </c>
      <c r="F1889" s="86"/>
      <c r="G1889" s="86" t="s">
        <v>2064</v>
      </c>
      <c r="H1889" s="87">
        <f>D1889*F1889</f>
        <v>0</v>
      </c>
      <c r="I1889" s="87">
        <f>G1889*D1889</f>
        <v>20.018640000000001</v>
      </c>
      <c r="J1889" s="87">
        <f>H1889+I1889</f>
        <v>20.018640000000001</v>
      </c>
    </row>
    <row r="1890" spans="1:12" s="74" customFormat="1" ht="20.25" customHeight="1" x14ac:dyDescent="0.25">
      <c r="A1890" s="82" t="s">
        <v>1689</v>
      </c>
      <c r="B1890" s="82" t="s">
        <v>2065</v>
      </c>
      <c r="C1890" s="105" t="s">
        <v>2066</v>
      </c>
      <c r="D1890" s="84">
        <v>0.98399999999999999</v>
      </c>
      <c r="E1890" s="85" t="s">
        <v>1599</v>
      </c>
      <c r="F1890" s="86"/>
      <c r="G1890" s="86" t="s">
        <v>2067</v>
      </c>
      <c r="H1890" s="87">
        <f>D1890*F1890</f>
        <v>0</v>
      </c>
      <c r="I1890" s="87">
        <f>G1890*D1890</f>
        <v>26.489280000000001</v>
      </c>
      <c r="J1890" s="87">
        <f>H1890+I1890</f>
        <v>26.489280000000001</v>
      </c>
    </row>
    <row r="1891" spans="1:12" s="74" customFormat="1" ht="20.25" customHeight="1" x14ac:dyDescent="0.25">
      <c r="A1891" s="82"/>
      <c r="B1891" s="82"/>
      <c r="C1891" s="105"/>
      <c r="D1891" s="84"/>
      <c r="E1891" s="85"/>
      <c r="F1891" s="86"/>
      <c r="G1891" s="86"/>
      <c r="H1891" s="87">
        <f>D1891*F1891</f>
        <v>0</v>
      </c>
      <c r="I1891" s="87">
        <f>D1891*G1891</f>
        <v>0</v>
      </c>
      <c r="J1891" s="87">
        <f>H1891+I1891</f>
        <v>0</v>
      </c>
    </row>
    <row r="1892" spans="1:12" s="74" customFormat="1" ht="20.25" customHeight="1" x14ac:dyDescent="0.25">
      <c r="A1892" s="96"/>
      <c r="B1892" s="96"/>
      <c r="C1892" s="97"/>
      <c r="D1892" s="98"/>
      <c r="E1892" s="99"/>
      <c r="F1892" s="100"/>
      <c r="G1892" s="100"/>
      <c r="H1892" s="101">
        <f>D1892*F1892</f>
        <v>0</v>
      </c>
      <c r="I1892" s="101">
        <f>D1892*G1892</f>
        <v>0</v>
      </c>
      <c r="J1892" s="101">
        <f>H1892+I1892</f>
        <v>0</v>
      </c>
    </row>
    <row r="1893" spans="1:12" s="74" customFormat="1" ht="20.25" customHeight="1" x14ac:dyDescent="0.25">
      <c r="B1893" s="672" t="s">
        <v>1601</v>
      </c>
      <c r="C1893" s="673"/>
      <c r="D1893" s="673"/>
      <c r="E1893" s="673"/>
      <c r="F1893" s="673"/>
      <c r="G1893" s="177"/>
      <c r="H1893" s="170">
        <f>SUM(H1887:H1892)</f>
        <v>134.42000000000002</v>
      </c>
      <c r="I1893" s="170">
        <f>SUM(I1887:I1892)</f>
        <v>46.507919999999999</v>
      </c>
      <c r="J1893" s="170">
        <f>I1893+H1893</f>
        <v>180.92792000000003</v>
      </c>
    </row>
    <row r="1894" spans="1:12" s="74" customFormat="1" ht="20.25" customHeight="1" x14ac:dyDescent="0.25"/>
    <row r="1895" spans="1:12" s="74" customFormat="1" ht="20.25" customHeight="1" x14ac:dyDescent="0.25">
      <c r="A1895" s="75" t="s">
        <v>2155</v>
      </c>
      <c r="B1895" s="75" t="s">
        <v>2156</v>
      </c>
      <c r="C1895" s="102" t="s">
        <v>2157</v>
      </c>
      <c r="D1895" s="103" t="s">
        <v>1664</v>
      </c>
      <c r="E1895" s="77"/>
      <c r="F1895" s="78"/>
      <c r="G1895" s="79"/>
      <c r="H1895" s="79"/>
      <c r="I1895" s="79"/>
      <c r="J1895" s="80"/>
    </row>
    <row r="1896" spans="1:12" s="74" customFormat="1" ht="20.25" customHeight="1" x14ac:dyDescent="0.25">
      <c r="A1896" s="686" t="s">
        <v>1580</v>
      </c>
      <c r="B1896" s="687" t="s">
        <v>1581</v>
      </c>
      <c r="C1896" s="687" t="s">
        <v>1582</v>
      </c>
      <c r="D1896" s="689" t="s">
        <v>1583</v>
      </c>
      <c r="E1896" s="687" t="s">
        <v>1584</v>
      </c>
      <c r="F1896" s="681" t="s">
        <v>1585</v>
      </c>
      <c r="G1896" s="681" t="s">
        <v>1586</v>
      </c>
      <c r="H1896" s="683" t="s">
        <v>1587</v>
      </c>
      <c r="I1896" s="684"/>
      <c r="J1896" s="685"/>
    </row>
    <row r="1897" spans="1:12" s="74" customFormat="1" ht="20.25" customHeight="1" x14ac:dyDescent="0.25">
      <c r="A1897" s="686"/>
      <c r="B1897" s="688"/>
      <c r="C1897" s="688"/>
      <c r="D1897" s="690"/>
      <c r="E1897" s="688"/>
      <c r="F1897" s="682"/>
      <c r="G1897" s="682"/>
      <c r="H1897" s="81" t="s">
        <v>1588</v>
      </c>
      <c r="I1897" s="81" t="s">
        <v>1589</v>
      </c>
      <c r="J1897" s="81" t="s">
        <v>1590</v>
      </c>
    </row>
    <row r="1898" spans="1:12" s="74" customFormat="1" ht="20.25" customHeight="1" x14ac:dyDescent="0.25">
      <c r="A1898" s="82" t="s">
        <v>2059</v>
      </c>
      <c r="B1898" s="82"/>
      <c r="C1898" s="105" t="s">
        <v>2158</v>
      </c>
      <c r="D1898" s="84">
        <v>1.1000000000000001</v>
      </c>
      <c r="E1898" s="85" t="s">
        <v>1664</v>
      </c>
      <c r="F1898" s="86">
        <v>64.900000000000006</v>
      </c>
      <c r="G1898" s="86"/>
      <c r="H1898" s="87">
        <f>F1898*D1898</f>
        <v>71.390000000000015</v>
      </c>
      <c r="I1898" s="87">
        <f>D1898*G1898</f>
        <v>0</v>
      </c>
      <c r="J1898" s="87">
        <f>H1898+I1898</f>
        <v>71.390000000000015</v>
      </c>
      <c r="L1898" s="74" t="s">
        <v>2159</v>
      </c>
    </row>
    <row r="1899" spans="1:12" s="74" customFormat="1" ht="20.25" customHeight="1" x14ac:dyDescent="0.25">
      <c r="A1899" s="82"/>
      <c r="B1899" s="82"/>
      <c r="C1899" s="105"/>
      <c r="D1899" s="84"/>
      <c r="E1899" s="85"/>
      <c r="F1899" s="86"/>
      <c r="G1899" s="86"/>
      <c r="H1899" s="87">
        <f>D1899*F1899</f>
        <v>0</v>
      </c>
      <c r="I1899" s="87">
        <f>D1899*G1899</f>
        <v>0</v>
      </c>
      <c r="J1899" s="87"/>
    </row>
    <row r="1900" spans="1:12" s="74" customFormat="1" ht="20.25" customHeight="1" x14ac:dyDescent="0.25">
      <c r="A1900" s="82" t="s">
        <v>1689</v>
      </c>
      <c r="B1900" s="82" t="s">
        <v>2062</v>
      </c>
      <c r="C1900" s="105" t="s">
        <v>2063</v>
      </c>
      <c r="D1900" s="84">
        <v>0.85199999999999998</v>
      </c>
      <c r="E1900" s="85" t="s">
        <v>1599</v>
      </c>
      <c r="F1900" s="86"/>
      <c r="G1900" s="86" t="s">
        <v>2064</v>
      </c>
      <c r="H1900" s="87">
        <f>D1900*F1900</f>
        <v>0</v>
      </c>
      <c r="I1900" s="87">
        <f>G1900*D1900</f>
        <v>17.840880000000002</v>
      </c>
      <c r="J1900" s="87">
        <f>H1900+I1900</f>
        <v>17.840880000000002</v>
      </c>
    </row>
    <row r="1901" spans="1:12" s="74" customFormat="1" ht="20.25" customHeight="1" x14ac:dyDescent="0.25">
      <c r="A1901" s="82" t="s">
        <v>1689</v>
      </c>
      <c r="B1901" s="82" t="s">
        <v>2065</v>
      </c>
      <c r="C1901" s="105" t="s">
        <v>2066</v>
      </c>
      <c r="D1901" s="84">
        <v>0.79500000000000004</v>
      </c>
      <c r="E1901" s="85" t="s">
        <v>1599</v>
      </c>
      <c r="F1901" s="86"/>
      <c r="G1901" s="86" t="s">
        <v>2067</v>
      </c>
      <c r="H1901" s="87">
        <f>D1901*F1901</f>
        <v>0</v>
      </c>
      <c r="I1901" s="87">
        <f>G1901*D1901</f>
        <v>21.401400000000002</v>
      </c>
      <c r="J1901" s="87">
        <f>H1901+I1901</f>
        <v>21.401400000000002</v>
      </c>
    </row>
    <row r="1902" spans="1:12" s="74" customFormat="1" ht="20.25" customHeight="1" x14ac:dyDescent="0.25">
      <c r="A1902" s="82"/>
      <c r="B1902" s="82"/>
      <c r="C1902" s="105"/>
      <c r="D1902" s="84"/>
      <c r="E1902" s="85"/>
      <c r="F1902" s="86"/>
      <c r="G1902" s="86"/>
      <c r="H1902" s="87">
        <f>D1902*F1902</f>
        <v>0</v>
      </c>
      <c r="I1902" s="87">
        <f>D1902*G1902</f>
        <v>0</v>
      </c>
      <c r="J1902" s="87">
        <f>H1902+I1902</f>
        <v>0</v>
      </c>
    </row>
    <row r="1903" spans="1:12" s="74" customFormat="1" ht="20.25" customHeight="1" x14ac:dyDescent="0.25">
      <c r="A1903" s="96"/>
      <c r="B1903" s="96"/>
      <c r="C1903" s="97"/>
      <c r="D1903" s="98"/>
      <c r="E1903" s="99"/>
      <c r="F1903" s="100"/>
      <c r="G1903" s="100"/>
      <c r="H1903" s="101">
        <f>D1903*F1903</f>
        <v>0</v>
      </c>
      <c r="I1903" s="101">
        <f>D1903*G1903</f>
        <v>0</v>
      </c>
      <c r="J1903" s="101">
        <f>H1903+I1903</f>
        <v>0</v>
      </c>
    </row>
    <row r="1904" spans="1:12" s="74" customFormat="1" ht="20.25" customHeight="1" x14ac:dyDescent="0.25">
      <c r="B1904" s="672" t="s">
        <v>1601</v>
      </c>
      <c r="C1904" s="673"/>
      <c r="D1904" s="673"/>
      <c r="E1904" s="673"/>
      <c r="F1904" s="673"/>
      <c r="G1904" s="177"/>
      <c r="H1904" s="170">
        <f>SUM(H1898:H1903)</f>
        <v>71.390000000000015</v>
      </c>
      <c r="I1904" s="170">
        <f>SUM(I1898:I1903)</f>
        <v>39.242280000000008</v>
      </c>
      <c r="J1904" s="170">
        <f>I1904+H1904</f>
        <v>110.63228000000002</v>
      </c>
    </row>
    <row r="1905" spans="1:12" s="74" customFormat="1" ht="20.25" customHeight="1" x14ac:dyDescent="0.25"/>
    <row r="1906" spans="1:12" s="74" customFormat="1" ht="20.25" customHeight="1" x14ac:dyDescent="0.25">
      <c r="A1906" s="75" t="s">
        <v>2160</v>
      </c>
      <c r="B1906" s="75" t="s">
        <v>2161</v>
      </c>
      <c r="C1906" s="102" t="s">
        <v>2162</v>
      </c>
      <c r="D1906" s="103" t="s">
        <v>1664</v>
      </c>
      <c r="E1906" s="77"/>
      <c r="F1906" s="78"/>
      <c r="G1906" s="79"/>
      <c r="H1906" s="79"/>
      <c r="I1906" s="79"/>
      <c r="J1906" s="80"/>
    </row>
    <row r="1907" spans="1:12" s="74" customFormat="1" ht="20.25" customHeight="1" x14ac:dyDescent="0.25">
      <c r="A1907" s="686" t="s">
        <v>1580</v>
      </c>
      <c r="B1907" s="687" t="s">
        <v>1581</v>
      </c>
      <c r="C1907" s="687" t="s">
        <v>1582</v>
      </c>
      <c r="D1907" s="689" t="s">
        <v>1583</v>
      </c>
      <c r="E1907" s="687" t="s">
        <v>1584</v>
      </c>
      <c r="F1907" s="681" t="s">
        <v>1585</v>
      </c>
      <c r="G1907" s="681" t="s">
        <v>1586</v>
      </c>
      <c r="H1907" s="683" t="s">
        <v>1587</v>
      </c>
      <c r="I1907" s="684"/>
      <c r="J1907" s="685"/>
    </row>
    <row r="1908" spans="1:12" s="74" customFormat="1" ht="20.25" customHeight="1" x14ac:dyDescent="0.25">
      <c r="A1908" s="686"/>
      <c r="B1908" s="688"/>
      <c r="C1908" s="688"/>
      <c r="D1908" s="690"/>
      <c r="E1908" s="688"/>
      <c r="F1908" s="682"/>
      <c r="G1908" s="682"/>
      <c r="H1908" s="81" t="s">
        <v>1588</v>
      </c>
      <c r="I1908" s="81" t="s">
        <v>1589</v>
      </c>
      <c r="J1908" s="81" t="s">
        <v>1590</v>
      </c>
    </row>
    <row r="1909" spans="1:12" s="74" customFormat="1" ht="20.25" customHeight="1" x14ac:dyDescent="0.25">
      <c r="A1909" s="82" t="s">
        <v>2059</v>
      </c>
      <c r="B1909" s="82"/>
      <c r="C1909" s="105" t="s">
        <v>2163</v>
      </c>
      <c r="D1909" s="84">
        <v>1.1000000000000001</v>
      </c>
      <c r="E1909" s="85" t="s">
        <v>1664</v>
      </c>
      <c r="F1909" s="86">
        <v>33.6</v>
      </c>
      <c r="G1909" s="86"/>
      <c r="H1909" s="87">
        <f>F1909*D1909</f>
        <v>36.960000000000008</v>
      </c>
      <c r="I1909" s="87">
        <f>D1909*G1909</f>
        <v>0</v>
      </c>
      <c r="J1909" s="87">
        <f>H1909+I1909</f>
        <v>36.960000000000008</v>
      </c>
      <c r="L1909" s="74" t="s">
        <v>2164</v>
      </c>
    </row>
    <row r="1910" spans="1:12" s="74" customFormat="1" ht="20.25" customHeight="1" x14ac:dyDescent="0.25">
      <c r="A1910" s="82"/>
      <c r="B1910" s="82"/>
      <c r="C1910" s="105"/>
      <c r="D1910" s="84"/>
      <c r="E1910" s="85"/>
      <c r="F1910" s="86"/>
      <c r="G1910" s="86"/>
      <c r="H1910" s="87">
        <f>D1910*F1910</f>
        <v>0</v>
      </c>
      <c r="I1910" s="87">
        <f>D1910*G1910</f>
        <v>0</v>
      </c>
      <c r="J1910" s="87"/>
    </row>
    <row r="1911" spans="1:12" s="74" customFormat="1" ht="20.25" customHeight="1" x14ac:dyDescent="0.25">
      <c r="A1911" s="82" t="s">
        <v>1689</v>
      </c>
      <c r="B1911" s="82" t="s">
        <v>2062</v>
      </c>
      <c r="C1911" s="105" t="s">
        <v>2063</v>
      </c>
      <c r="D1911" s="84">
        <v>0.78900000000000003</v>
      </c>
      <c r="E1911" s="85" t="s">
        <v>1599</v>
      </c>
      <c r="F1911" s="86"/>
      <c r="G1911" s="86" t="s">
        <v>2064</v>
      </c>
      <c r="H1911" s="87">
        <f>D1911*F1911</f>
        <v>0</v>
      </c>
      <c r="I1911" s="87">
        <f>G1911*D1911</f>
        <v>16.521660000000001</v>
      </c>
      <c r="J1911" s="87">
        <f>H1911+I1911</f>
        <v>16.521660000000001</v>
      </c>
    </row>
    <row r="1912" spans="1:12" s="74" customFormat="1" ht="20.25" customHeight="1" x14ac:dyDescent="0.25">
      <c r="A1912" s="82" t="s">
        <v>1689</v>
      </c>
      <c r="B1912" s="82" t="s">
        <v>2065</v>
      </c>
      <c r="C1912" s="105" t="s">
        <v>2066</v>
      </c>
      <c r="D1912" s="84">
        <v>0.748</v>
      </c>
      <c r="E1912" s="85" t="s">
        <v>1599</v>
      </c>
      <c r="F1912" s="86"/>
      <c r="G1912" s="86" t="s">
        <v>2067</v>
      </c>
      <c r="H1912" s="87">
        <f>D1912*F1912</f>
        <v>0</v>
      </c>
      <c r="I1912" s="87">
        <f>G1912*D1912</f>
        <v>20.13616</v>
      </c>
      <c r="J1912" s="87">
        <f>H1912+I1912</f>
        <v>20.13616</v>
      </c>
    </row>
    <row r="1913" spans="1:12" s="74" customFormat="1" ht="20.25" customHeight="1" x14ac:dyDescent="0.25">
      <c r="A1913" s="82"/>
      <c r="B1913" s="82"/>
      <c r="C1913" s="105"/>
      <c r="D1913" s="84"/>
      <c r="E1913" s="85"/>
      <c r="F1913" s="86"/>
      <c r="G1913" s="86"/>
      <c r="H1913" s="87">
        <f>D1913*F1913</f>
        <v>0</v>
      </c>
      <c r="I1913" s="87">
        <f>D1913*G1913</f>
        <v>0</v>
      </c>
      <c r="J1913" s="87">
        <f>H1913+I1913</f>
        <v>0</v>
      </c>
    </row>
    <row r="1914" spans="1:12" s="74" customFormat="1" ht="20.25" customHeight="1" x14ac:dyDescent="0.25">
      <c r="A1914" s="96"/>
      <c r="B1914" s="96"/>
      <c r="C1914" s="97"/>
      <c r="D1914" s="98"/>
      <c r="E1914" s="99"/>
      <c r="F1914" s="100"/>
      <c r="G1914" s="100"/>
      <c r="H1914" s="101">
        <f>D1914*F1914</f>
        <v>0</v>
      </c>
      <c r="I1914" s="101">
        <f>D1914*G1914</f>
        <v>0</v>
      </c>
      <c r="J1914" s="101">
        <f>H1914+I1914</f>
        <v>0</v>
      </c>
    </row>
    <row r="1915" spans="1:12" s="74" customFormat="1" ht="20.25" customHeight="1" x14ac:dyDescent="0.25">
      <c r="B1915" s="672" t="s">
        <v>1601</v>
      </c>
      <c r="C1915" s="673"/>
      <c r="D1915" s="673"/>
      <c r="E1915" s="673"/>
      <c r="F1915" s="673"/>
      <c r="G1915" s="177"/>
      <c r="H1915" s="170">
        <f>SUM(H1909:H1914)</f>
        <v>36.960000000000008</v>
      </c>
      <c r="I1915" s="170">
        <f>SUM(I1909:I1914)</f>
        <v>36.657820000000001</v>
      </c>
      <c r="J1915" s="170">
        <f>I1915+H1915</f>
        <v>73.617820000000009</v>
      </c>
    </row>
    <row r="1916" spans="1:12" s="74" customFormat="1" ht="20.25" customHeight="1" x14ac:dyDescent="0.25"/>
    <row r="1917" spans="1:12" s="74" customFormat="1" ht="20.25" customHeight="1" x14ac:dyDescent="0.25">
      <c r="A1917" s="75" t="s">
        <v>2165</v>
      </c>
      <c r="B1917" s="75" t="s">
        <v>2166</v>
      </c>
      <c r="C1917" s="102" t="s">
        <v>2167</v>
      </c>
      <c r="D1917" s="103" t="s">
        <v>1664</v>
      </c>
      <c r="E1917" s="77"/>
      <c r="F1917" s="78"/>
      <c r="G1917" s="79"/>
      <c r="H1917" s="79"/>
      <c r="I1917" s="79"/>
      <c r="J1917" s="80"/>
    </row>
    <row r="1918" spans="1:12" s="74" customFormat="1" ht="20.25" customHeight="1" x14ac:dyDescent="0.25">
      <c r="A1918" s="686" t="s">
        <v>1580</v>
      </c>
      <c r="B1918" s="687" t="s">
        <v>1581</v>
      </c>
      <c r="C1918" s="687" t="s">
        <v>1582</v>
      </c>
      <c r="D1918" s="689" t="s">
        <v>1583</v>
      </c>
      <c r="E1918" s="687" t="s">
        <v>1584</v>
      </c>
      <c r="F1918" s="681" t="s">
        <v>1585</v>
      </c>
      <c r="G1918" s="681" t="s">
        <v>1586</v>
      </c>
      <c r="H1918" s="683" t="s">
        <v>1587</v>
      </c>
      <c r="I1918" s="684"/>
      <c r="J1918" s="685"/>
    </row>
    <row r="1919" spans="1:12" s="74" customFormat="1" ht="20.25" customHeight="1" x14ac:dyDescent="0.25">
      <c r="A1919" s="686"/>
      <c r="B1919" s="688"/>
      <c r="C1919" s="688"/>
      <c r="D1919" s="690"/>
      <c r="E1919" s="688"/>
      <c r="F1919" s="682"/>
      <c r="G1919" s="682"/>
      <c r="H1919" s="81" t="s">
        <v>1588</v>
      </c>
      <c r="I1919" s="81" t="s">
        <v>1589</v>
      </c>
      <c r="J1919" s="81" t="s">
        <v>1590</v>
      </c>
    </row>
    <row r="1920" spans="1:12" s="74" customFormat="1" ht="20.25" customHeight="1" x14ac:dyDescent="0.25">
      <c r="A1920" s="82" t="s">
        <v>2059</v>
      </c>
      <c r="B1920" s="82"/>
      <c r="C1920" s="105" t="s">
        <v>2168</v>
      </c>
      <c r="D1920" s="84">
        <v>1.1000000000000001</v>
      </c>
      <c r="E1920" s="85" t="s">
        <v>1664</v>
      </c>
      <c r="F1920" s="86">
        <v>16.32</v>
      </c>
      <c r="G1920" s="86"/>
      <c r="H1920" s="87">
        <f>F1920*D1920</f>
        <v>17.952000000000002</v>
      </c>
      <c r="I1920" s="87">
        <f>D1920*G1920</f>
        <v>0</v>
      </c>
      <c r="J1920" s="87">
        <f>H1920+I1920</f>
        <v>17.952000000000002</v>
      </c>
      <c r="L1920" s="74" t="s">
        <v>2169</v>
      </c>
    </row>
    <row r="1921" spans="1:12" s="74" customFormat="1" ht="20.25" customHeight="1" x14ac:dyDescent="0.25">
      <c r="A1921" s="82"/>
      <c r="B1921" s="82"/>
      <c r="C1921" s="105"/>
      <c r="D1921" s="84"/>
      <c r="E1921" s="85"/>
      <c r="F1921" s="86"/>
      <c r="G1921" s="86"/>
      <c r="H1921" s="87">
        <f>D1921*F1921</f>
        <v>0</v>
      </c>
      <c r="I1921" s="87">
        <f>D1921*G1921</f>
        <v>0</v>
      </c>
      <c r="J1921" s="87"/>
    </row>
    <row r="1922" spans="1:12" s="74" customFormat="1" ht="20.25" customHeight="1" x14ac:dyDescent="0.25">
      <c r="A1922" s="82" t="s">
        <v>1689</v>
      </c>
      <c r="B1922" s="82" t="s">
        <v>2062</v>
      </c>
      <c r="C1922" s="105" t="s">
        <v>2063</v>
      </c>
      <c r="D1922" s="84">
        <v>0.58699999999999997</v>
      </c>
      <c r="E1922" s="85" t="s">
        <v>1599</v>
      </c>
      <c r="F1922" s="86"/>
      <c r="G1922" s="86" t="s">
        <v>2064</v>
      </c>
      <c r="H1922" s="87">
        <f>D1922*F1922</f>
        <v>0</v>
      </c>
      <c r="I1922" s="87">
        <f>G1922*D1922</f>
        <v>12.291779999999999</v>
      </c>
      <c r="J1922" s="87">
        <f>H1922+I1922</f>
        <v>12.291779999999999</v>
      </c>
    </row>
    <row r="1923" spans="1:12" s="74" customFormat="1" ht="20.25" customHeight="1" x14ac:dyDescent="0.25">
      <c r="A1923" s="82" t="s">
        <v>1689</v>
      </c>
      <c r="B1923" s="82" t="s">
        <v>2065</v>
      </c>
      <c r="C1923" s="105" t="s">
        <v>2066</v>
      </c>
      <c r="D1923" s="84">
        <v>0.52500000000000002</v>
      </c>
      <c r="E1923" s="85" t="s">
        <v>1599</v>
      </c>
      <c r="F1923" s="86"/>
      <c r="G1923" s="86" t="s">
        <v>2067</v>
      </c>
      <c r="H1923" s="87">
        <f>D1923*F1923</f>
        <v>0</v>
      </c>
      <c r="I1923" s="87">
        <f>G1923*D1923</f>
        <v>14.133000000000001</v>
      </c>
      <c r="J1923" s="87">
        <f>H1923+I1923</f>
        <v>14.133000000000001</v>
      </c>
    </row>
    <row r="1924" spans="1:12" s="74" customFormat="1" ht="20.25" customHeight="1" x14ac:dyDescent="0.25">
      <c r="A1924" s="82"/>
      <c r="B1924" s="82"/>
      <c r="C1924" s="105"/>
      <c r="D1924" s="84"/>
      <c r="E1924" s="85"/>
      <c r="F1924" s="86"/>
      <c r="G1924" s="86"/>
      <c r="H1924" s="87">
        <f>D1924*F1924</f>
        <v>0</v>
      </c>
      <c r="I1924" s="87">
        <f>D1924*G1924</f>
        <v>0</v>
      </c>
      <c r="J1924" s="87">
        <f>H1924+I1924</f>
        <v>0</v>
      </c>
    </row>
    <row r="1925" spans="1:12" s="74" customFormat="1" ht="20.25" customHeight="1" x14ac:dyDescent="0.25">
      <c r="A1925" s="96"/>
      <c r="B1925" s="96"/>
      <c r="C1925" s="97"/>
      <c r="D1925" s="98"/>
      <c r="E1925" s="99"/>
      <c r="F1925" s="100"/>
      <c r="G1925" s="100"/>
      <c r="H1925" s="101">
        <f>D1925*F1925</f>
        <v>0</v>
      </c>
      <c r="I1925" s="101">
        <f>D1925*G1925</f>
        <v>0</v>
      </c>
      <c r="J1925" s="101">
        <f>H1925+I1925</f>
        <v>0</v>
      </c>
    </row>
    <row r="1926" spans="1:12" s="74" customFormat="1" ht="20.25" customHeight="1" x14ac:dyDescent="0.25">
      <c r="B1926" s="672" t="s">
        <v>1601</v>
      </c>
      <c r="C1926" s="673"/>
      <c r="D1926" s="673"/>
      <c r="E1926" s="673"/>
      <c r="F1926" s="673"/>
      <c r="G1926" s="177"/>
      <c r="H1926" s="170">
        <f>SUM(H1920:H1925)</f>
        <v>17.952000000000002</v>
      </c>
      <c r="I1926" s="170">
        <f>SUM(I1920:I1925)</f>
        <v>26.424779999999998</v>
      </c>
      <c r="J1926" s="170">
        <f>I1926+H1926</f>
        <v>44.376779999999997</v>
      </c>
    </row>
    <row r="1927" spans="1:12" s="74" customFormat="1" ht="20.25" customHeight="1" x14ac:dyDescent="0.25"/>
    <row r="1928" spans="1:12" s="74" customFormat="1" ht="20.25" customHeight="1" x14ac:dyDescent="0.25">
      <c r="A1928" s="75" t="s">
        <v>2170</v>
      </c>
      <c r="B1928" s="75" t="s">
        <v>2171</v>
      </c>
      <c r="C1928" s="102" t="s">
        <v>2172</v>
      </c>
      <c r="D1928" s="103" t="s">
        <v>1644</v>
      </c>
      <c r="E1928" s="77"/>
      <c r="F1928" s="78"/>
      <c r="G1928" s="79"/>
      <c r="H1928" s="79"/>
      <c r="I1928" s="79"/>
      <c r="J1928" s="80"/>
    </row>
    <row r="1929" spans="1:12" s="74" customFormat="1" ht="20.25" customHeight="1" x14ac:dyDescent="0.25">
      <c r="A1929" s="686" t="s">
        <v>1580</v>
      </c>
      <c r="B1929" s="687" t="s">
        <v>1581</v>
      </c>
      <c r="C1929" s="687" t="s">
        <v>1582</v>
      </c>
      <c r="D1929" s="689" t="s">
        <v>1583</v>
      </c>
      <c r="E1929" s="687" t="s">
        <v>1584</v>
      </c>
      <c r="F1929" s="681" t="s">
        <v>1585</v>
      </c>
      <c r="G1929" s="681" t="s">
        <v>1586</v>
      </c>
      <c r="H1929" s="683" t="s">
        <v>1587</v>
      </c>
      <c r="I1929" s="684"/>
      <c r="J1929" s="685"/>
    </row>
    <row r="1930" spans="1:12" s="74" customFormat="1" ht="20.25" customHeight="1" x14ac:dyDescent="0.25">
      <c r="A1930" s="686"/>
      <c r="B1930" s="688"/>
      <c r="C1930" s="688"/>
      <c r="D1930" s="690"/>
      <c r="E1930" s="688"/>
      <c r="F1930" s="682"/>
      <c r="G1930" s="682"/>
      <c r="H1930" s="81" t="s">
        <v>1588</v>
      </c>
      <c r="I1930" s="81" t="s">
        <v>1589</v>
      </c>
      <c r="J1930" s="81" t="s">
        <v>1590</v>
      </c>
    </row>
    <row r="1931" spans="1:12" s="74" customFormat="1" ht="20.25" customHeight="1" x14ac:dyDescent="0.25">
      <c r="A1931" s="82" t="s">
        <v>2059</v>
      </c>
      <c r="B1931" s="82"/>
      <c r="C1931" s="105" t="s">
        <v>2173</v>
      </c>
      <c r="D1931" s="84">
        <v>1</v>
      </c>
      <c r="E1931" s="85" t="s">
        <v>1644</v>
      </c>
      <c r="F1931" s="86">
        <v>13.9</v>
      </c>
      <c r="G1931" s="86"/>
      <c r="H1931" s="87">
        <f>F1931*D1931</f>
        <v>13.9</v>
      </c>
      <c r="I1931" s="87">
        <f>D1931*G1931</f>
        <v>0</v>
      </c>
      <c r="J1931" s="87">
        <f>H1931+I1931</f>
        <v>13.9</v>
      </c>
      <c r="L1931" s="74" t="s">
        <v>2174</v>
      </c>
    </row>
    <row r="1932" spans="1:12" s="74" customFormat="1" ht="20.25" customHeight="1" x14ac:dyDescent="0.25">
      <c r="A1932" s="82"/>
      <c r="B1932" s="82"/>
      <c r="C1932" s="105"/>
      <c r="D1932" s="84"/>
      <c r="E1932" s="85"/>
      <c r="F1932" s="86"/>
      <c r="G1932" s="86"/>
      <c r="H1932" s="87">
        <f>D1932*F1932</f>
        <v>0</v>
      </c>
      <c r="I1932" s="87">
        <f>D1932*G1932</f>
        <v>0</v>
      </c>
      <c r="J1932" s="87"/>
    </row>
    <row r="1933" spans="1:12" s="74" customFormat="1" ht="20.25" customHeight="1" x14ac:dyDescent="0.25">
      <c r="A1933" s="82" t="s">
        <v>1689</v>
      </c>
      <c r="B1933" s="82" t="s">
        <v>2062</v>
      </c>
      <c r="C1933" s="105" t="s">
        <v>2063</v>
      </c>
      <c r="D1933" s="84">
        <v>0.35199999999999998</v>
      </c>
      <c r="E1933" s="85" t="s">
        <v>1599</v>
      </c>
      <c r="F1933" s="86"/>
      <c r="G1933" s="86" t="s">
        <v>2064</v>
      </c>
      <c r="H1933" s="87">
        <f>D1933*F1933</f>
        <v>0</v>
      </c>
      <c r="I1933" s="87">
        <f>G1933*D1933</f>
        <v>7.3708799999999997</v>
      </c>
      <c r="J1933" s="87">
        <f>H1933+I1933</f>
        <v>7.3708799999999997</v>
      </c>
    </row>
    <row r="1934" spans="1:12" s="74" customFormat="1" ht="20.25" customHeight="1" x14ac:dyDescent="0.25">
      <c r="A1934" s="82" t="s">
        <v>1689</v>
      </c>
      <c r="B1934" s="82" t="s">
        <v>2065</v>
      </c>
      <c r="C1934" s="105" t="s">
        <v>2066</v>
      </c>
      <c r="D1934" s="84">
        <v>0.42099999999999999</v>
      </c>
      <c r="E1934" s="85" t="s">
        <v>1599</v>
      </c>
      <c r="F1934" s="86"/>
      <c r="G1934" s="86" t="s">
        <v>2067</v>
      </c>
      <c r="H1934" s="87">
        <f>D1934*F1934</f>
        <v>0</v>
      </c>
      <c r="I1934" s="87">
        <f>G1934*D1934</f>
        <v>11.333320000000001</v>
      </c>
      <c r="J1934" s="87">
        <f>H1934+I1934</f>
        <v>11.333320000000001</v>
      </c>
    </row>
    <row r="1935" spans="1:12" s="74" customFormat="1" ht="20.25" customHeight="1" x14ac:dyDescent="0.25">
      <c r="B1935" s="672" t="s">
        <v>1601</v>
      </c>
      <c r="C1935" s="673"/>
      <c r="D1935" s="673"/>
      <c r="E1935" s="673"/>
      <c r="F1935" s="673"/>
      <c r="G1935" s="177"/>
      <c r="H1935" s="170">
        <f>SUM(H1931:H1934)</f>
        <v>13.9</v>
      </c>
      <c r="I1935" s="170">
        <f>SUM(I1931:I1934)</f>
        <v>18.7042</v>
      </c>
      <c r="J1935" s="170">
        <f>I1935+H1935</f>
        <v>32.604199999999999</v>
      </c>
    </row>
    <row r="1936" spans="1:12" s="74" customFormat="1" ht="20.25" customHeight="1" x14ac:dyDescent="0.25"/>
    <row r="1937" spans="1:12" s="74" customFormat="1" ht="20.25" customHeight="1" x14ac:dyDescent="0.25">
      <c r="A1937" s="75" t="s">
        <v>2175</v>
      </c>
      <c r="B1937" s="75" t="s">
        <v>2176</v>
      </c>
      <c r="C1937" s="102" t="s">
        <v>2177</v>
      </c>
      <c r="D1937" s="103" t="s">
        <v>1644</v>
      </c>
      <c r="E1937" s="77"/>
      <c r="F1937" s="78"/>
      <c r="G1937" s="79"/>
      <c r="H1937" s="79"/>
      <c r="I1937" s="79"/>
      <c r="J1937" s="80"/>
    </row>
    <row r="1938" spans="1:12" s="74" customFormat="1" ht="20.25" customHeight="1" x14ac:dyDescent="0.25">
      <c r="A1938" s="686" t="s">
        <v>1580</v>
      </c>
      <c r="B1938" s="687" t="s">
        <v>1581</v>
      </c>
      <c r="C1938" s="687" t="s">
        <v>1582</v>
      </c>
      <c r="D1938" s="689" t="s">
        <v>1583</v>
      </c>
      <c r="E1938" s="687" t="s">
        <v>1584</v>
      </c>
      <c r="F1938" s="681" t="s">
        <v>1585</v>
      </c>
      <c r="G1938" s="681" t="s">
        <v>1586</v>
      </c>
      <c r="H1938" s="683" t="s">
        <v>1587</v>
      </c>
      <c r="I1938" s="684"/>
      <c r="J1938" s="685"/>
    </row>
    <row r="1939" spans="1:12" s="74" customFormat="1" ht="20.25" customHeight="1" x14ac:dyDescent="0.25">
      <c r="A1939" s="686"/>
      <c r="B1939" s="688"/>
      <c r="C1939" s="688"/>
      <c r="D1939" s="690"/>
      <c r="E1939" s="688"/>
      <c r="F1939" s="682"/>
      <c r="G1939" s="682"/>
      <c r="H1939" s="81" t="s">
        <v>1588</v>
      </c>
      <c r="I1939" s="81" t="s">
        <v>1589</v>
      </c>
      <c r="J1939" s="81" t="s">
        <v>1590</v>
      </c>
    </row>
    <row r="1940" spans="1:12" s="74" customFormat="1" ht="20.25" customHeight="1" x14ac:dyDescent="0.25">
      <c r="A1940" s="82" t="s">
        <v>2059</v>
      </c>
      <c r="B1940" s="82"/>
      <c r="C1940" s="105" t="s">
        <v>2178</v>
      </c>
      <c r="D1940" s="84">
        <v>1</v>
      </c>
      <c r="E1940" s="85" t="s">
        <v>1644</v>
      </c>
      <c r="F1940" s="86">
        <v>17.489999999999998</v>
      </c>
      <c r="G1940" s="86"/>
      <c r="H1940" s="87">
        <f>F1940*D1940</f>
        <v>17.489999999999998</v>
      </c>
      <c r="I1940" s="87">
        <f>D1940*G1940</f>
        <v>0</v>
      </c>
      <c r="J1940" s="87">
        <f>H1940+I1940</f>
        <v>17.489999999999998</v>
      </c>
      <c r="L1940" s="74" t="s">
        <v>2179</v>
      </c>
    </row>
    <row r="1941" spans="1:12" s="74" customFormat="1" ht="20.25" customHeight="1" x14ac:dyDescent="0.25">
      <c r="A1941" s="82"/>
      <c r="B1941" s="82"/>
      <c r="C1941" s="105"/>
      <c r="D1941" s="84"/>
      <c r="E1941" s="85"/>
      <c r="F1941" s="86"/>
      <c r="G1941" s="86"/>
      <c r="H1941" s="87">
        <f>D1941*F1941</f>
        <v>0</v>
      </c>
      <c r="I1941" s="87">
        <f>D1941*G1941</f>
        <v>0</v>
      </c>
      <c r="J1941" s="87"/>
    </row>
    <row r="1942" spans="1:12" s="74" customFormat="1" ht="20.25" customHeight="1" x14ac:dyDescent="0.25">
      <c r="A1942" s="82" t="s">
        <v>1689</v>
      </c>
      <c r="B1942" s="82" t="s">
        <v>2062</v>
      </c>
      <c r="C1942" s="105" t="s">
        <v>2063</v>
      </c>
      <c r="D1942" s="84">
        <v>0.38900000000000001</v>
      </c>
      <c r="E1942" s="85" t="s">
        <v>1599</v>
      </c>
      <c r="F1942" s="86"/>
      <c r="G1942" s="86" t="s">
        <v>2064</v>
      </c>
      <c r="H1942" s="87">
        <f>D1942*F1942</f>
        <v>0</v>
      </c>
      <c r="I1942" s="87">
        <f>G1942*D1942</f>
        <v>8.1456600000000012</v>
      </c>
      <c r="J1942" s="87">
        <f>H1942+I1942</f>
        <v>8.1456600000000012</v>
      </c>
    </row>
    <row r="1943" spans="1:12" s="74" customFormat="1" ht="20.25" customHeight="1" x14ac:dyDescent="0.25">
      <c r="A1943" s="82" t="s">
        <v>1689</v>
      </c>
      <c r="B1943" s="82" t="s">
        <v>2065</v>
      </c>
      <c r="C1943" s="105" t="s">
        <v>2066</v>
      </c>
      <c r="D1943" s="84">
        <v>0.435</v>
      </c>
      <c r="E1943" s="85" t="s">
        <v>1599</v>
      </c>
      <c r="F1943" s="86"/>
      <c r="G1943" s="86" t="s">
        <v>2067</v>
      </c>
      <c r="H1943" s="87">
        <f>D1943*F1943</f>
        <v>0</v>
      </c>
      <c r="I1943" s="87">
        <f>G1943*D1943</f>
        <v>11.7102</v>
      </c>
      <c r="J1943" s="87">
        <f>H1943+I1943</f>
        <v>11.7102</v>
      </c>
    </row>
    <row r="1944" spans="1:12" s="74" customFormat="1" ht="20.25" customHeight="1" x14ac:dyDescent="0.25">
      <c r="B1944" s="672" t="s">
        <v>1601</v>
      </c>
      <c r="C1944" s="673"/>
      <c r="D1944" s="673"/>
      <c r="E1944" s="673"/>
      <c r="F1944" s="673"/>
      <c r="G1944" s="177"/>
      <c r="H1944" s="170">
        <f>SUM(H1940:H1943)</f>
        <v>17.489999999999998</v>
      </c>
      <c r="I1944" s="170">
        <f>SUM(I1940:I1943)</f>
        <v>19.85586</v>
      </c>
      <c r="J1944" s="170">
        <f>I1944+H1944</f>
        <v>37.345860000000002</v>
      </c>
    </row>
    <row r="1945" spans="1:12" s="74" customFormat="1" ht="20.25" customHeight="1" x14ac:dyDescent="0.25"/>
    <row r="1946" spans="1:12" s="74" customFormat="1" ht="20.25" customHeight="1" x14ac:dyDescent="0.25">
      <c r="A1946" s="75" t="s">
        <v>2180</v>
      </c>
      <c r="B1946" s="75" t="s">
        <v>2181</v>
      </c>
      <c r="C1946" s="102" t="s">
        <v>2182</v>
      </c>
      <c r="D1946" s="103" t="s">
        <v>1970</v>
      </c>
      <c r="E1946" s="77"/>
      <c r="F1946" s="78"/>
      <c r="G1946" s="79"/>
      <c r="H1946" s="79"/>
      <c r="I1946" s="79"/>
      <c r="J1946" s="80"/>
    </row>
    <row r="1947" spans="1:12" s="74" customFormat="1" ht="20.25" customHeight="1" x14ac:dyDescent="0.25">
      <c r="A1947" s="686" t="s">
        <v>1580</v>
      </c>
      <c r="B1947" s="687" t="s">
        <v>1581</v>
      </c>
      <c r="C1947" s="687" t="s">
        <v>1582</v>
      </c>
      <c r="D1947" s="689" t="s">
        <v>1583</v>
      </c>
      <c r="E1947" s="687" t="s">
        <v>1584</v>
      </c>
      <c r="F1947" s="681" t="s">
        <v>1585</v>
      </c>
      <c r="G1947" s="681" t="s">
        <v>1586</v>
      </c>
      <c r="H1947" s="683" t="s">
        <v>1587</v>
      </c>
      <c r="I1947" s="684"/>
      <c r="J1947" s="685"/>
    </row>
    <row r="1948" spans="1:12" s="74" customFormat="1" ht="20.25" customHeight="1" x14ac:dyDescent="0.25">
      <c r="A1948" s="686"/>
      <c r="B1948" s="688"/>
      <c r="C1948" s="688"/>
      <c r="D1948" s="690"/>
      <c r="E1948" s="688"/>
      <c r="F1948" s="682"/>
      <c r="G1948" s="682"/>
      <c r="H1948" s="81" t="s">
        <v>1588</v>
      </c>
      <c r="I1948" s="81" t="s">
        <v>1589</v>
      </c>
      <c r="J1948" s="81" t="s">
        <v>1590</v>
      </c>
    </row>
    <row r="1949" spans="1:12" s="74" customFormat="1" ht="20.25" customHeight="1" x14ac:dyDescent="0.25">
      <c r="A1949" s="82" t="s">
        <v>1650</v>
      </c>
      <c r="B1949" s="82" t="s">
        <v>2183</v>
      </c>
      <c r="C1949" s="105" t="s">
        <v>2184</v>
      </c>
      <c r="D1949" s="84" t="s">
        <v>1866</v>
      </c>
      <c r="E1949" s="85" t="s">
        <v>1644</v>
      </c>
      <c r="F1949" s="86" t="s">
        <v>2185</v>
      </c>
      <c r="G1949" s="86"/>
      <c r="H1949" s="87">
        <v>20.28</v>
      </c>
      <c r="I1949" s="87">
        <f>D1949*G1949</f>
        <v>0</v>
      </c>
      <c r="J1949" s="87">
        <f>H1949+I1949</f>
        <v>20.28</v>
      </c>
    </row>
    <row r="1950" spans="1:12" s="74" customFormat="1" ht="20.25" customHeight="1" x14ac:dyDescent="0.25">
      <c r="A1950" s="82" t="s">
        <v>1650</v>
      </c>
      <c r="B1950" s="82" t="s">
        <v>2186</v>
      </c>
      <c r="C1950" s="105" t="s">
        <v>2187</v>
      </c>
      <c r="D1950" s="84" t="s">
        <v>2072</v>
      </c>
      <c r="E1950" s="85" t="s">
        <v>1659</v>
      </c>
      <c r="F1950" s="86" t="s">
        <v>2188</v>
      </c>
      <c r="G1950" s="86"/>
      <c r="H1950" s="87">
        <v>12.51</v>
      </c>
      <c r="I1950" s="87"/>
      <c r="J1950" s="87"/>
    </row>
    <row r="1951" spans="1:12" s="74" customFormat="1" ht="20.25" customHeight="1" x14ac:dyDescent="0.25">
      <c r="A1951" s="82"/>
      <c r="B1951" s="82"/>
      <c r="C1951" s="105"/>
      <c r="D1951" s="84"/>
      <c r="E1951" s="85"/>
      <c r="F1951" s="86"/>
      <c r="G1951" s="86"/>
      <c r="H1951" s="87">
        <f>D1951*F1951</f>
        <v>0</v>
      </c>
      <c r="I1951" s="87">
        <f>D1951*G1951</f>
        <v>0</v>
      </c>
      <c r="J1951" s="87"/>
    </row>
    <row r="1952" spans="1:12" s="74" customFormat="1" ht="20.25" customHeight="1" x14ac:dyDescent="0.25">
      <c r="A1952" s="82" t="s">
        <v>1689</v>
      </c>
      <c r="B1952" s="82" t="s">
        <v>2189</v>
      </c>
      <c r="C1952" s="105" t="s">
        <v>2190</v>
      </c>
      <c r="D1952" s="84" t="s">
        <v>2191</v>
      </c>
      <c r="E1952" s="85" t="s">
        <v>1599</v>
      </c>
      <c r="F1952" s="86"/>
      <c r="G1952" s="86" t="s">
        <v>1633</v>
      </c>
      <c r="H1952" s="87">
        <f>D1952*F1952</f>
        <v>0</v>
      </c>
      <c r="I1952" s="87">
        <v>16.14</v>
      </c>
      <c r="J1952" s="87">
        <f>H1952+I1952</f>
        <v>16.14</v>
      </c>
    </row>
    <row r="1953" spans="1:12" s="74" customFormat="1" ht="20.25" customHeight="1" x14ac:dyDescent="0.25">
      <c r="A1953" s="82" t="s">
        <v>1689</v>
      </c>
      <c r="B1953" s="82" t="s">
        <v>1693</v>
      </c>
      <c r="C1953" s="105" t="s">
        <v>1598</v>
      </c>
      <c r="D1953" s="84" t="s">
        <v>2191</v>
      </c>
      <c r="E1953" s="85" t="s">
        <v>1599</v>
      </c>
      <c r="F1953" s="86"/>
      <c r="G1953" s="86" t="s">
        <v>1600</v>
      </c>
      <c r="H1953" s="87">
        <f>D1953*F1953</f>
        <v>0</v>
      </c>
      <c r="I1953" s="87">
        <v>12.72</v>
      </c>
      <c r="J1953" s="87">
        <f>H1953+I1953</f>
        <v>12.72</v>
      </c>
    </row>
    <row r="1954" spans="1:12" s="74" customFormat="1" ht="20.25" customHeight="1" x14ac:dyDescent="0.25">
      <c r="B1954" s="672" t="s">
        <v>1601</v>
      </c>
      <c r="C1954" s="673"/>
      <c r="D1954" s="673"/>
      <c r="E1954" s="673"/>
      <c r="F1954" s="673"/>
      <c r="G1954" s="177"/>
      <c r="H1954" s="170">
        <f>SUM(H1949:H1953)</f>
        <v>32.79</v>
      </c>
      <c r="I1954" s="170">
        <f>SUM(I1949:I1953)</f>
        <v>28.86</v>
      </c>
      <c r="J1954" s="170">
        <f>I1954+H1954</f>
        <v>61.65</v>
      </c>
    </row>
    <row r="1955" spans="1:12" s="74" customFormat="1" ht="20.25" customHeight="1" x14ac:dyDescent="0.25"/>
    <row r="1956" spans="1:12" s="74" customFormat="1" ht="20.25" customHeight="1" x14ac:dyDescent="0.25">
      <c r="A1956" s="75" t="s">
        <v>2192</v>
      </c>
      <c r="B1956" s="75" t="s">
        <v>2193</v>
      </c>
      <c r="C1956" s="102" t="s">
        <v>2194</v>
      </c>
      <c r="D1956" s="103" t="s">
        <v>1664</v>
      </c>
      <c r="E1956" s="77"/>
      <c r="F1956" s="78"/>
      <c r="G1956" s="79"/>
      <c r="H1956" s="79"/>
      <c r="I1956" s="79"/>
      <c r="J1956" s="80"/>
    </row>
    <row r="1957" spans="1:12" s="74" customFormat="1" ht="20.25" customHeight="1" x14ac:dyDescent="0.25">
      <c r="A1957" s="686" t="s">
        <v>1580</v>
      </c>
      <c r="B1957" s="687" t="s">
        <v>1581</v>
      </c>
      <c r="C1957" s="687" t="s">
        <v>1582</v>
      </c>
      <c r="D1957" s="689" t="s">
        <v>1583</v>
      </c>
      <c r="E1957" s="687" t="s">
        <v>1584</v>
      </c>
      <c r="F1957" s="681" t="s">
        <v>1585</v>
      </c>
      <c r="G1957" s="681" t="s">
        <v>1586</v>
      </c>
      <c r="H1957" s="683" t="s">
        <v>1587</v>
      </c>
      <c r="I1957" s="684"/>
      <c r="J1957" s="685"/>
    </row>
    <row r="1958" spans="1:12" s="74" customFormat="1" ht="20.25" customHeight="1" x14ac:dyDescent="0.25">
      <c r="A1958" s="686"/>
      <c r="B1958" s="688"/>
      <c r="C1958" s="688"/>
      <c r="D1958" s="690"/>
      <c r="E1958" s="688"/>
      <c r="F1958" s="682"/>
      <c r="G1958" s="682"/>
      <c r="H1958" s="81" t="s">
        <v>1588</v>
      </c>
      <c r="I1958" s="81" t="s">
        <v>1589</v>
      </c>
      <c r="J1958" s="81" t="s">
        <v>1590</v>
      </c>
    </row>
    <row r="1959" spans="1:12" s="74" customFormat="1" ht="20.25" customHeight="1" x14ac:dyDescent="0.25">
      <c r="A1959" s="82" t="s">
        <v>2059</v>
      </c>
      <c r="B1959" s="82"/>
      <c r="C1959" s="105" t="s">
        <v>2195</v>
      </c>
      <c r="D1959" s="84">
        <v>1</v>
      </c>
      <c r="E1959" s="85" t="s">
        <v>1664</v>
      </c>
      <c r="F1959" s="86">
        <v>17.489999999999998</v>
      </c>
      <c r="G1959" s="86"/>
      <c r="H1959" s="87">
        <f>F1959*D1959</f>
        <v>17.489999999999998</v>
      </c>
      <c r="I1959" s="87">
        <f>D1959*G1959</f>
        <v>0</v>
      </c>
      <c r="J1959" s="87">
        <f>H1959+I1959</f>
        <v>17.489999999999998</v>
      </c>
      <c r="L1959" s="74" t="s">
        <v>2196</v>
      </c>
    </row>
    <row r="1960" spans="1:12" s="74" customFormat="1" ht="20.25" customHeight="1" x14ac:dyDescent="0.25">
      <c r="A1960" s="82"/>
      <c r="B1960" s="82"/>
      <c r="C1960" s="105" t="s">
        <v>2197</v>
      </c>
      <c r="D1960" s="84">
        <v>1</v>
      </c>
      <c r="E1960" s="85" t="s">
        <v>1664</v>
      </c>
      <c r="F1960" s="86">
        <f>9.46/3</f>
        <v>3.1533333333333338</v>
      </c>
      <c r="G1960" s="86"/>
      <c r="H1960" s="87">
        <f>F1960*D1960</f>
        <v>3.1533333333333338</v>
      </c>
      <c r="I1960" s="87">
        <f>D1960*G1960</f>
        <v>0</v>
      </c>
      <c r="J1960" s="87">
        <f>H1960+I1960</f>
        <v>3.1533333333333338</v>
      </c>
      <c r="L1960" s="74" t="s">
        <v>2198</v>
      </c>
    </row>
    <row r="1961" spans="1:12" s="74" customFormat="1" ht="20.25" customHeight="1" x14ac:dyDescent="0.25">
      <c r="A1961" s="82"/>
      <c r="B1961" s="82"/>
      <c r="C1961" s="105"/>
      <c r="D1961" s="84"/>
      <c r="E1961" s="85"/>
      <c r="F1961" s="86"/>
      <c r="G1961" s="86"/>
      <c r="H1961" s="87">
        <f>D1961*F1961</f>
        <v>0</v>
      </c>
      <c r="I1961" s="87">
        <f>D1961*G1961</f>
        <v>0</v>
      </c>
      <c r="J1961" s="87"/>
    </row>
    <row r="1962" spans="1:12" s="74" customFormat="1" ht="20.25" customHeight="1" x14ac:dyDescent="0.25">
      <c r="A1962" s="82" t="s">
        <v>1689</v>
      </c>
      <c r="B1962" s="82" t="s">
        <v>2062</v>
      </c>
      <c r="C1962" s="105" t="s">
        <v>2063</v>
      </c>
      <c r="D1962" s="84">
        <v>0.38900000000000001</v>
      </c>
      <c r="E1962" s="85" t="s">
        <v>1599</v>
      </c>
      <c r="F1962" s="86"/>
      <c r="G1962" s="86" t="s">
        <v>2064</v>
      </c>
      <c r="H1962" s="87">
        <f>D1962*F1962</f>
        <v>0</v>
      </c>
      <c r="I1962" s="87">
        <f>G1962*D1962</f>
        <v>8.1456600000000012</v>
      </c>
      <c r="J1962" s="87">
        <f>H1962+I1962</f>
        <v>8.1456600000000012</v>
      </c>
    </row>
    <row r="1963" spans="1:12" s="74" customFormat="1" ht="20.25" customHeight="1" x14ac:dyDescent="0.25">
      <c r="A1963" s="82" t="s">
        <v>1689</v>
      </c>
      <c r="B1963" s="82" t="s">
        <v>2065</v>
      </c>
      <c r="C1963" s="105" t="s">
        <v>2066</v>
      </c>
      <c r="D1963" s="84">
        <v>0.435</v>
      </c>
      <c r="E1963" s="85" t="s">
        <v>1599</v>
      </c>
      <c r="F1963" s="86"/>
      <c r="G1963" s="86" t="s">
        <v>2067</v>
      </c>
      <c r="H1963" s="87">
        <f>D1963*F1963</f>
        <v>0</v>
      </c>
      <c r="I1963" s="87">
        <f>G1963*D1963</f>
        <v>11.7102</v>
      </c>
      <c r="J1963" s="87">
        <f>H1963+I1963</f>
        <v>11.7102</v>
      </c>
    </row>
    <row r="1964" spans="1:12" s="74" customFormat="1" ht="20.25" customHeight="1" x14ac:dyDescent="0.25">
      <c r="B1964" s="672" t="s">
        <v>1601</v>
      </c>
      <c r="C1964" s="673"/>
      <c r="D1964" s="673"/>
      <c r="E1964" s="673"/>
      <c r="F1964" s="673"/>
      <c r="G1964" s="177"/>
      <c r="H1964" s="170">
        <f>SUM(H1959:H1963)</f>
        <v>20.643333333333331</v>
      </c>
      <c r="I1964" s="170">
        <f>SUM(I1959:I1963)</f>
        <v>19.85586</v>
      </c>
      <c r="J1964" s="170">
        <f>I1964+H1964</f>
        <v>40.499193333333331</v>
      </c>
    </row>
    <row r="1965" spans="1:12" s="74" customFormat="1" ht="20.25" customHeight="1" x14ac:dyDescent="0.25"/>
    <row r="1966" spans="1:12" s="74" customFormat="1" ht="20.25" customHeight="1" x14ac:dyDescent="0.25">
      <c r="A1966" s="75" t="s">
        <v>2199</v>
      </c>
      <c r="B1966" s="75" t="s">
        <v>2200</v>
      </c>
      <c r="C1966" s="102" t="s">
        <v>2201</v>
      </c>
      <c r="D1966" s="103" t="s">
        <v>1664</v>
      </c>
      <c r="E1966" s="77"/>
      <c r="F1966" s="78"/>
      <c r="G1966" s="79"/>
      <c r="H1966" s="79"/>
      <c r="I1966" s="79"/>
      <c r="J1966" s="80"/>
    </row>
    <row r="1967" spans="1:12" s="74" customFormat="1" ht="20.25" customHeight="1" x14ac:dyDescent="0.25">
      <c r="A1967" s="686" t="s">
        <v>1580</v>
      </c>
      <c r="B1967" s="687" t="s">
        <v>1581</v>
      </c>
      <c r="C1967" s="687" t="s">
        <v>1582</v>
      </c>
      <c r="D1967" s="689" t="s">
        <v>1583</v>
      </c>
      <c r="E1967" s="687" t="s">
        <v>1584</v>
      </c>
      <c r="F1967" s="681" t="s">
        <v>1585</v>
      </c>
      <c r="G1967" s="681" t="s">
        <v>1586</v>
      </c>
      <c r="H1967" s="683" t="s">
        <v>1587</v>
      </c>
      <c r="I1967" s="684"/>
      <c r="J1967" s="685"/>
    </row>
    <row r="1968" spans="1:12" s="74" customFormat="1" ht="20.25" customHeight="1" x14ac:dyDescent="0.25">
      <c r="A1968" s="686"/>
      <c r="B1968" s="688"/>
      <c r="C1968" s="688"/>
      <c r="D1968" s="690"/>
      <c r="E1968" s="688"/>
      <c r="F1968" s="682"/>
      <c r="G1968" s="682"/>
      <c r="H1968" s="81" t="s">
        <v>1588</v>
      </c>
      <c r="I1968" s="81" t="s">
        <v>1589</v>
      </c>
      <c r="J1968" s="81" t="s">
        <v>1590</v>
      </c>
    </row>
    <row r="1969" spans="1:12" s="74" customFormat="1" ht="20.25" customHeight="1" x14ac:dyDescent="0.25">
      <c r="A1969" s="82" t="s">
        <v>1650</v>
      </c>
      <c r="B1969" s="82" t="s">
        <v>2070</v>
      </c>
      <c r="C1969" s="105" t="s">
        <v>2071</v>
      </c>
      <c r="D1969" s="84" t="s">
        <v>2072</v>
      </c>
      <c r="E1969" s="85" t="s">
        <v>1664</v>
      </c>
      <c r="F1969" s="86" t="s">
        <v>2073</v>
      </c>
      <c r="G1969" s="86"/>
      <c r="H1969" s="87">
        <v>10.88</v>
      </c>
      <c r="I1969" s="87">
        <f>D1969*G1969</f>
        <v>0</v>
      </c>
      <c r="J1969" s="87">
        <f>H1969+I1969</f>
        <v>10.88</v>
      </c>
    </row>
    <row r="1970" spans="1:12" s="74" customFormat="1" ht="20.25" customHeight="1" x14ac:dyDescent="0.25">
      <c r="A1970" s="82" t="s">
        <v>1689</v>
      </c>
      <c r="B1970" s="82" t="s">
        <v>2074</v>
      </c>
      <c r="C1970" s="105" t="s">
        <v>2075</v>
      </c>
      <c r="D1970" s="84" t="s">
        <v>1827</v>
      </c>
      <c r="E1970" s="85" t="s">
        <v>1664</v>
      </c>
      <c r="F1970" s="86" t="s">
        <v>2076</v>
      </c>
      <c r="G1970" s="86"/>
      <c r="H1970" s="87">
        <v>2.4</v>
      </c>
      <c r="I1970" s="87">
        <f>D1970*G1970</f>
        <v>0</v>
      </c>
      <c r="J1970" s="87">
        <f>H1970+I1970</f>
        <v>2.4</v>
      </c>
    </row>
    <row r="1971" spans="1:12" s="74" customFormat="1" ht="20.25" customHeight="1" x14ac:dyDescent="0.25">
      <c r="A1971" s="82" t="s">
        <v>1689</v>
      </c>
      <c r="B1971" s="82" t="s">
        <v>2077</v>
      </c>
      <c r="C1971" s="105" t="s">
        <v>2078</v>
      </c>
      <c r="D1971" s="84" t="s">
        <v>2079</v>
      </c>
      <c r="E1971" s="85" t="s">
        <v>1685</v>
      </c>
      <c r="F1971" s="86" t="s">
        <v>2080</v>
      </c>
      <c r="G1971" s="86"/>
      <c r="H1971" s="87">
        <v>2.72</v>
      </c>
      <c r="I1971" s="87">
        <f>D1971*G1971</f>
        <v>0</v>
      </c>
      <c r="J1971" s="87">
        <f>H1971+I1971</f>
        <v>2.72</v>
      </c>
    </row>
    <row r="1972" spans="1:12" s="74" customFormat="1" ht="20.25" customHeight="1" x14ac:dyDescent="0.25">
      <c r="A1972" s="82"/>
      <c r="B1972" s="82"/>
      <c r="C1972" s="105"/>
      <c r="D1972" s="84"/>
      <c r="E1972" s="85"/>
      <c r="F1972" s="86"/>
      <c r="G1972" s="86"/>
      <c r="H1972" s="87">
        <f>D1972*F1972</f>
        <v>0</v>
      </c>
      <c r="I1972" s="87">
        <f>D1972*G1972</f>
        <v>0</v>
      </c>
      <c r="J1972" s="87"/>
    </row>
    <row r="1973" spans="1:12" s="74" customFormat="1" ht="20.25" customHeight="1" x14ac:dyDescent="0.25">
      <c r="A1973" s="82" t="s">
        <v>1689</v>
      </c>
      <c r="B1973" s="82" t="s">
        <v>2062</v>
      </c>
      <c r="C1973" s="83" t="s">
        <v>2063</v>
      </c>
      <c r="D1973" s="84">
        <v>0.42580000000000001</v>
      </c>
      <c r="E1973" s="85" t="s">
        <v>1599</v>
      </c>
      <c r="F1973" s="86"/>
      <c r="G1973" s="86" t="s">
        <v>2064</v>
      </c>
      <c r="H1973" s="87">
        <f>D1973*F1973</f>
        <v>0</v>
      </c>
      <c r="I1973" s="87">
        <v>2.1800000000000002</v>
      </c>
      <c r="J1973" s="87">
        <f>H1973+I1973</f>
        <v>2.1800000000000002</v>
      </c>
    </row>
    <row r="1974" spans="1:12" s="74" customFormat="1" ht="20.25" customHeight="1" x14ac:dyDescent="0.25">
      <c r="A1974" s="82" t="s">
        <v>1689</v>
      </c>
      <c r="B1974" s="82" t="s">
        <v>2065</v>
      </c>
      <c r="C1974" s="83" t="s">
        <v>2066</v>
      </c>
      <c r="D1974" s="84">
        <v>0.85199999999999998</v>
      </c>
      <c r="E1974" s="85" t="s">
        <v>1599</v>
      </c>
      <c r="F1974" s="86"/>
      <c r="G1974" s="86" t="s">
        <v>2067</v>
      </c>
      <c r="H1974" s="87">
        <f>D1974*F1974</f>
        <v>0</v>
      </c>
      <c r="I1974" s="87">
        <v>2.81</v>
      </c>
      <c r="J1974" s="87">
        <f>H1974+I1974</f>
        <v>2.81</v>
      </c>
    </row>
    <row r="1975" spans="1:12" s="74" customFormat="1" ht="20.25" customHeight="1" x14ac:dyDescent="0.25">
      <c r="A1975" s="96"/>
      <c r="B1975" s="96"/>
      <c r="C1975" s="97"/>
      <c r="D1975" s="98"/>
      <c r="E1975" s="99"/>
      <c r="F1975" s="100"/>
      <c r="G1975" s="100"/>
      <c r="H1975" s="101">
        <f>D1975*F1975</f>
        <v>0</v>
      </c>
      <c r="I1975" s="101">
        <f>D1975*G1975</f>
        <v>0</v>
      </c>
      <c r="J1975" s="101">
        <f>H1975+I1975</f>
        <v>0</v>
      </c>
    </row>
    <row r="1976" spans="1:12" s="74" customFormat="1" ht="20.25" customHeight="1" x14ac:dyDescent="0.25">
      <c r="B1976" s="672" t="s">
        <v>1601</v>
      </c>
      <c r="C1976" s="673"/>
      <c r="D1976" s="673"/>
      <c r="E1976" s="673"/>
      <c r="F1976" s="673"/>
      <c r="G1976" s="177"/>
      <c r="H1976" s="170">
        <f>SUM(H1969:H1975)</f>
        <v>16</v>
      </c>
      <c r="I1976" s="170">
        <f>SUM(I1969:I1975)</f>
        <v>4.99</v>
      </c>
      <c r="J1976" s="170">
        <f>I1976+H1976</f>
        <v>20.990000000000002</v>
      </c>
    </row>
    <row r="1977" spans="1:12" s="74" customFormat="1" ht="20.25" customHeight="1" x14ac:dyDescent="0.25"/>
    <row r="1978" spans="1:12" s="74" customFormat="1" ht="20.25" customHeight="1" x14ac:dyDescent="0.25">
      <c r="A1978" s="75" t="s">
        <v>2202</v>
      </c>
      <c r="B1978" s="75" t="s">
        <v>2203</v>
      </c>
      <c r="C1978" s="102" t="s">
        <v>2204</v>
      </c>
      <c r="D1978" s="103" t="s">
        <v>1664</v>
      </c>
      <c r="E1978" s="77"/>
      <c r="F1978" s="78"/>
      <c r="G1978" s="79"/>
      <c r="H1978" s="79"/>
      <c r="I1978" s="79"/>
      <c r="J1978" s="80"/>
    </row>
    <row r="1979" spans="1:12" s="74" customFormat="1" ht="20.25" customHeight="1" x14ac:dyDescent="0.25">
      <c r="A1979" s="686" t="s">
        <v>1580</v>
      </c>
      <c r="B1979" s="687" t="s">
        <v>1581</v>
      </c>
      <c r="C1979" s="687" t="s">
        <v>1582</v>
      </c>
      <c r="D1979" s="689" t="s">
        <v>1583</v>
      </c>
      <c r="E1979" s="687" t="s">
        <v>1584</v>
      </c>
      <c r="F1979" s="681" t="s">
        <v>1585</v>
      </c>
      <c r="G1979" s="681" t="s">
        <v>1586</v>
      </c>
      <c r="H1979" s="683" t="s">
        <v>1587</v>
      </c>
      <c r="I1979" s="684"/>
      <c r="J1979" s="685"/>
    </row>
    <row r="1980" spans="1:12" s="74" customFormat="1" ht="20.25" customHeight="1" x14ac:dyDescent="0.25">
      <c r="A1980" s="686"/>
      <c r="B1980" s="688"/>
      <c r="C1980" s="688"/>
      <c r="D1980" s="690"/>
      <c r="E1980" s="688"/>
      <c r="F1980" s="682"/>
      <c r="G1980" s="682"/>
      <c r="H1980" s="81" t="s">
        <v>1588</v>
      </c>
      <c r="I1980" s="81" t="s">
        <v>1589</v>
      </c>
      <c r="J1980" s="81" t="s">
        <v>1590</v>
      </c>
    </row>
    <row r="1981" spans="1:12" s="74" customFormat="1" ht="20.25" customHeight="1" x14ac:dyDescent="0.25">
      <c r="A1981" s="82" t="s">
        <v>2059</v>
      </c>
      <c r="B1981" s="82"/>
      <c r="C1981" s="105" t="s">
        <v>2205</v>
      </c>
      <c r="D1981" s="84">
        <v>1.1000000000000001</v>
      </c>
      <c r="E1981" s="85" t="s">
        <v>1664</v>
      </c>
      <c r="F1981" s="86">
        <f>363.76/100</f>
        <v>3.6375999999999999</v>
      </c>
      <c r="G1981" s="86"/>
      <c r="H1981" s="87">
        <f>F1981*D1981</f>
        <v>4.00136</v>
      </c>
      <c r="I1981" s="87">
        <f>D1981*G1981</f>
        <v>0</v>
      </c>
      <c r="J1981" s="87">
        <f>H1981+I1981</f>
        <v>4.00136</v>
      </c>
      <c r="L1981" s="74" t="s">
        <v>2206</v>
      </c>
    </row>
    <row r="1982" spans="1:12" s="74" customFormat="1" ht="20.25" customHeight="1" x14ac:dyDescent="0.25">
      <c r="A1982" s="82"/>
      <c r="B1982" s="82"/>
      <c r="C1982" s="105"/>
      <c r="D1982" s="84"/>
      <c r="E1982" s="85"/>
      <c r="F1982" s="86"/>
      <c r="G1982" s="86"/>
      <c r="H1982" s="87">
        <f>D1982*F1982</f>
        <v>0</v>
      </c>
      <c r="I1982" s="87">
        <f>D1982*G1982</f>
        <v>0</v>
      </c>
      <c r="J1982" s="87"/>
    </row>
    <row r="1983" spans="1:12" s="74" customFormat="1" ht="20.25" customHeight="1" x14ac:dyDescent="0.25">
      <c r="A1983" s="82" t="s">
        <v>1689</v>
      </c>
      <c r="B1983" s="82" t="s">
        <v>2062</v>
      </c>
      <c r="C1983" s="105" t="s">
        <v>2063</v>
      </c>
      <c r="D1983" s="84">
        <v>0.12</v>
      </c>
      <c r="E1983" s="85" t="s">
        <v>1599</v>
      </c>
      <c r="F1983" s="86"/>
      <c r="G1983" s="86" t="s">
        <v>2064</v>
      </c>
      <c r="H1983" s="87">
        <f>D1983*F1983</f>
        <v>0</v>
      </c>
      <c r="I1983" s="87">
        <f>G1983*D1983</f>
        <v>2.5127999999999999</v>
      </c>
      <c r="J1983" s="87">
        <f>H1983+I1983</f>
        <v>2.5127999999999999</v>
      </c>
    </row>
    <row r="1984" spans="1:12" s="74" customFormat="1" ht="20.25" customHeight="1" x14ac:dyDescent="0.25">
      <c r="A1984" s="82" t="s">
        <v>1689</v>
      </c>
      <c r="B1984" s="82" t="s">
        <v>2065</v>
      </c>
      <c r="C1984" s="105" t="s">
        <v>2066</v>
      </c>
      <c r="D1984" s="84">
        <v>8.8999999999999996E-2</v>
      </c>
      <c r="E1984" s="85" t="s">
        <v>1599</v>
      </c>
      <c r="F1984" s="86"/>
      <c r="G1984" s="86" t="s">
        <v>2067</v>
      </c>
      <c r="H1984" s="87">
        <f>D1984*F1984</f>
        <v>0</v>
      </c>
      <c r="I1984" s="87">
        <f>G1984*D1984</f>
        <v>2.39588</v>
      </c>
      <c r="J1984" s="87">
        <f>H1984+I1984</f>
        <v>2.39588</v>
      </c>
    </row>
    <row r="1985" spans="1:10" s="74" customFormat="1" ht="20.25" customHeight="1" x14ac:dyDescent="0.25">
      <c r="A1985" s="82"/>
      <c r="B1985" s="82"/>
      <c r="C1985" s="105"/>
      <c r="D1985" s="84"/>
      <c r="E1985" s="85"/>
      <c r="F1985" s="86"/>
      <c r="G1985" s="86"/>
      <c r="H1985" s="87">
        <f>D1985*F1985</f>
        <v>0</v>
      </c>
      <c r="I1985" s="87">
        <f>D1985*G1985</f>
        <v>0</v>
      </c>
      <c r="J1985" s="87">
        <f>H1985+I1985</f>
        <v>0</v>
      </c>
    </row>
    <row r="1986" spans="1:10" s="74" customFormat="1" ht="20.25" customHeight="1" x14ac:dyDescent="0.25">
      <c r="A1986" s="96"/>
      <c r="B1986" s="96"/>
      <c r="C1986" s="97"/>
      <c r="D1986" s="98"/>
      <c r="E1986" s="99"/>
      <c r="F1986" s="100"/>
      <c r="G1986" s="100"/>
      <c r="H1986" s="101">
        <f>D1986*F1986</f>
        <v>0</v>
      </c>
      <c r="I1986" s="101">
        <f>D1986*G1986</f>
        <v>0</v>
      </c>
      <c r="J1986" s="101">
        <f>H1986+I1986</f>
        <v>0</v>
      </c>
    </row>
    <row r="1987" spans="1:10" s="74" customFormat="1" ht="20.25" customHeight="1" x14ac:dyDescent="0.25">
      <c r="B1987" s="672" t="s">
        <v>1601</v>
      </c>
      <c r="C1987" s="673"/>
      <c r="D1987" s="673"/>
      <c r="E1987" s="673"/>
      <c r="F1987" s="673"/>
      <c r="G1987" s="177"/>
      <c r="H1987" s="170">
        <f>SUM(H1981:H1986)</f>
        <v>4.00136</v>
      </c>
      <c r="I1987" s="170">
        <f>SUM(I1981:I1986)</f>
        <v>4.9086800000000004</v>
      </c>
      <c r="J1987" s="170">
        <f>I1987+H1987</f>
        <v>8.9100400000000004</v>
      </c>
    </row>
    <row r="1988" spans="1:10" s="74" customFormat="1" ht="20.25" customHeight="1" x14ac:dyDescent="0.25"/>
    <row r="1989" spans="1:10" s="74" customFormat="1" ht="20.25" customHeight="1" x14ac:dyDescent="0.25">
      <c r="A1989" s="75" t="s">
        <v>2207</v>
      </c>
      <c r="B1989" s="75" t="s">
        <v>2208</v>
      </c>
      <c r="C1989" s="102" t="s">
        <v>2209</v>
      </c>
      <c r="D1989" s="103" t="s">
        <v>1664</v>
      </c>
      <c r="E1989" s="77"/>
      <c r="F1989" s="78"/>
      <c r="G1989" s="79"/>
      <c r="H1989" s="79"/>
      <c r="I1989" s="79"/>
      <c r="J1989" s="80"/>
    </row>
    <row r="1990" spans="1:10" s="74" customFormat="1" ht="20.25" customHeight="1" x14ac:dyDescent="0.25">
      <c r="A1990" s="686" t="s">
        <v>1580</v>
      </c>
      <c r="B1990" s="687" t="s">
        <v>1581</v>
      </c>
      <c r="C1990" s="687" t="s">
        <v>1582</v>
      </c>
      <c r="D1990" s="689" t="s">
        <v>1583</v>
      </c>
      <c r="E1990" s="687" t="s">
        <v>1584</v>
      </c>
      <c r="F1990" s="681" t="s">
        <v>1585</v>
      </c>
      <c r="G1990" s="681" t="s">
        <v>1586</v>
      </c>
      <c r="H1990" s="683" t="s">
        <v>1587</v>
      </c>
      <c r="I1990" s="684"/>
      <c r="J1990" s="685"/>
    </row>
    <row r="1991" spans="1:10" s="74" customFormat="1" ht="20.25" customHeight="1" x14ac:dyDescent="0.25">
      <c r="A1991" s="686"/>
      <c r="B1991" s="688"/>
      <c r="C1991" s="688"/>
      <c r="D1991" s="690"/>
      <c r="E1991" s="688"/>
      <c r="F1991" s="682"/>
      <c r="G1991" s="682"/>
      <c r="H1991" s="81" t="s">
        <v>1588</v>
      </c>
      <c r="I1991" s="81" t="s">
        <v>1589</v>
      </c>
      <c r="J1991" s="81" t="s">
        <v>1590</v>
      </c>
    </row>
    <row r="1992" spans="1:10" s="74" customFormat="1" ht="20.25" customHeight="1" x14ac:dyDescent="0.25">
      <c r="A1992" s="82" t="s">
        <v>1650</v>
      </c>
      <c r="B1992" s="82" t="s">
        <v>2210</v>
      </c>
      <c r="C1992" s="105" t="s">
        <v>2211</v>
      </c>
      <c r="D1992" s="84">
        <v>1</v>
      </c>
      <c r="E1992" s="85" t="s">
        <v>1664</v>
      </c>
      <c r="F1992" s="86" t="s">
        <v>2212</v>
      </c>
      <c r="G1992" s="86"/>
      <c r="H1992" s="87">
        <f>F1992*D1992</f>
        <v>0.71</v>
      </c>
      <c r="I1992" s="87">
        <f>D1992*G1992</f>
        <v>0</v>
      </c>
      <c r="J1992" s="87">
        <f>H1992+I1992</f>
        <v>0.71</v>
      </c>
    </row>
    <row r="1993" spans="1:10" s="74" customFormat="1" ht="20.25" customHeight="1" x14ac:dyDescent="0.25">
      <c r="A1993" s="82"/>
      <c r="B1993" s="82"/>
      <c r="C1993" s="105"/>
      <c r="D1993" s="84"/>
      <c r="E1993" s="85"/>
      <c r="F1993" s="86"/>
      <c r="G1993" s="86"/>
      <c r="H1993" s="87">
        <f>D1993*F1993</f>
        <v>0</v>
      </c>
      <c r="I1993" s="87">
        <f>D1993*G1993</f>
        <v>0</v>
      </c>
      <c r="J1993" s="87"/>
    </row>
    <row r="1994" spans="1:10" s="74" customFormat="1" ht="20.25" customHeight="1" x14ac:dyDescent="0.25">
      <c r="A1994" s="82" t="s">
        <v>1689</v>
      </c>
      <c r="B1994" s="82" t="s">
        <v>2065</v>
      </c>
      <c r="C1994" s="105" t="s">
        <v>2066</v>
      </c>
      <c r="D1994" s="84" t="s">
        <v>2213</v>
      </c>
      <c r="E1994" s="85" t="s">
        <v>1599</v>
      </c>
      <c r="F1994" s="86"/>
      <c r="G1994" s="86" t="s">
        <v>2067</v>
      </c>
      <c r="H1994" s="87">
        <f>D1994*F1994</f>
        <v>0</v>
      </c>
      <c r="I1994" s="87">
        <f>G1994*D1994</f>
        <v>0.67300000000000004</v>
      </c>
      <c r="J1994" s="87">
        <f>H1994+I1994</f>
        <v>0.67300000000000004</v>
      </c>
    </row>
    <row r="1995" spans="1:10" s="74" customFormat="1" ht="20.25" customHeight="1" x14ac:dyDescent="0.25">
      <c r="A1995" s="82" t="s">
        <v>1689</v>
      </c>
      <c r="B1995" s="82" t="s">
        <v>1693</v>
      </c>
      <c r="C1995" s="105" t="s">
        <v>1598</v>
      </c>
      <c r="D1995" s="84" t="s">
        <v>2213</v>
      </c>
      <c r="E1995" s="85" t="s">
        <v>1599</v>
      </c>
      <c r="F1995" s="86"/>
      <c r="G1995" s="86" t="s">
        <v>1600</v>
      </c>
      <c r="H1995" s="87">
        <f>D1995*F1995</f>
        <v>0</v>
      </c>
      <c r="I1995" s="87">
        <f>G1995*D1995</f>
        <v>0.53</v>
      </c>
      <c r="J1995" s="87">
        <f>H1995+I1995</f>
        <v>0.53</v>
      </c>
    </row>
    <row r="1996" spans="1:10" s="74" customFormat="1" ht="20.25" customHeight="1" x14ac:dyDescent="0.25">
      <c r="A1996" s="82"/>
      <c r="B1996" s="82"/>
      <c r="C1996" s="105"/>
      <c r="D1996" s="84"/>
      <c r="E1996" s="85"/>
      <c r="F1996" s="86"/>
      <c r="G1996" s="86"/>
      <c r="H1996" s="87">
        <f>D1996*F1996</f>
        <v>0</v>
      </c>
      <c r="I1996" s="87">
        <f>D1996*G1996</f>
        <v>0</v>
      </c>
      <c r="J1996" s="87">
        <f>H1996+I1996</f>
        <v>0</v>
      </c>
    </row>
    <row r="1997" spans="1:10" s="74" customFormat="1" ht="20.25" customHeight="1" x14ac:dyDescent="0.25">
      <c r="A1997" s="96"/>
      <c r="B1997" s="96"/>
      <c r="C1997" s="97"/>
      <c r="D1997" s="98"/>
      <c r="E1997" s="99"/>
      <c r="F1997" s="100"/>
      <c r="G1997" s="100"/>
      <c r="H1997" s="101">
        <f>D1997*F1997</f>
        <v>0</v>
      </c>
      <c r="I1997" s="101">
        <f>D1997*G1997</f>
        <v>0</v>
      </c>
      <c r="J1997" s="101">
        <f>H1997+I1997</f>
        <v>0</v>
      </c>
    </row>
    <row r="1998" spans="1:10" s="74" customFormat="1" ht="20.25" customHeight="1" x14ac:dyDescent="0.25">
      <c r="B1998" s="672" t="s">
        <v>1601</v>
      </c>
      <c r="C1998" s="673"/>
      <c r="D1998" s="673"/>
      <c r="E1998" s="673"/>
      <c r="F1998" s="673"/>
      <c r="G1998" s="177"/>
      <c r="H1998" s="170">
        <f>SUM(H1992:H1997)</f>
        <v>0.71</v>
      </c>
      <c r="I1998" s="170">
        <f>SUM(I1992:I1997)</f>
        <v>1.2030000000000001</v>
      </c>
      <c r="J1998" s="170">
        <f>I1998+H1998</f>
        <v>1.913</v>
      </c>
    </row>
    <row r="1999" spans="1:10" s="74" customFormat="1" ht="20.25" customHeight="1" x14ac:dyDescent="0.25"/>
    <row r="2000" spans="1:10" s="74" customFormat="1" ht="20.25" customHeight="1" x14ac:dyDescent="0.25">
      <c r="A2000" s="75">
        <v>72554</v>
      </c>
      <c r="B2000" s="75" t="s">
        <v>2214</v>
      </c>
      <c r="C2000" s="102" t="s">
        <v>2215</v>
      </c>
      <c r="D2000" s="103" t="s">
        <v>12</v>
      </c>
      <c r="E2000" s="77"/>
      <c r="F2000" s="78"/>
      <c r="G2000" s="79"/>
      <c r="H2000" s="79"/>
      <c r="I2000" s="79"/>
      <c r="J2000" s="80"/>
    </row>
    <row r="2001" spans="1:10" s="74" customFormat="1" ht="20.25" customHeight="1" x14ac:dyDescent="0.25">
      <c r="A2001" s="686" t="s">
        <v>1580</v>
      </c>
      <c r="B2001" s="687" t="s">
        <v>1581</v>
      </c>
      <c r="C2001" s="687" t="s">
        <v>1582</v>
      </c>
      <c r="D2001" s="689" t="s">
        <v>1583</v>
      </c>
      <c r="E2001" s="687" t="s">
        <v>1584</v>
      </c>
      <c r="F2001" s="681" t="s">
        <v>1585</v>
      </c>
      <c r="G2001" s="681" t="s">
        <v>1586</v>
      </c>
      <c r="H2001" s="683" t="s">
        <v>1587</v>
      </c>
      <c r="I2001" s="684"/>
      <c r="J2001" s="685"/>
    </row>
    <row r="2002" spans="1:10" s="74" customFormat="1" ht="20.25" customHeight="1" x14ac:dyDescent="0.25">
      <c r="A2002" s="686"/>
      <c r="B2002" s="688"/>
      <c r="C2002" s="688"/>
      <c r="D2002" s="690"/>
      <c r="E2002" s="688"/>
      <c r="F2002" s="682"/>
      <c r="G2002" s="682"/>
      <c r="H2002" s="81" t="s">
        <v>1588</v>
      </c>
      <c r="I2002" s="81" t="s">
        <v>1589</v>
      </c>
      <c r="J2002" s="81" t="s">
        <v>1590</v>
      </c>
    </row>
    <row r="2003" spans="1:10" s="74" customFormat="1" ht="20.25" customHeight="1" x14ac:dyDescent="0.25">
      <c r="A2003" s="82" t="s">
        <v>1650</v>
      </c>
      <c r="B2003" s="82" t="s">
        <v>2216</v>
      </c>
      <c r="C2003" s="105" t="s">
        <v>2217</v>
      </c>
      <c r="D2003" s="84" t="s">
        <v>1827</v>
      </c>
      <c r="E2003" s="85" t="s">
        <v>1685</v>
      </c>
      <c r="F2003" s="86" t="s">
        <v>2218</v>
      </c>
      <c r="G2003" s="86"/>
      <c r="H2003" s="87">
        <f>F2003*D2003</f>
        <v>0.44</v>
      </c>
      <c r="I2003" s="87">
        <f>D2003*G2003</f>
        <v>0</v>
      </c>
      <c r="J2003" s="87">
        <f>H2003+I2003</f>
        <v>0.44</v>
      </c>
    </row>
    <row r="2004" spans="1:10" s="74" customFormat="1" ht="20.25" customHeight="1" x14ac:dyDescent="0.25">
      <c r="A2004" s="82" t="s">
        <v>1650</v>
      </c>
      <c r="B2004" s="82" t="s">
        <v>2219</v>
      </c>
      <c r="C2004" s="105" t="s">
        <v>2220</v>
      </c>
      <c r="D2004" s="84" t="s">
        <v>1827</v>
      </c>
      <c r="E2004" s="85" t="s">
        <v>1685</v>
      </c>
      <c r="F2004" s="86" t="s">
        <v>2221</v>
      </c>
      <c r="G2004" s="86"/>
      <c r="H2004" s="87">
        <f>F2004*D2004</f>
        <v>375</v>
      </c>
      <c r="I2004" s="87">
        <f>D2004*G2004</f>
        <v>0</v>
      </c>
      <c r="J2004" s="87">
        <f>H2004+I2004</f>
        <v>375</v>
      </c>
    </row>
    <row r="2005" spans="1:10" s="74" customFormat="1" ht="20.25" customHeight="1" x14ac:dyDescent="0.25">
      <c r="A2005" s="82"/>
      <c r="B2005" s="82"/>
      <c r="C2005" s="105"/>
      <c r="D2005" s="84"/>
      <c r="E2005" s="85"/>
      <c r="F2005" s="86"/>
      <c r="G2005" s="86"/>
      <c r="H2005" s="87">
        <f>D2005*F2005</f>
        <v>0</v>
      </c>
      <c r="I2005" s="87">
        <f>D2005*G2005</f>
        <v>0</v>
      </c>
      <c r="J2005" s="87"/>
    </row>
    <row r="2006" spans="1:10" s="74" customFormat="1" ht="20.25" customHeight="1" x14ac:dyDescent="0.25">
      <c r="A2006" s="82" t="s">
        <v>1689</v>
      </c>
      <c r="B2006" s="82" t="s">
        <v>1919</v>
      </c>
      <c r="C2006" s="105" t="s">
        <v>1920</v>
      </c>
      <c r="D2006" s="84" t="s">
        <v>2222</v>
      </c>
      <c r="E2006" s="85" t="s">
        <v>1599</v>
      </c>
      <c r="F2006" s="86"/>
      <c r="G2006" s="86" t="s">
        <v>1922</v>
      </c>
      <c r="H2006" s="87">
        <f>D2006*F2006</f>
        <v>0</v>
      </c>
      <c r="I2006" s="87">
        <v>7.98</v>
      </c>
      <c r="J2006" s="87">
        <f>H2006+I2006</f>
        <v>7.98</v>
      </c>
    </row>
    <row r="2007" spans="1:10" s="74" customFormat="1" ht="20.25" customHeight="1" x14ac:dyDescent="0.25">
      <c r="A2007" s="82" t="s">
        <v>1689</v>
      </c>
      <c r="B2007" s="82" t="s">
        <v>1693</v>
      </c>
      <c r="C2007" s="105" t="s">
        <v>1598</v>
      </c>
      <c r="D2007" s="84" t="s">
        <v>2222</v>
      </c>
      <c r="E2007" s="85" t="s">
        <v>1599</v>
      </c>
      <c r="F2007" s="86"/>
      <c r="G2007" s="86" t="s">
        <v>1600</v>
      </c>
      <c r="H2007" s="87">
        <f>D2007*F2007</f>
        <v>0</v>
      </c>
      <c r="I2007" s="87">
        <v>6.36</v>
      </c>
      <c r="J2007" s="87">
        <f>H2007+I2007</f>
        <v>6.36</v>
      </c>
    </row>
    <row r="2008" spans="1:10" s="74" customFormat="1" ht="20.25" customHeight="1" x14ac:dyDescent="0.25">
      <c r="A2008" s="82"/>
      <c r="B2008" s="82"/>
      <c r="C2008" s="105"/>
      <c r="D2008" s="84"/>
      <c r="E2008" s="85"/>
      <c r="F2008" s="86"/>
      <c r="G2008" s="86"/>
      <c r="H2008" s="87">
        <f>D2008*F2008</f>
        <v>0</v>
      </c>
      <c r="I2008" s="87">
        <f>D2008*G2008</f>
        <v>0</v>
      </c>
      <c r="J2008" s="87">
        <f>H2008+I2008</f>
        <v>0</v>
      </c>
    </row>
    <row r="2009" spans="1:10" s="74" customFormat="1" ht="20.25" customHeight="1" x14ac:dyDescent="0.25">
      <c r="A2009" s="96"/>
      <c r="B2009" s="96"/>
      <c r="C2009" s="97"/>
      <c r="D2009" s="98"/>
      <c r="E2009" s="99"/>
      <c r="F2009" s="100"/>
      <c r="G2009" s="100"/>
      <c r="H2009" s="101">
        <f>D2009*F2009</f>
        <v>0</v>
      </c>
      <c r="I2009" s="101">
        <f>D2009*G2009</f>
        <v>0</v>
      </c>
      <c r="J2009" s="101">
        <f>H2009+I2009</f>
        <v>0</v>
      </c>
    </row>
    <row r="2010" spans="1:10" s="74" customFormat="1" ht="20.25" customHeight="1" x14ac:dyDescent="0.25">
      <c r="B2010" s="672" t="s">
        <v>1601</v>
      </c>
      <c r="C2010" s="673"/>
      <c r="D2010" s="673"/>
      <c r="E2010" s="673"/>
      <c r="F2010" s="673"/>
      <c r="G2010" s="177"/>
      <c r="H2010" s="170">
        <f>SUM(H2003:H2009)</f>
        <v>375.44</v>
      </c>
      <c r="I2010" s="170">
        <f>SUM(I2003:I2009)</f>
        <v>14.34</v>
      </c>
      <c r="J2010" s="170">
        <f>I2010+H2010</f>
        <v>389.78</v>
      </c>
    </row>
    <row r="2011" spans="1:10" s="74" customFormat="1" ht="20.25" customHeight="1" x14ac:dyDescent="0.25"/>
    <row r="2012" spans="1:10" s="74" customFormat="1" ht="20.25" customHeight="1" x14ac:dyDescent="0.25">
      <c r="A2012" s="75">
        <v>72553</v>
      </c>
      <c r="B2012" s="75" t="s">
        <v>2223</v>
      </c>
      <c r="C2012" s="102" t="s">
        <v>2224</v>
      </c>
      <c r="D2012" s="103" t="s">
        <v>12</v>
      </c>
      <c r="E2012" s="77"/>
      <c r="F2012" s="78"/>
      <c r="G2012" s="79"/>
      <c r="H2012" s="79"/>
      <c r="I2012" s="79"/>
      <c r="J2012" s="80"/>
    </row>
    <row r="2013" spans="1:10" s="74" customFormat="1" ht="20.25" customHeight="1" x14ac:dyDescent="0.25">
      <c r="A2013" s="686" t="s">
        <v>1580</v>
      </c>
      <c r="B2013" s="687" t="s">
        <v>1581</v>
      </c>
      <c r="C2013" s="687" t="s">
        <v>1582</v>
      </c>
      <c r="D2013" s="689" t="s">
        <v>1583</v>
      </c>
      <c r="E2013" s="687" t="s">
        <v>1584</v>
      </c>
      <c r="F2013" s="681" t="s">
        <v>1585</v>
      </c>
      <c r="G2013" s="681" t="s">
        <v>1586</v>
      </c>
      <c r="H2013" s="683" t="s">
        <v>1587</v>
      </c>
      <c r="I2013" s="684"/>
      <c r="J2013" s="685"/>
    </row>
    <row r="2014" spans="1:10" s="74" customFormat="1" ht="20.25" customHeight="1" x14ac:dyDescent="0.25">
      <c r="A2014" s="686"/>
      <c r="B2014" s="688"/>
      <c r="C2014" s="688"/>
      <c r="D2014" s="690"/>
      <c r="E2014" s="688"/>
      <c r="F2014" s="682"/>
      <c r="G2014" s="682"/>
      <c r="H2014" s="81" t="s">
        <v>1588</v>
      </c>
      <c r="I2014" s="81" t="s">
        <v>1589</v>
      </c>
      <c r="J2014" s="81" t="s">
        <v>1590</v>
      </c>
    </row>
    <row r="2015" spans="1:10" s="74" customFormat="1" ht="20.25" customHeight="1" x14ac:dyDescent="0.25">
      <c r="A2015" s="82" t="s">
        <v>1650</v>
      </c>
      <c r="B2015" s="82" t="s">
        <v>2216</v>
      </c>
      <c r="C2015" s="105" t="s">
        <v>2217</v>
      </c>
      <c r="D2015" s="84" t="s">
        <v>1827</v>
      </c>
      <c r="E2015" s="85" t="s">
        <v>1685</v>
      </c>
      <c r="F2015" s="86" t="s">
        <v>2218</v>
      </c>
      <c r="G2015" s="86"/>
      <c r="H2015" s="87">
        <f>F2015*D2015</f>
        <v>0.44</v>
      </c>
      <c r="I2015" s="87">
        <f>D2015*G2015</f>
        <v>0</v>
      </c>
      <c r="J2015" s="87">
        <f>H2015+I2015</f>
        <v>0.44</v>
      </c>
    </row>
    <row r="2016" spans="1:10" s="74" customFormat="1" ht="20.25" customHeight="1" x14ac:dyDescent="0.25">
      <c r="A2016" s="82" t="s">
        <v>1650</v>
      </c>
      <c r="B2016" s="82" t="s">
        <v>2225</v>
      </c>
      <c r="C2016" s="105" t="s">
        <v>2226</v>
      </c>
      <c r="D2016" s="84" t="s">
        <v>1827</v>
      </c>
      <c r="E2016" s="85" t="s">
        <v>1685</v>
      </c>
      <c r="F2016" s="86" t="s">
        <v>2227</v>
      </c>
      <c r="G2016" s="86"/>
      <c r="H2016" s="87">
        <f>F2016*D2016</f>
        <v>105.76</v>
      </c>
      <c r="I2016" s="87">
        <f>D2016*G2016</f>
        <v>0</v>
      </c>
      <c r="J2016" s="87">
        <f>H2016+I2016</f>
        <v>105.76</v>
      </c>
    </row>
    <row r="2017" spans="1:10" s="74" customFormat="1" ht="20.25" customHeight="1" x14ac:dyDescent="0.25">
      <c r="A2017" s="82"/>
      <c r="B2017" s="82"/>
      <c r="C2017" s="105"/>
      <c r="D2017" s="84"/>
      <c r="E2017" s="85"/>
      <c r="F2017" s="86"/>
      <c r="G2017" s="86"/>
      <c r="H2017" s="87">
        <f>D2017*F2017</f>
        <v>0</v>
      </c>
      <c r="I2017" s="87">
        <f>D2017*G2017</f>
        <v>0</v>
      </c>
      <c r="J2017" s="87"/>
    </row>
    <row r="2018" spans="1:10" s="74" customFormat="1" ht="20.25" customHeight="1" x14ac:dyDescent="0.25">
      <c r="A2018" s="82" t="s">
        <v>1689</v>
      </c>
      <c r="B2018" s="82" t="s">
        <v>1919</v>
      </c>
      <c r="C2018" s="105" t="s">
        <v>1920</v>
      </c>
      <c r="D2018" s="84" t="s">
        <v>2222</v>
      </c>
      <c r="E2018" s="85" t="s">
        <v>1599</v>
      </c>
      <c r="F2018" s="86"/>
      <c r="G2018" s="86" t="s">
        <v>1922</v>
      </c>
      <c r="H2018" s="87">
        <f>D2018*F2018</f>
        <v>0</v>
      </c>
      <c r="I2018" s="87">
        <v>7.98</v>
      </c>
      <c r="J2018" s="87">
        <f>H2018+I2018</f>
        <v>7.98</v>
      </c>
    </row>
    <row r="2019" spans="1:10" s="74" customFormat="1" ht="20.25" customHeight="1" x14ac:dyDescent="0.25">
      <c r="A2019" s="82" t="s">
        <v>1689</v>
      </c>
      <c r="B2019" s="82" t="s">
        <v>1693</v>
      </c>
      <c r="C2019" s="105" t="s">
        <v>1598</v>
      </c>
      <c r="D2019" s="84" t="s">
        <v>2222</v>
      </c>
      <c r="E2019" s="85" t="s">
        <v>1599</v>
      </c>
      <c r="F2019" s="86"/>
      <c r="G2019" s="86" t="s">
        <v>1600</v>
      </c>
      <c r="H2019" s="87">
        <f>D2019*F2019</f>
        <v>0</v>
      </c>
      <c r="I2019" s="87">
        <v>6.36</v>
      </c>
      <c r="J2019" s="87">
        <f>H2019+I2019</f>
        <v>6.36</v>
      </c>
    </row>
    <row r="2020" spans="1:10" s="74" customFormat="1" ht="20.25" customHeight="1" x14ac:dyDescent="0.25">
      <c r="A2020" s="82"/>
      <c r="B2020" s="82"/>
      <c r="C2020" s="105"/>
      <c r="D2020" s="84"/>
      <c r="E2020" s="85"/>
      <c r="F2020" s="86"/>
      <c r="G2020" s="86"/>
      <c r="H2020" s="87">
        <f>D2020*F2020</f>
        <v>0</v>
      </c>
      <c r="I2020" s="87">
        <f>D2020*G2020</f>
        <v>0</v>
      </c>
      <c r="J2020" s="87">
        <f>H2020+I2020</f>
        <v>0</v>
      </c>
    </row>
    <row r="2021" spans="1:10" s="74" customFormat="1" ht="20.25" customHeight="1" x14ac:dyDescent="0.25">
      <c r="A2021" s="96"/>
      <c r="B2021" s="96"/>
      <c r="C2021" s="97"/>
      <c r="D2021" s="98"/>
      <c r="E2021" s="99"/>
      <c r="F2021" s="100"/>
      <c r="G2021" s="100"/>
      <c r="H2021" s="101">
        <f>D2021*F2021</f>
        <v>0</v>
      </c>
      <c r="I2021" s="101">
        <f>D2021*G2021</f>
        <v>0</v>
      </c>
      <c r="J2021" s="101">
        <f>H2021+I2021</f>
        <v>0</v>
      </c>
    </row>
    <row r="2022" spans="1:10" s="74" customFormat="1" ht="20.25" customHeight="1" x14ac:dyDescent="0.25">
      <c r="B2022" s="672" t="s">
        <v>1601</v>
      </c>
      <c r="C2022" s="673"/>
      <c r="D2022" s="673"/>
      <c r="E2022" s="673"/>
      <c r="F2022" s="673"/>
      <c r="G2022" s="177"/>
      <c r="H2022" s="170">
        <f>SUM(H2015:H2021)</f>
        <v>106.2</v>
      </c>
      <c r="I2022" s="170">
        <f>SUM(I2015:I2021)</f>
        <v>14.34</v>
      </c>
      <c r="J2022" s="170">
        <f>I2022+H2022</f>
        <v>120.54</v>
      </c>
    </row>
    <row r="2023" spans="1:10" s="74" customFormat="1" ht="20.25" customHeight="1" x14ac:dyDescent="0.25"/>
    <row r="2024" spans="1:10" s="74" customFormat="1" ht="20.25" customHeight="1" x14ac:dyDescent="0.25">
      <c r="A2024" s="75">
        <v>72554</v>
      </c>
      <c r="B2024" s="75" t="s">
        <v>2214</v>
      </c>
      <c r="C2024" s="102" t="s">
        <v>2215</v>
      </c>
      <c r="D2024" s="103" t="s">
        <v>12</v>
      </c>
      <c r="E2024" s="77"/>
      <c r="F2024" s="78"/>
      <c r="G2024" s="79"/>
      <c r="H2024" s="79"/>
      <c r="I2024" s="79"/>
      <c r="J2024" s="80"/>
    </row>
    <row r="2025" spans="1:10" s="74" customFormat="1" ht="20.25" customHeight="1" x14ac:dyDescent="0.25">
      <c r="A2025" s="686" t="s">
        <v>1580</v>
      </c>
      <c r="B2025" s="687" t="s">
        <v>1581</v>
      </c>
      <c r="C2025" s="687" t="s">
        <v>1582</v>
      </c>
      <c r="D2025" s="689" t="s">
        <v>1583</v>
      </c>
      <c r="E2025" s="687" t="s">
        <v>1584</v>
      </c>
      <c r="F2025" s="681" t="s">
        <v>1585</v>
      </c>
      <c r="G2025" s="681" t="s">
        <v>1586</v>
      </c>
      <c r="H2025" s="683" t="s">
        <v>1587</v>
      </c>
      <c r="I2025" s="684"/>
      <c r="J2025" s="685"/>
    </row>
    <row r="2026" spans="1:10" s="74" customFormat="1" ht="20.25" customHeight="1" x14ac:dyDescent="0.25">
      <c r="A2026" s="686"/>
      <c r="B2026" s="688"/>
      <c r="C2026" s="688"/>
      <c r="D2026" s="690"/>
      <c r="E2026" s="688"/>
      <c r="F2026" s="682"/>
      <c r="G2026" s="682"/>
      <c r="H2026" s="81" t="s">
        <v>1588</v>
      </c>
      <c r="I2026" s="81" t="s">
        <v>1589</v>
      </c>
      <c r="J2026" s="81" t="s">
        <v>1590</v>
      </c>
    </row>
    <row r="2027" spans="1:10" s="74" customFormat="1" ht="20.25" customHeight="1" x14ac:dyDescent="0.25">
      <c r="A2027" s="82" t="s">
        <v>1650</v>
      </c>
      <c r="B2027" s="82" t="s">
        <v>2216</v>
      </c>
      <c r="C2027" s="105" t="s">
        <v>2217</v>
      </c>
      <c r="D2027" s="84" t="s">
        <v>1827</v>
      </c>
      <c r="E2027" s="85" t="s">
        <v>1685</v>
      </c>
      <c r="F2027" s="86" t="s">
        <v>2218</v>
      </c>
      <c r="G2027" s="86"/>
      <c r="H2027" s="87">
        <f>F2027*D2027</f>
        <v>0.44</v>
      </c>
      <c r="I2027" s="87">
        <f>D2027*G2027</f>
        <v>0</v>
      </c>
      <c r="J2027" s="87">
        <f>H2027+I2027</f>
        <v>0.44</v>
      </c>
    </row>
    <row r="2028" spans="1:10" s="74" customFormat="1" ht="20.25" customHeight="1" x14ac:dyDescent="0.25">
      <c r="A2028" s="82" t="s">
        <v>1650</v>
      </c>
      <c r="B2028" s="82" t="s">
        <v>2219</v>
      </c>
      <c r="C2028" s="105" t="s">
        <v>2220</v>
      </c>
      <c r="D2028" s="84" t="s">
        <v>1827</v>
      </c>
      <c r="E2028" s="85" t="s">
        <v>1685</v>
      </c>
      <c r="F2028" s="86" t="s">
        <v>2221</v>
      </c>
      <c r="G2028" s="86"/>
      <c r="H2028" s="87">
        <f>F2028*D2028</f>
        <v>375</v>
      </c>
      <c r="I2028" s="87">
        <f>D2028*G2028</f>
        <v>0</v>
      </c>
      <c r="J2028" s="87">
        <f>H2028+I2028</f>
        <v>375</v>
      </c>
    </row>
    <row r="2029" spans="1:10" s="74" customFormat="1" ht="20.25" customHeight="1" x14ac:dyDescent="0.25">
      <c r="A2029" s="82"/>
      <c r="B2029" s="82"/>
      <c r="C2029" s="105"/>
      <c r="D2029" s="84"/>
      <c r="E2029" s="85"/>
      <c r="F2029" s="86"/>
      <c r="G2029" s="86"/>
      <c r="H2029" s="87">
        <f>D2029*F2029</f>
        <v>0</v>
      </c>
      <c r="I2029" s="87">
        <f>D2029*G2029</f>
        <v>0</v>
      </c>
      <c r="J2029" s="87"/>
    </row>
    <row r="2030" spans="1:10" s="74" customFormat="1" ht="20.25" customHeight="1" x14ac:dyDescent="0.25">
      <c r="A2030" s="82" t="s">
        <v>1689</v>
      </c>
      <c r="B2030" s="82" t="s">
        <v>1919</v>
      </c>
      <c r="C2030" s="105" t="s">
        <v>1920</v>
      </c>
      <c r="D2030" s="84" t="s">
        <v>2222</v>
      </c>
      <c r="E2030" s="85" t="s">
        <v>1599</v>
      </c>
      <c r="F2030" s="86"/>
      <c r="G2030" s="86" t="s">
        <v>1922</v>
      </c>
      <c r="H2030" s="87">
        <f>D2030*F2030</f>
        <v>0</v>
      </c>
      <c r="I2030" s="87">
        <v>7.98</v>
      </c>
      <c r="J2030" s="87">
        <f>H2030+I2030</f>
        <v>7.98</v>
      </c>
    </row>
    <row r="2031" spans="1:10" s="74" customFormat="1" ht="20.25" customHeight="1" x14ac:dyDescent="0.25">
      <c r="A2031" s="82" t="s">
        <v>1689</v>
      </c>
      <c r="B2031" s="82" t="s">
        <v>1693</v>
      </c>
      <c r="C2031" s="105" t="s">
        <v>1598</v>
      </c>
      <c r="D2031" s="84" t="s">
        <v>2222</v>
      </c>
      <c r="E2031" s="85" t="s">
        <v>1599</v>
      </c>
      <c r="F2031" s="86"/>
      <c r="G2031" s="86" t="s">
        <v>1600</v>
      </c>
      <c r="H2031" s="87">
        <f>D2031*F2031</f>
        <v>0</v>
      </c>
      <c r="I2031" s="87">
        <v>6.36</v>
      </c>
      <c r="J2031" s="87">
        <f>H2031+I2031</f>
        <v>6.36</v>
      </c>
    </row>
    <row r="2032" spans="1:10" s="74" customFormat="1" ht="20.25" customHeight="1" x14ac:dyDescent="0.25">
      <c r="A2032" s="82"/>
      <c r="B2032" s="82"/>
      <c r="C2032" s="105"/>
      <c r="D2032" s="84"/>
      <c r="E2032" s="85"/>
      <c r="F2032" s="86"/>
      <c r="G2032" s="86"/>
      <c r="H2032" s="87">
        <f>D2032*F2032</f>
        <v>0</v>
      </c>
      <c r="I2032" s="87">
        <f>D2032*G2032</f>
        <v>0</v>
      </c>
      <c r="J2032" s="87">
        <f>H2032+I2032</f>
        <v>0</v>
      </c>
    </row>
    <row r="2033" spans="1:12" s="74" customFormat="1" ht="20.25" customHeight="1" x14ac:dyDescent="0.25">
      <c r="A2033" s="96"/>
      <c r="B2033" s="96"/>
      <c r="C2033" s="97"/>
      <c r="D2033" s="98"/>
      <c r="E2033" s="99"/>
      <c r="F2033" s="100"/>
      <c r="G2033" s="100"/>
      <c r="H2033" s="101">
        <f>D2033*F2033</f>
        <v>0</v>
      </c>
      <c r="I2033" s="101">
        <f>D2033*G2033</f>
        <v>0</v>
      </c>
      <c r="J2033" s="101">
        <f>H2033+I2033</f>
        <v>0</v>
      </c>
    </row>
    <row r="2034" spans="1:12" s="74" customFormat="1" ht="20.25" customHeight="1" x14ac:dyDescent="0.25">
      <c r="B2034" s="672" t="s">
        <v>1601</v>
      </c>
      <c r="C2034" s="673"/>
      <c r="D2034" s="673"/>
      <c r="E2034" s="673"/>
      <c r="F2034" s="673"/>
      <c r="G2034" s="177"/>
      <c r="H2034" s="170">
        <f>SUM(H2027:H2033)</f>
        <v>375.44</v>
      </c>
      <c r="I2034" s="170">
        <f>SUM(I2027:I2033)</f>
        <v>14.34</v>
      </c>
      <c r="J2034" s="170">
        <f>I2034+H2034</f>
        <v>389.78</v>
      </c>
    </row>
    <row r="2035" spans="1:12" s="74" customFormat="1" ht="20.25" customHeight="1" x14ac:dyDescent="0.25"/>
    <row r="2036" spans="1:12" s="74" customFormat="1" ht="20.25" customHeight="1" x14ac:dyDescent="0.25">
      <c r="A2036" s="75" t="s">
        <v>2228</v>
      </c>
      <c r="B2036" s="75" t="s">
        <v>2229</v>
      </c>
      <c r="C2036" s="102" t="s">
        <v>2230</v>
      </c>
      <c r="D2036" s="103" t="s">
        <v>12</v>
      </c>
      <c r="E2036" s="77"/>
      <c r="F2036" s="78"/>
      <c r="G2036" s="79"/>
      <c r="H2036" s="79"/>
      <c r="I2036" s="79"/>
      <c r="J2036" s="80"/>
    </row>
    <row r="2037" spans="1:12" s="74" customFormat="1" ht="20.25" customHeight="1" x14ac:dyDescent="0.25">
      <c r="A2037" s="686" t="s">
        <v>1580</v>
      </c>
      <c r="B2037" s="687" t="s">
        <v>1581</v>
      </c>
      <c r="C2037" s="687" t="s">
        <v>1582</v>
      </c>
      <c r="D2037" s="689" t="s">
        <v>1583</v>
      </c>
      <c r="E2037" s="687" t="s">
        <v>1584</v>
      </c>
      <c r="F2037" s="681" t="s">
        <v>1585</v>
      </c>
      <c r="G2037" s="681" t="s">
        <v>1586</v>
      </c>
      <c r="H2037" s="683" t="s">
        <v>1587</v>
      </c>
      <c r="I2037" s="684"/>
      <c r="J2037" s="685"/>
    </row>
    <row r="2038" spans="1:12" s="74" customFormat="1" ht="20.25" customHeight="1" x14ac:dyDescent="0.25">
      <c r="A2038" s="686"/>
      <c r="B2038" s="688"/>
      <c r="C2038" s="688"/>
      <c r="D2038" s="690"/>
      <c r="E2038" s="688"/>
      <c r="F2038" s="682"/>
      <c r="G2038" s="682"/>
      <c r="H2038" s="81" t="s">
        <v>1588</v>
      </c>
      <c r="I2038" s="81" t="s">
        <v>1589</v>
      </c>
      <c r="J2038" s="81" t="s">
        <v>1590</v>
      </c>
    </row>
    <row r="2039" spans="1:12" s="74" customFormat="1" ht="20.25" customHeight="1" x14ac:dyDescent="0.25">
      <c r="A2039" s="82" t="s">
        <v>1650</v>
      </c>
      <c r="B2039" s="82" t="s">
        <v>2216</v>
      </c>
      <c r="C2039" s="105" t="s">
        <v>2217</v>
      </c>
      <c r="D2039" s="84" t="s">
        <v>1827</v>
      </c>
      <c r="E2039" s="85" t="s">
        <v>1685</v>
      </c>
      <c r="F2039" s="86" t="s">
        <v>2218</v>
      </c>
      <c r="G2039" s="86"/>
      <c r="H2039" s="87">
        <f>F2039*D2039</f>
        <v>0.44</v>
      </c>
      <c r="I2039" s="87">
        <f>D2039*G2039</f>
        <v>0</v>
      </c>
      <c r="J2039" s="87">
        <f>H2039+I2039</f>
        <v>0.44</v>
      </c>
    </row>
    <row r="2040" spans="1:12" s="74" customFormat="1" ht="20.25" customHeight="1" x14ac:dyDescent="0.25">
      <c r="A2040" s="82" t="s">
        <v>2059</v>
      </c>
      <c r="B2040" s="82"/>
      <c r="C2040" s="105" t="s">
        <v>2231</v>
      </c>
      <c r="D2040" s="84" t="s">
        <v>1827</v>
      </c>
      <c r="E2040" s="85" t="s">
        <v>1685</v>
      </c>
      <c r="F2040" s="86">
        <v>14.1</v>
      </c>
      <c r="G2040" s="86"/>
      <c r="H2040" s="87">
        <f>F2040*D2040</f>
        <v>14.1</v>
      </c>
      <c r="I2040" s="87">
        <f>D2040*G2040</f>
        <v>0</v>
      </c>
      <c r="J2040" s="87">
        <f>H2040+I2040</f>
        <v>14.1</v>
      </c>
      <c r="L2040" s="74" t="s">
        <v>2232</v>
      </c>
    </row>
    <row r="2041" spans="1:12" s="74" customFormat="1" ht="20.25" customHeight="1" x14ac:dyDescent="0.25">
      <c r="A2041" s="82"/>
      <c r="B2041" s="82"/>
      <c r="C2041" s="105"/>
      <c r="D2041" s="84"/>
      <c r="E2041" s="85"/>
      <c r="F2041" s="86"/>
      <c r="G2041" s="86"/>
      <c r="H2041" s="87">
        <f>D2041*F2041</f>
        <v>0</v>
      </c>
      <c r="I2041" s="87">
        <f>D2041*G2041</f>
        <v>0</v>
      </c>
      <c r="J2041" s="87"/>
    </row>
    <row r="2042" spans="1:12" s="74" customFormat="1" ht="20.25" customHeight="1" x14ac:dyDescent="0.25">
      <c r="A2042" s="82" t="s">
        <v>1689</v>
      </c>
      <c r="B2042" s="82" t="s">
        <v>1919</v>
      </c>
      <c r="C2042" s="105" t="s">
        <v>1920</v>
      </c>
      <c r="D2042" s="84">
        <v>0.25</v>
      </c>
      <c r="E2042" s="85" t="s">
        <v>1599</v>
      </c>
      <c r="F2042" s="86"/>
      <c r="G2042" s="86" t="s">
        <v>1922</v>
      </c>
      <c r="H2042" s="87">
        <f>D2042*F2042</f>
        <v>0</v>
      </c>
      <c r="I2042" s="87">
        <f>G2042*D2042</f>
        <v>6.6550000000000002</v>
      </c>
      <c r="J2042" s="87">
        <f>H2042+I2042</f>
        <v>6.6550000000000002</v>
      </c>
    </row>
    <row r="2043" spans="1:12" s="74" customFormat="1" ht="20.25" customHeight="1" x14ac:dyDescent="0.25">
      <c r="A2043" s="82" t="s">
        <v>1689</v>
      </c>
      <c r="B2043" s="82" t="s">
        <v>1693</v>
      </c>
      <c r="C2043" s="105" t="s">
        <v>1598</v>
      </c>
      <c r="D2043" s="84">
        <v>0.25</v>
      </c>
      <c r="E2043" s="85" t="s">
        <v>1599</v>
      </c>
      <c r="F2043" s="86"/>
      <c r="G2043" s="86" t="s">
        <v>1600</v>
      </c>
      <c r="H2043" s="87">
        <f>D2043*F2043</f>
        <v>0</v>
      </c>
      <c r="I2043" s="87">
        <f>G2043*D2043</f>
        <v>5.3</v>
      </c>
      <c r="J2043" s="87">
        <f>H2043+I2043</f>
        <v>5.3</v>
      </c>
    </row>
    <row r="2044" spans="1:12" s="74" customFormat="1" ht="20.25" customHeight="1" x14ac:dyDescent="0.25">
      <c r="A2044" s="82"/>
      <c r="B2044" s="82"/>
      <c r="C2044" s="105"/>
      <c r="D2044" s="84"/>
      <c r="E2044" s="85"/>
      <c r="F2044" s="86"/>
      <c r="G2044" s="86"/>
      <c r="H2044" s="87">
        <f>D2044*F2044</f>
        <v>0</v>
      </c>
      <c r="I2044" s="87">
        <f>D2044*G2044</f>
        <v>0</v>
      </c>
      <c r="J2044" s="87">
        <f>H2044+I2044</f>
        <v>0</v>
      </c>
    </row>
    <row r="2045" spans="1:12" s="74" customFormat="1" ht="20.25" customHeight="1" x14ac:dyDescent="0.25">
      <c r="A2045" s="96"/>
      <c r="B2045" s="96"/>
      <c r="C2045" s="97"/>
      <c r="D2045" s="98"/>
      <c r="E2045" s="99"/>
      <c r="F2045" s="100"/>
      <c r="G2045" s="100"/>
      <c r="H2045" s="101">
        <f>D2045*F2045</f>
        <v>0</v>
      </c>
      <c r="I2045" s="101">
        <f>D2045*G2045</f>
        <v>0</v>
      </c>
      <c r="J2045" s="101">
        <f>H2045+I2045</f>
        <v>0</v>
      </c>
    </row>
    <row r="2046" spans="1:12" s="74" customFormat="1" ht="20.25" customHeight="1" x14ac:dyDescent="0.25">
      <c r="B2046" s="672" t="s">
        <v>1601</v>
      </c>
      <c r="C2046" s="673"/>
      <c r="D2046" s="673"/>
      <c r="E2046" s="673"/>
      <c r="F2046" s="673"/>
      <c r="G2046" s="177"/>
      <c r="H2046" s="170">
        <f>SUM(H2039:H2045)</f>
        <v>14.54</v>
      </c>
      <c r="I2046" s="170">
        <f>SUM(I2039:I2045)</f>
        <v>11.955</v>
      </c>
      <c r="J2046" s="170">
        <f>I2046+H2046</f>
        <v>26.494999999999997</v>
      </c>
    </row>
    <row r="2047" spans="1:12" s="74" customFormat="1" ht="20.25" customHeight="1" x14ac:dyDescent="0.25"/>
    <row r="2048" spans="1:12" s="74" customFormat="1" ht="20.25" customHeight="1" x14ac:dyDescent="0.25">
      <c r="A2048" s="75" t="s">
        <v>2233</v>
      </c>
      <c r="B2048" s="75" t="s">
        <v>2234</v>
      </c>
      <c r="C2048" s="102" t="s">
        <v>2235</v>
      </c>
      <c r="D2048" s="103" t="s">
        <v>1664</v>
      </c>
      <c r="E2048" s="77"/>
      <c r="F2048" s="78"/>
      <c r="G2048" s="79"/>
      <c r="H2048" s="79"/>
      <c r="I2048" s="79"/>
      <c r="J2048" s="80"/>
    </row>
    <row r="2049" spans="1:12" s="74" customFormat="1" ht="20.25" customHeight="1" x14ac:dyDescent="0.25">
      <c r="A2049" s="686" t="s">
        <v>1580</v>
      </c>
      <c r="B2049" s="687" t="s">
        <v>1581</v>
      </c>
      <c r="C2049" s="687" t="s">
        <v>1582</v>
      </c>
      <c r="D2049" s="689" t="s">
        <v>1583</v>
      </c>
      <c r="E2049" s="687" t="s">
        <v>1584</v>
      </c>
      <c r="F2049" s="681" t="s">
        <v>1585</v>
      </c>
      <c r="G2049" s="681" t="s">
        <v>1586</v>
      </c>
      <c r="H2049" s="683" t="s">
        <v>1587</v>
      </c>
      <c r="I2049" s="684"/>
      <c r="J2049" s="685"/>
    </row>
    <row r="2050" spans="1:12" s="74" customFormat="1" ht="20.25" customHeight="1" x14ac:dyDescent="0.25">
      <c r="A2050" s="686"/>
      <c r="B2050" s="688"/>
      <c r="C2050" s="688"/>
      <c r="D2050" s="690"/>
      <c r="E2050" s="688"/>
      <c r="F2050" s="682"/>
      <c r="G2050" s="682"/>
      <c r="H2050" s="81" t="s">
        <v>1588</v>
      </c>
      <c r="I2050" s="81" t="s">
        <v>1589</v>
      </c>
      <c r="J2050" s="81" t="s">
        <v>1590</v>
      </c>
    </row>
    <row r="2051" spans="1:12" s="74" customFormat="1" ht="20.25" customHeight="1" x14ac:dyDescent="0.25">
      <c r="A2051" s="82" t="s">
        <v>2059</v>
      </c>
      <c r="B2051" s="82"/>
      <c r="C2051" s="105" t="s">
        <v>2236</v>
      </c>
      <c r="D2051" s="84">
        <v>1.2</v>
      </c>
      <c r="E2051" s="85" t="s">
        <v>1664</v>
      </c>
      <c r="F2051" s="86">
        <f>113.42/6</f>
        <v>18.903333333333332</v>
      </c>
      <c r="G2051" s="86"/>
      <c r="H2051" s="87">
        <f>F2051*D2051</f>
        <v>22.683999999999997</v>
      </c>
      <c r="I2051" s="87">
        <f>D2051*G2051</f>
        <v>0</v>
      </c>
      <c r="J2051" s="87">
        <f>H2051+I2051</f>
        <v>22.683999999999997</v>
      </c>
      <c r="L2051" s="74" t="s">
        <v>2237</v>
      </c>
    </row>
    <row r="2052" spans="1:12" s="74" customFormat="1" ht="20.25" customHeight="1" x14ac:dyDescent="0.25">
      <c r="A2052" s="82" t="s">
        <v>1689</v>
      </c>
      <c r="B2052" s="82" t="s">
        <v>2074</v>
      </c>
      <c r="C2052" s="105" t="s">
        <v>2075</v>
      </c>
      <c r="D2052" s="84">
        <v>2</v>
      </c>
      <c r="E2052" s="85" t="s">
        <v>1664</v>
      </c>
      <c r="F2052" s="86" t="s">
        <v>2089</v>
      </c>
      <c r="G2052" s="86"/>
      <c r="H2052" s="87">
        <f>F2052*D2052</f>
        <v>2.44</v>
      </c>
      <c r="I2052" s="87">
        <f>D2052*G2052</f>
        <v>0</v>
      </c>
      <c r="J2052" s="87">
        <f>H2052+I2052</f>
        <v>2.44</v>
      </c>
    </row>
    <row r="2053" spans="1:12" s="74" customFormat="1" ht="20.25" customHeight="1" x14ac:dyDescent="0.25">
      <c r="A2053" s="82" t="s">
        <v>1689</v>
      </c>
      <c r="B2053" s="82" t="s">
        <v>2077</v>
      </c>
      <c r="C2053" s="105" t="s">
        <v>2078</v>
      </c>
      <c r="D2053" s="84" t="s">
        <v>2079</v>
      </c>
      <c r="E2053" s="85" t="s">
        <v>1685</v>
      </c>
      <c r="F2053" s="86" t="s">
        <v>2090</v>
      </c>
      <c r="G2053" s="86"/>
      <c r="H2053" s="87">
        <f>F2053*D2053</f>
        <v>3.8129519999999997</v>
      </c>
      <c r="I2053" s="87">
        <f>D2053*G2053</f>
        <v>0</v>
      </c>
      <c r="J2053" s="87">
        <f>H2053+I2053</f>
        <v>3.8129519999999997</v>
      </c>
    </row>
    <row r="2054" spans="1:12" s="74" customFormat="1" ht="20.25" customHeight="1" x14ac:dyDescent="0.25">
      <c r="A2054" s="82"/>
      <c r="B2054" s="82"/>
      <c r="C2054" s="105"/>
      <c r="D2054" s="84"/>
      <c r="E2054" s="85"/>
      <c r="F2054" s="86"/>
      <c r="G2054" s="86"/>
      <c r="H2054" s="87">
        <f>D2054*F2054</f>
        <v>0</v>
      </c>
      <c r="I2054" s="87">
        <f>D2054*G2054</f>
        <v>0</v>
      </c>
      <c r="J2054" s="87"/>
    </row>
    <row r="2055" spans="1:12" s="74" customFormat="1" ht="20.25" customHeight="1" x14ac:dyDescent="0.25">
      <c r="A2055" s="82" t="s">
        <v>1689</v>
      </c>
      <c r="B2055" s="82" t="s">
        <v>1919</v>
      </c>
      <c r="C2055" s="105" t="s">
        <v>1920</v>
      </c>
      <c r="D2055" s="84">
        <v>0.33</v>
      </c>
      <c r="E2055" s="85" t="s">
        <v>1599</v>
      </c>
      <c r="F2055" s="86"/>
      <c r="G2055" s="86" t="s">
        <v>1922</v>
      </c>
      <c r="H2055" s="87">
        <f>D2055*F2055</f>
        <v>0</v>
      </c>
      <c r="I2055" s="87">
        <f>G2055*D2055</f>
        <v>8.7846000000000011</v>
      </c>
      <c r="J2055" s="87">
        <f>H2055+I2055</f>
        <v>8.7846000000000011</v>
      </c>
    </row>
    <row r="2056" spans="1:12" s="74" customFormat="1" ht="20.25" customHeight="1" x14ac:dyDescent="0.25">
      <c r="A2056" s="82" t="s">
        <v>1689</v>
      </c>
      <c r="B2056" s="82" t="s">
        <v>1693</v>
      </c>
      <c r="C2056" s="105" t="s">
        <v>1598</v>
      </c>
      <c r="D2056" s="84">
        <v>0.33</v>
      </c>
      <c r="E2056" s="85" t="s">
        <v>1599</v>
      </c>
      <c r="F2056" s="86"/>
      <c r="G2056" s="86" t="s">
        <v>1600</v>
      </c>
      <c r="H2056" s="87">
        <f>D2056*F2056</f>
        <v>0</v>
      </c>
      <c r="I2056" s="87">
        <f>G2056*D2056</f>
        <v>6.9960000000000004</v>
      </c>
      <c r="J2056" s="87">
        <f>H2056+I2056</f>
        <v>6.9960000000000004</v>
      </c>
    </row>
    <row r="2057" spans="1:12" s="74" customFormat="1" ht="20.25" customHeight="1" x14ac:dyDescent="0.25">
      <c r="A2057" s="82"/>
      <c r="B2057" s="82"/>
      <c r="C2057" s="105"/>
      <c r="D2057" s="84"/>
      <c r="E2057" s="85"/>
      <c r="F2057" s="86"/>
      <c r="G2057" s="86"/>
      <c r="H2057" s="87">
        <f>D2057*F2057</f>
        <v>0</v>
      </c>
      <c r="I2057" s="87">
        <f>D2057*G2057</f>
        <v>0</v>
      </c>
      <c r="J2057" s="87">
        <f>H2057+I2057</f>
        <v>0</v>
      </c>
    </row>
    <row r="2058" spans="1:12" s="74" customFormat="1" ht="20.25" customHeight="1" x14ac:dyDescent="0.25">
      <c r="A2058" s="96"/>
      <c r="B2058" s="96"/>
      <c r="C2058" s="97"/>
      <c r="D2058" s="98"/>
      <c r="E2058" s="99"/>
      <c r="F2058" s="100"/>
      <c r="G2058" s="100"/>
      <c r="H2058" s="101">
        <f>D2058*F2058</f>
        <v>0</v>
      </c>
      <c r="I2058" s="101">
        <f>D2058*G2058</f>
        <v>0</v>
      </c>
      <c r="J2058" s="101">
        <f>H2058+I2058</f>
        <v>0</v>
      </c>
    </row>
    <row r="2059" spans="1:12" s="74" customFormat="1" ht="20.25" customHeight="1" x14ac:dyDescent="0.25">
      <c r="B2059" s="672" t="s">
        <v>1601</v>
      </c>
      <c r="C2059" s="673"/>
      <c r="D2059" s="673"/>
      <c r="E2059" s="673"/>
      <c r="F2059" s="673"/>
      <c r="G2059" s="177"/>
      <c r="H2059" s="170">
        <f>SUM(H2051:H2058)</f>
        <v>28.936951999999998</v>
      </c>
      <c r="I2059" s="170">
        <f>SUM(I2051:I2058)</f>
        <v>15.780600000000002</v>
      </c>
      <c r="J2059" s="170">
        <f>I2059+H2059</f>
        <v>44.717551999999998</v>
      </c>
    </row>
    <row r="2060" spans="1:12" s="74" customFormat="1" ht="20.25" customHeight="1" x14ac:dyDescent="0.25"/>
    <row r="2061" spans="1:12" s="74" customFormat="1" ht="20.25" customHeight="1" x14ac:dyDescent="0.25">
      <c r="A2061" s="75" t="s">
        <v>2238</v>
      </c>
      <c r="B2061" s="75" t="s">
        <v>2239</v>
      </c>
      <c r="C2061" s="102" t="s">
        <v>2240</v>
      </c>
      <c r="D2061" s="103" t="s">
        <v>1664</v>
      </c>
      <c r="E2061" s="77"/>
      <c r="F2061" s="78"/>
      <c r="G2061" s="79"/>
      <c r="H2061" s="79"/>
      <c r="I2061" s="79"/>
      <c r="J2061" s="80"/>
    </row>
    <row r="2062" spans="1:12" s="74" customFormat="1" ht="20.25" customHeight="1" x14ac:dyDescent="0.25">
      <c r="A2062" s="686" t="s">
        <v>1580</v>
      </c>
      <c r="B2062" s="687" t="s">
        <v>1581</v>
      </c>
      <c r="C2062" s="687" t="s">
        <v>1582</v>
      </c>
      <c r="D2062" s="689" t="s">
        <v>1583</v>
      </c>
      <c r="E2062" s="687" t="s">
        <v>1584</v>
      </c>
      <c r="F2062" s="681" t="s">
        <v>1585</v>
      </c>
      <c r="G2062" s="681" t="s">
        <v>1586</v>
      </c>
      <c r="H2062" s="683" t="s">
        <v>1587</v>
      </c>
      <c r="I2062" s="684"/>
      <c r="J2062" s="685"/>
    </row>
    <row r="2063" spans="1:12" s="74" customFormat="1" ht="20.25" customHeight="1" x14ac:dyDescent="0.25">
      <c r="A2063" s="686"/>
      <c r="B2063" s="688"/>
      <c r="C2063" s="688"/>
      <c r="D2063" s="690"/>
      <c r="E2063" s="688"/>
      <c r="F2063" s="682"/>
      <c r="G2063" s="682"/>
      <c r="H2063" s="81" t="s">
        <v>1588</v>
      </c>
      <c r="I2063" s="81" t="s">
        <v>1589</v>
      </c>
      <c r="J2063" s="81" t="s">
        <v>1590</v>
      </c>
    </row>
    <row r="2064" spans="1:12" s="74" customFormat="1" ht="20.25" customHeight="1" x14ac:dyDescent="0.25">
      <c r="A2064" s="82" t="s">
        <v>2059</v>
      </c>
      <c r="B2064" s="82"/>
      <c r="C2064" s="105" t="s">
        <v>2241</v>
      </c>
      <c r="D2064" s="84">
        <v>1.2</v>
      </c>
      <c r="E2064" s="85" t="s">
        <v>1664</v>
      </c>
      <c r="F2064" s="86">
        <f>135.72/6</f>
        <v>22.62</v>
      </c>
      <c r="G2064" s="86"/>
      <c r="H2064" s="87">
        <f>F2064*D2064</f>
        <v>27.144000000000002</v>
      </c>
      <c r="I2064" s="87">
        <f>D2064*G2064</f>
        <v>0</v>
      </c>
      <c r="J2064" s="87">
        <f>H2064+I2064</f>
        <v>27.144000000000002</v>
      </c>
      <c r="L2064" s="74" t="s">
        <v>2242</v>
      </c>
    </row>
    <row r="2065" spans="1:10" s="74" customFormat="1" ht="20.25" customHeight="1" x14ac:dyDescent="0.25">
      <c r="A2065" s="82" t="s">
        <v>1689</v>
      </c>
      <c r="B2065" s="82" t="s">
        <v>2074</v>
      </c>
      <c r="C2065" s="105" t="s">
        <v>2075</v>
      </c>
      <c r="D2065" s="84">
        <v>2</v>
      </c>
      <c r="E2065" s="85" t="s">
        <v>1664</v>
      </c>
      <c r="F2065" s="86" t="s">
        <v>2089</v>
      </c>
      <c r="G2065" s="86"/>
      <c r="H2065" s="87">
        <f>F2065*D2065</f>
        <v>2.44</v>
      </c>
      <c r="I2065" s="87">
        <f>D2065*G2065</f>
        <v>0</v>
      </c>
      <c r="J2065" s="87">
        <f>H2065+I2065</f>
        <v>2.44</v>
      </c>
    </row>
    <row r="2066" spans="1:10" s="74" customFormat="1" ht="20.25" customHeight="1" x14ac:dyDescent="0.25">
      <c r="A2066" s="82" t="s">
        <v>1689</v>
      </c>
      <c r="B2066" s="82" t="s">
        <v>2077</v>
      </c>
      <c r="C2066" s="105" t="s">
        <v>2078</v>
      </c>
      <c r="D2066" s="84" t="s">
        <v>2079</v>
      </c>
      <c r="E2066" s="85" t="s">
        <v>1685</v>
      </c>
      <c r="F2066" s="86" t="s">
        <v>2090</v>
      </c>
      <c r="G2066" s="86"/>
      <c r="H2066" s="87">
        <f>F2066*D2066</f>
        <v>3.8129519999999997</v>
      </c>
      <c r="I2066" s="87">
        <f>D2066*G2066</f>
        <v>0</v>
      </c>
      <c r="J2066" s="87">
        <f>H2066+I2066</f>
        <v>3.8129519999999997</v>
      </c>
    </row>
    <row r="2067" spans="1:10" s="74" customFormat="1" ht="20.25" customHeight="1" x14ac:dyDescent="0.25">
      <c r="A2067" s="82"/>
      <c r="B2067" s="82"/>
      <c r="C2067" s="105"/>
      <c r="D2067" s="84"/>
      <c r="E2067" s="85"/>
      <c r="F2067" s="86"/>
      <c r="G2067" s="86"/>
      <c r="H2067" s="87">
        <f>D2067*F2067</f>
        <v>0</v>
      </c>
      <c r="I2067" s="87">
        <f>D2067*G2067</f>
        <v>0</v>
      </c>
      <c r="J2067" s="87"/>
    </row>
    <row r="2068" spans="1:10" s="74" customFormat="1" ht="20.25" customHeight="1" x14ac:dyDescent="0.25">
      <c r="A2068" s="82" t="s">
        <v>1689</v>
      </c>
      <c r="B2068" s="82" t="s">
        <v>1919</v>
      </c>
      <c r="C2068" s="105" t="s">
        <v>1920</v>
      </c>
      <c r="D2068" s="84">
        <v>0.36799999999999999</v>
      </c>
      <c r="E2068" s="85" t="s">
        <v>1599</v>
      </c>
      <c r="F2068" s="86"/>
      <c r="G2068" s="86" t="s">
        <v>1922</v>
      </c>
      <c r="H2068" s="87">
        <f>D2068*F2068</f>
        <v>0</v>
      </c>
      <c r="I2068" s="87">
        <f>G2068*D2068</f>
        <v>9.7961600000000004</v>
      </c>
      <c r="J2068" s="87">
        <f>H2068+I2068</f>
        <v>9.7961600000000004</v>
      </c>
    </row>
    <row r="2069" spans="1:10" s="74" customFormat="1" ht="20.25" customHeight="1" x14ac:dyDescent="0.25">
      <c r="A2069" s="82" t="s">
        <v>1689</v>
      </c>
      <c r="B2069" s="82" t="s">
        <v>1693</v>
      </c>
      <c r="C2069" s="105" t="s">
        <v>1598</v>
      </c>
      <c r="D2069" s="84">
        <v>0.48499999999999999</v>
      </c>
      <c r="E2069" s="85" t="s">
        <v>1599</v>
      </c>
      <c r="F2069" s="86"/>
      <c r="G2069" s="86" t="s">
        <v>1600</v>
      </c>
      <c r="H2069" s="87">
        <f>D2069*F2069</f>
        <v>0</v>
      </c>
      <c r="I2069" s="87">
        <f>G2069*D2069</f>
        <v>10.282</v>
      </c>
      <c r="J2069" s="87">
        <f>H2069+I2069</f>
        <v>10.282</v>
      </c>
    </row>
    <row r="2070" spans="1:10" s="74" customFormat="1" ht="20.25" customHeight="1" x14ac:dyDescent="0.25">
      <c r="A2070" s="82"/>
      <c r="B2070" s="82"/>
      <c r="C2070" s="105"/>
      <c r="D2070" s="84"/>
      <c r="E2070" s="85"/>
      <c r="F2070" s="86"/>
      <c r="G2070" s="86"/>
      <c r="H2070" s="87">
        <f>D2070*F2070</f>
        <v>0</v>
      </c>
      <c r="I2070" s="87">
        <f>D2070*G2070</f>
        <v>0</v>
      </c>
      <c r="J2070" s="87">
        <f>H2070+I2070</f>
        <v>0</v>
      </c>
    </row>
    <row r="2071" spans="1:10" s="74" customFormat="1" ht="20.25" customHeight="1" x14ac:dyDescent="0.25">
      <c r="A2071" s="96"/>
      <c r="B2071" s="96"/>
      <c r="C2071" s="97"/>
      <c r="D2071" s="98"/>
      <c r="E2071" s="99"/>
      <c r="F2071" s="100"/>
      <c r="G2071" s="100"/>
      <c r="H2071" s="101">
        <f>D2071*F2071</f>
        <v>0</v>
      </c>
      <c r="I2071" s="101">
        <f>D2071*G2071</f>
        <v>0</v>
      </c>
      <c r="J2071" s="101">
        <f>H2071+I2071</f>
        <v>0</v>
      </c>
    </row>
    <row r="2072" spans="1:10" s="74" customFormat="1" ht="20.25" customHeight="1" x14ac:dyDescent="0.25">
      <c r="B2072" s="672" t="s">
        <v>1601</v>
      </c>
      <c r="C2072" s="673"/>
      <c r="D2072" s="673"/>
      <c r="E2072" s="673"/>
      <c r="F2072" s="673"/>
      <c r="G2072" s="177"/>
      <c r="H2072" s="170">
        <f>SUM(H2064:H2071)</f>
        <v>33.396952000000006</v>
      </c>
      <c r="I2072" s="170">
        <f>SUM(I2064:I2071)</f>
        <v>20.07816</v>
      </c>
      <c r="J2072" s="170">
        <f>I2072+H2072</f>
        <v>53.47511200000001</v>
      </c>
    </row>
    <row r="2073" spans="1:10" s="74" customFormat="1" ht="20.25" customHeight="1" x14ac:dyDescent="0.25"/>
    <row r="2074" spans="1:10" s="74" customFormat="1" ht="20.25" customHeight="1" x14ac:dyDescent="0.25">
      <c r="A2074" s="75">
        <v>89511</v>
      </c>
      <c r="B2074" s="75" t="s">
        <v>2243</v>
      </c>
      <c r="C2074" s="102" t="s">
        <v>2244</v>
      </c>
      <c r="D2074" s="103" t="s">
        <v>1664</v>
      </c>
      <c r="E2074" s="77"/>
      <c r="F2074" s="78"/>
      <c r="G2074" s="79"/>
      <c r="H2074" s="79"/>
      <c r="I2074" s="79"/>
      <c r="J2074" s="80"/>
    </row>
    <row r="2075" spans="1:10" s="74" customFormat="1" ht="20.25" customHeight="1" x14ac:dyDescent="0.25">
      <c r="A2075" s="686" t="s">
        <v>1580</v>
      </c>
      <c r="B2075" s="687" t="s">
        <v>1581</v>
      </c>
      <c r="C2075" s="687" t="s">
        <v>1582</v>
      </c>
      <c r="D2075" s="689" t="s">
        <v>1583</v>
      </c>
      <c r="E2075" s="687" t="s">
        <v>1584</v>
      </c>
      <c r="F2075" s="681" t="s">
        <v>1585</v>
      </c>
      <c r="G2075" s="681" t="s">
        <v>1586</v>
      </c>
      <c r="H2075" s="683" t="s">
        <v>1587</v>
      </c>
      <c r="I2075" s="684"/>
      <c r="J2075" s="685"/>
    </row>
    <row r="2076" spans="1:10" s="74" customFormat="1" ht="20.25" customHeight="1" x14ac:dyDescent="0.25">
      <c r="A2076" s="686"/>
      <c r="B2076" s="688"/>
      <c r="C2076" s="688"/>
      <c r="D2076" s="690"/>
      <c r="E2076" s="688"/>
      <c r="F2076" s="682"/>
      <c r="G2076" s="682"/>
      <c r="H2076" s="81" t="s">
        <v>1588</v>
      </c>
      <c r="I2076" s="81" t="s">
        <v>1589</v>
      </c>
      <c r="J2076" s="81" t="s">
        <v>1590</v>
      </c>
    </row>
    <row r="2077" spans="1:10" s="74" customFormat="1" ht="20.25" customHeight="1" x14ac:dyDescent="0.25">
      <c r="A2077" s="82" t="s">
        <v>1650</v>
      </c>
      <c r="B2077" s="82" t="s">
        <v>2245</v>
      </c>
      <c r="C2077" s="105" t="s">
        <v>2246</v>
      </c>
      <c r="D2077" s="84" t="s">
        <v>2247</v>
      </c>
      <c r="E2077" s="85" t="s">
        <v>1685</v>
      </c>
      <c r="F2077" s="86" t="s">
        <v>2248</v>
      </c>
      <c r="G2077" s="86"/>
      <c r="H2077" s="87">
        <v>1.26</v>
      </c>
      <c r="I2077" s="87">
        <f>D2077*G2077</f>
        <v>0</v>
      </c>
      <c r="J2077" s="87">
        <f>H2077+I2077</f>
        <v>1.26</v>
      </c>
    </row>
    <row r="2078" spans="1:10" s="74" customFormat="1" ht="20.25" customHeight="1" x14ac:dyDescent="0.25">
      <c r="A2078" s="82" t="s">
        <v>1650</v>
      </c>
      <c r="B2078" s="82" t="s">
        <v>2249</v>
      </c>
      <c r="C2078" s="105" t="s">
        <v>2250</v>
      </c>
      <c r="D2078" s="84" t="s">
        <v>2251</v>
      </c>
      <c r="E2078" s="85" t="s">
        <v>1664</v>
      </c>
      <c r="F2078" s="86" t="s">
        <v>2252</v>
      </c>
      <c r="G2078" s="86"/>
      <c r="H2078" s="87">
        <v>13.81</v>
      </c>
      <c r="I2078" s="87">
        <f>D2078*G2078</f>
        <v>0</v>
      </c>
      <c r="J2078" s="87">
        <f>H2078+I2078</f>
        <v>13.81</v>
      </c>
    </row>
    <row r="2079" spans="1:10" s="74" customFormat="1" ht="20.25" customHeight="1" x14ac:dyDescent="0.25">
      <c r="A2079" s="82" t="s">
        <v>1650</v>
      </c>
      <c r="B2079" s="82" t="s">
        <v>2253</v>
      </c>
      <c r="C2079" s="105" t="s">
        <v>2254</v>
      </c>
      <c r="D2079" s="84" t="s">
        <v>2255</v>
      </c>
      <c r="E2079" s="85" t="s">
        <v>1685</v>
      </c>
      <c r="F2079" s="86" t="s">
        <v>2256</v>
      </c>
      <c r="G2079" s="86"/>
      <c r="H2079" s="87">
        <v>1.7</v>
      </c>
      <c r="I2079" s="87">
        <f>D2079*G2079</f>
        <v>0</v>
      </c>
      <c r="J2079" s="87">
        <f>H2079+I2079</f>
        <v>1.7</v>
      </c>
    </row>
    <row r="2080" spans="1:10" s="74" customFormat="1" ht="20.25" customHeight="1" x14ac:dyDescent="0.25">
      <c r="A2080" s="82" t="s">
        <v>1650</v>
      </c>
      <c r="B2080" s="82" t="s">
        <v>2257</v>
      </c>
      <c r="C2080" s="105" t="s">
        <v>2258</v>
      </c>
      <c r="D2080" s="84" t="s">
        <v>2259</v>
      </c>
      <c r="E2080" s="85" t="s">
        <v>1685</v>
      </c>
      <c r="F2080" s="86" t="s">
        <v>2260</v>
      </c>
      <c r="G2080" s="86"/>
      <c r="H2080" s="87">
        <v>0.17</v>
      </c>
      <c r="I2080" s="87"/>
      <c r="J2080" s="87"/>
    </row>
    <row r="2081" spans="1:10" s="74" customFormat="1" ht="20.25" customHeight="1" x14ac:dyDescent="0.25">
      <c r="A2081" s="82"/>
      <c r="B2081" s="82"/>
      <c r="C2081" s="105"/>
      <c r="D2081" s="84"/>
      <c r="E2081" s="85"/>
      <c r="F2081" s="86"/>
      <c r="G2081" s="86"/>
      <c r="H2081" s="87"/>
      <c r="I2081" s="87"/>
      <c r="J2081" s="87"/>
    </row>
    <row r="2082" spans="1:10" s="74" customFormat="1" ht="20.25" customHeight="1" x14ac:dyDescent="0.25">
      <c r="A2082" s="82" t="s">
        <v>1689</v>
      </c>
      <c r="B2082" s="82" t="s">
        <v>2120</v>
      </c>
      <c r="C2082" s="105" t="s">
        <v>2121</v>
      </c>
      <c r="D2082" s="84" t="s">
        <v>2261</v>
      </c>
      <c r="E2082" s="85" t="s">
        <v>1599</v>
      </c>
      <c r="F2082" s="86"/>
      <c r="G2082" s="86" t="s">
        <v>2123</v>
      </c>
      <c r="H2082" s="87">
        <f>D2082*F2082</f>
        <v>0</v>
      </c>
      <c r="I2082" s="87">
        <v>6.76</v>
      </c>
      <c r="J2082" s="87">
        <f>H2082+I2082</f>
        <v>6.76</v>
      </c>
    </row>
    <row r="2083" spans="1:10" s="74" customFormat="1" ht="20.25" customHeight="1" x14ac:dyDescent="0.25">
      <c r="A2083" s="82" t="s">
        <v>1689</v>
      </c>
      <c r="B2083" s="82" t="s">
        <v>1919</v>
      </c>
      <c r="C2083" s="105" t="s">
        <v>1920</v>
      </c>
      <c r="D2083" s="84" t="s">
        <v>2261</v>
      </c>
      <c r="E2083" s="85" t="s">
        <v>1599</v>
      </c>
      <c r="F2083" s="86"/>
      <c r="G2083" s="86" t="s">
        <v>1922</v>
      </c>
      <c r="H2083" s="87">
        <f>D2083*F2083</f>
        <v>0</v>
      </c>
      <c r="I2083" s="87">
        <v>8.65</v>
      </c>
      <c r="J2083" s="87">
        <f>H2083+I2083</f>
        <v>8.65</v>
      </c>
    </row>
    <row r="2084" spans="1:10" s="74" customFormat="1" ht="20.25" customHeight="1" x14ac:dyDescent="0.25">
      <c r="B2084" s="672" t="s">
        <v>1601</v>
      </c>
      <c r="C2084" s="673"/>
      <c r="D2084" s="673"/>
      <c r="E2084" s="673"/>
      <c r="F2084" s="673"/>
      <c r="G2084" s="177"/>
      <c r="H2084" s="170">
        <f>SUM(H2077:H2083)</f>
        <v>16.940000000000001</v>
      </c>
      <c r="I2084" s="170">
        <f>SUM(I2077:I2083)</f>
        <v>15.41</v>
      </c>
      <c r="J2084" s="170">
        <f>I2084+H2084</f>
        <v>32.35</v>
      </c>
    </row>
    <row r="2085" spans="1:10" s="74" customFormat="1" ht="20.25" customHeight="1" x14ac:dyDescent="0.25"/>
    <row r="2086" spans="1:10" s="74" customFormat="1" ht="20.25" customHeight="1" x14ac:dyDescent="0.25">
      <c r="A2086" s="75">
        <v>89522</v>
      </c>
      <c r="B2086" s="75" t="s">
        <v>2262</v>
      </c>
      <c r="C2086" s="102" t="s">
        <v>2263</v>
      </c>
      <c r="D2086" s="103" t="s">
        <v>12</v>
      </c>
      <c r="E2086" s="77"/>
      <c r="F2086" s="78"/>
      <c r="G2086" s="79"/>
      <c r="H2086" s="79"/>
      <c r="I2086" s="79"/>
      <c r="J2086" s="80"/>
    </row>
    <row r="2087" spans="1:10" s="74" customFormat="1" ht="20.25" customHeight="1" x14ac:dyDescent="0.25">
      <c r="A2087" s="686" t="s">
        <v>2264</v>
      </c>
      <c r="B2087" s="687" t="s">
        <v>1581</v>
      </c>
      <c r="C2087" s="687" t="s">
        <v>1582</v>
      </c>
      <c r="D2087" s="689" t="s">
        <v>1583</v>
      </c>
      <c r="E2087" s="687" t="s">
        <v>1584</v>
      </c>
      <c r="F2087" s="681" t="s">
        <v>1585</v>
      </c>
      <c r="G2087" s="681" t="s">
        <v>1586</v>
      </c>
      <c r="H2087" s="683" t="s">
        <v>1587</v>
      </c>
      <c r="I2087" s="684"/>
      <c r="J2087" s="685"/>
    </row>
    <row r="2088" spans="1:10" s="74" customFormat="1" ht="20.25" customHeight="1" x14ac:dyDescent="0.25">
      <c r="A2088" s="686"/>
      <c r="B2088" s="688"/>
      <c r="C2088" s="688"/>
      <c r="D2088" s="690"/>
      <c r="E2088" s="688"/>
      <c r="F2088" s="682"/>
      <c r="G2088" s="682"/>
      <c r="H2088" s="81" t="s">
        <v>1588</v>
      </c>
      <c r="I2088" s="81" t="s">
        <v>1589</v>
      </c>
      <c r="J2088" s="81" t="s">
        <v>1590</v>
      </c>
    </row>
    <row r="2089" spans="1:10" s="74" customFormat="1" ht="20.25" customHeight="1" x14ac:dyDescent="0.25">
      <c r="A2089" s="82" t="s">
        <v>1650</v>
      </c>
      <c r="B2089" s="82" t="s">
        <v>2265</v>
      </c>
      <c r="C2089" s="105" t="s">
        <v>2266</v>
      </c>
      <c r="D2089" s="84" t="s">
        <v>1827</v>
      </c>
      <c r="E2089" s="85" t="s">
        <v>1685</v>
      </c>
      <c r="F2089" s="86" t="s">
        <v>2267</v>
      </c>
      <c r="G2089" s="86"/>
      <c r="H2089" s="87">
        <v>1.91</v>
      </c>
      <c r="I2089" s="87">
        <f>D2089*G2089</f>
        <v>0</v>
      </c>
      <c r="J2089" s="87">
        <f>H2089+I2089</f>
        <v>1.91</v>
      </c>
    </row>
    <row r="2090" spans="1:10" s="74" customFormat="1" ht="20.25" customHeight="1" x14ac:dyDescent="0.25">
      <c r="A2090" s="82" t="s">
        <v>1650</v>
      </c>
      <c r="B2090" s="82" t="s">
        <v>2268</v>
      </c>
      <c r="C2090" s="105" t="s">
        <v>2269</v>
      </c>
      <c r="D2090" s="84" t="s">
        <v>1923</v>
      </c>
      <c r="E2090" s="85" t="s">
        <v>1685</v>
      </c>
      <c r="F2090" s="86" t="s">
        <v>2270</v>
      </c>
      <c r="G2090" s="86"/>
      <c r="H2090" s="87">
        <v>0.47</v>
      </c>
      <c r="I2090" s="87">
        <f>D2090*G2090</f>
        <v>0</v>
      </c>
      <c r="J2090" s="87">
        <f>H2090+I2090</f>
        <v>0.47</v>
      </c>
    </row>
    <row r="2091" spans="1:10" s="74" customFormat="1" ht="20.25" customHeight="1" x14ac:dyDescent="0.25">
      <c r="A2091" s="82" t="s">
        <v>1650</v>
      </c>
      <c r="B2091" s="82" t="s">
        <v>2271</v>
      </c>
      <c r="C2091" s="105" t="s">
        <v>2272</v>
      </c>
      <c r="D2091" s="84" t="s">
        <v>1827</v>
      </c>
      <c r="E2091" s="85" t="s">
        <v>1685</v>
      </c>
      <c r="F2091" s="86" t="s">
        <v>2273</v>
      </c>
      <c r="G2091" s="86"/>
      <c r="H2091" s="87">
        <v>12.81</v>
      </c>
      <c r="I2091" s="87">
        <f>D2091*G2091</f>
        <v>0</v>
      </c>
      <c r="J2091" s="87">
        <f>H2091+I2091</f>
        <v>12.81</v>
      </c>
    </row>
    <row r="2092" spans="1:10" s="74" customFormat="1" ht="20.25" customHeight="1" x14ac:dyDescent="0.25">
      <c r="A2092" s="82"/>
      <c r="B2092" s="82"/>
      <c r="C2092" s="105"/>
      <c r="D2092" s="84"/>
      <c r="E2092" s="85"/>
      <c r="F2092" s="86"/>
      <c r="G2092" s="86"/>
      <c r="H2092" s="87"/>
      <c r="I2092" s="87"/>
      <c r="J2092" s="87"/>
    </row>
    <row r="2093" spans="1:10" s="74" customFormat="1" ht="20.25" customHeight="1" x14ac:dyDescent="0.25">
      <c r="A2093" s="82" t="s">
        <v>1689</v>
      </c>
      <c r="B2093" s="82" t="s">
        <v>2120</v>
      </c>
      <c r="C2093" s="105" t="s">
        <v>2121</v>
      </c>
      <c r="D2093" s="84" t="s">
        <v>1921</v>
      </c>
      <c r="E2093" s="85" t="s">
        <v>1599</v>
      </c>
      <c r="F2093" s="86"/>
      <c r="G2093" s="86" t="s">
        <v>2123</v>
      </c>
      <c r="H2093" s="87">
        <f>D2093*F2093</f>
        <v>0</v>
      </c>
      <c r="I2093" s="87">
        <v>2.08</v>
      </c>
      <c r="J2093" s="87">
        <f>H2093+I2093</f>
        <v>2.08</v>
      </c>
    </row>
    <row r="2094" spans="1:10" s="74" customFormat="1" ht="20.25" customHeight="1" x14ac:dyDescent="0.25">
      <c r="A2094" s="82" t="s">
        <v>1689</v>
      </c>
      <c r="B2094" s="82" t="s">
        <v>1919</v>
      </c>
      <c r="C2094" s="105" t="s">
        <v>1920</v>
      </c>
      <c r="D2094" s="84" t="s">
        <v>1921</v>
      </c>
      <c r="E2094" s="85" t="s">
        <v>1599</v>
      </c>
      <c r="F2094" s="86"/>
      <c r="G2094" s="86" t="s">
        <v>1922</v>
      </c>
      <c r="H2094" s="87">
        <f>D2094*F2094</f>
        <v>0</v>
      </c>
      <c r="I2094" s="87">
        <v>2.66</v>
      </c>
      <c r="J2094" s="87">
        <f>H2094+I2094</f>
        <v>2.66</v>
      </c>
    </row>
    <row r="2095" spans="1:10" s="74" customFormat="1" ht="20.25" customHeight="1" x14ac:dyDescent="0.25">
      <c r="B2095" s="672" t="s">
        <v>1601</v>
      </c>
      <c r="C2095" s="673"/>
      <c r="D2095" s="673"/>
      <c r="E2095" s="673"/>
      <c r="F2095" s="673"/>
      <c r="G2095" s="177"/>
      <c r="H2095" s="170">
        <f>SUM(H2089:H2094)</f>
        <v>15.190000000000001</v>
      </c>
      <c r="I2095" s="170">
        <f>SUM(I2089:I2094)</f>
        <v>4.74</v>
      </c>
      <c r="J2095" s="170">
        <f>I2095+H2095</f>
        <v>19.93</v>
      </c>
    </row>
    <row r="2096" spans="1:10" s="74" customFormat="1" ht="20.25" customHeight="1" x14ac:dyDescent="0.25"/>
    <row r="2097" spans="1:10" s="74" customFormat="1" ht="20.25" customHeight="1" x14ac:dyDescent="0.25">
      <c r="A2097" s="75">
        <v>89524</v>
      </c>
      <c r="B2097" s="75" t="s">
        <v>2274</v>
      </c>
      <c r="C2097" s="102" t="s">
        <v>2275</v>
      </c>
      <c r="D2097" s="103" t="s">
        <v>12</v>
      </c>
      <c r="E2097" s="77"/>
      <c r="F2097" s="78"/>
      <c r="G2097" s="79"/>
      <c r="H2097" s="79"/>
      <c r="I2097" s="79"/>
      <c r="J2097" s="80"/>
    </row>
    <row r="2098" spans="1:10" s="74" customFormat="1" ht="20.25" customHeight="1" x14ac:dyDescent="0.25">
      <c r="A2098" s="686" t="s">
        <v>2264</v>
      </c>
      <c r="B2098" s="687" t="s">
        <v>1581</v>
      </c>
      <c r="C2098" s="687" t="s">
        <v>1582</v>
      </c>
      <c r="D2098" s="689" t="s">
        <v>1583</v>
      </c>
      <c r="E2098" s="687" t="s">
        <v>1584</v>
      </c>
      <c r="F2098" s="681" t="s">
        <v>1585</v>
      </c>
      <c r="G2098" s="681" t="s">
        <v>1586</v>
      </c>
      <c r="H2098" s="683" t="s">
        <v>1587</v>
      </c>
      <c r="I2098" s="684"/>
      <c r="J2098" s="685"/>
    </row>
    <row r="2099" spans="1:10" s="74" customFormat="1" ht="20.25" customHeight="1" x14ac:dyDescent="0.25">
      <c r="A2099" s="686"/>
      <c r="B2099" s="688"/>
      <c r="C2099" s="688"/>
      <c r="D2099" s="690"/>
      <c r="E2099" s="688"/>
      <c r="F2099" s="682"/>
      <c r="G2099" s="682"/>
      <c r="H2099" s="81" t="s">
        <v>1588</v>
      </c>
      <c r="I2099" s="81" t="s">
        <v>1589</v>
      </c>
      <c r="J2099" s="81" t="s">
        <v>1590</v>
      </c>
    </row>
    <row r="2100" spans="1:10" s="74" customFormat="1" ht="20.25" customHeight="1" x14ac:dyDescent="0.25">
      <c r="A2100" s="82" t="s">
        <v>1650</v>
      </c>
      <c r="B2100" s="82" t="s">
        <v>2265</v>
      </c>
      <c r="C2100" s="105" t="s">
        <v>2266</v>
      </c>
      <c r="D2100" s="84" t="s">
        <v>1827</v>
      </c>
      <c r="E2100" s="85" t="s">
        <v>1685</v>
      </c>
      <c r="F2100" s="86" t="s">
        <v>2267</v>
      </c>
      <c r="G2100" s="86"/>
      <c r="H2100" s="87">
        <v>1.91</v>
      </c>
      <c r="I2100" s="87">
        <f>D2100*G2100</f>
        <v>0</v>
      </c>
      <c r="J2100" s="87">
        <f>H2100+I2100</f>
        <v>1.91</v>
      </c>
    </row>
    <row r="2101" spans="1:10" s="74" customFormat="1" ht="20.25" customHeight="1" x14ac:dyDescent="0.25">
      <c r="A2101" s="82" t="s">
        <v>1650</v>
      </c>
      <c r="B2101" s="82" t="s">
        <v>2268</v>
      </c>
      <c r="C2101" s="105" t="s">
        <v>2269</v>
      </c>
      <c r="D2101" s="84" t="s">
        <v>1923</v>
      </c>
      <c r="E2101" s="85" t="s">
        <v>1685</v>
      </c>
      <c r="F2101" s="86" t="s">
        <v>2270</v>
      </c>
      <c r="G2101" s="86"/>
      <c r="H2101" s="87">
        <v>0.47</v>
      </c>
      <c r="I2101" s="87">
        <f>D2101*G2101</f>
        <v>0</v>
      </c>
      <c r="J2101" s="87">
        <f>H2101+I2101</f>
        <v>0.47</v>
      </c>
    </row>
    <row r="2102" spans="1:10" s="74" customFormat="1" ht="20.25" customHeight="1" x14ac:dyDescent="0.25">
      <c r="A2102" s="82" t="s">
        <v>1650</v>
      </c>
      <c r="B2102" s="82" t="s">
        <v>2271</v>
      </c>
      <c r="C2102" s="105" t="s">
        <v>2276</v>
      </c>
      <c r="D2102" s="84" t="s">
        <v>1827</v>
      </c>
      <c r="E2102" s="85" t="s">
        <v>1685</v>
      </c>
      <c r="F2102" s="86" t="s">
        <v>2277</v>
      </c>
      <c r="G2102" s="86"/>
      <c r="H2102" s="87">
        <v>10.68</v>
      </c>
      <c r="I2102" s="87">
        <f>D2102*G2102</f>
        <v>0</v>
      </c>
      <c r="J2102" s="87">
        <f>H2102+I2102</f>
        <v>10.68</v>
      </c>
    </row>
    <row r="2103" spans="1:10" s="74" customFormat="1" ht="20.25" customHeight="1" x14ac:dyDescent="0.25">
      <c r="A2103" s="82"/>
      <c r="B2103" s="82"/>
      <c r="C2103" s="105"/>
      <c r="D2103" s="84"/>
      <c r="E2103" s="85"/>
      <c r="F2103" s="86"/>
      <c r="G2103" s="86"/>
      <c r="H2103" s="87"/>
      <c r="I2103" s="87"/>
      <c r="J2103" s="87"/>
    </row>
    <row r="2104" spans="1:10" s="74" customFormat="1" ht="20.25" customHeight="1" x14ac:dyDescent="0.25">
      <c r="A2104" s="82" t="s">
        <v>1689</v>
      </c>
      <c r="B2104" s="82" t="s">
        <v>2120</v>
      </c>
      <c r="C2104" s="105" t="s">
        <v>2121</v>
      </c>
      <c r="D2104" s="84" t="s">
        <v>1921</v>
      </c>
      <c r="E2104" s="85" t="s">
        <v>1599</v>
      </c>
      <c r="F2104" s="86"/>
      <c r="G2104" s="86" t="s">
        <v>2123</v>
      </c>
      <c r="H2104" s="87">
        <f>D2104*F2104</f>
        <v>0</v>
      </c>
      <c r="I2104" s="87">
        <v>2.08</v>
      </c>
      <c r="J2104" s="87">
        <f>H2104+I2104</f>
        <v>2.08</v>
      </c>
    </row>
    <row r="2105" spans="1:10" s="74" customFormat="1" ht="20.25" customHeight="1" x14ac:dyDescent="0.25">
      <c r="A2105" s="82" t="s">
        <v>1689</v>
      </c>
      <c r="B2105" s="82" t="s">
        <v>1919</v>
      </c>
      <c r="C2105" s="105" t="s">
        <v>1920</v>
      </c>
      <c r="D2105" s="84" t="s">
        <v>1921</v>
      </c>
      <c r="E2105" s="85" t="s">
        <v>1599</v>
      </c>
      <c r="F2105" s="86"/>
      <c r="G2105" s="86" t="s">
        <v>1922</v>
      </c>
      <c r="H2105" s="87">
        <f>D2105*F2105</f>
        <v>0</v>
      </c>
      <c r="I2105" s="87">
        <v>2.66</v>
      </c>
      <c r="J2105" s="87">
        <f>H2105+I2105</f>
        <v>2.66</v>
      </c>
    </row>
    <row r="2106" spans="1:10" s="74" customFormat="1" ht="20.25" customHeight="1" x14ac:dyDescent="0.25">
      <c r="B2106" s="672" t="s">
        <v>1601</v>
      </c>
      <c r="C2106" s="673"/>
      <c r="D2106" s="673"/>
      <c r="E2106" s="673"/>
      <c r="F2106" s="673"/>
      <c r="G2106" s="177"/>
      <c r="H2106" s="170">
        <f>SUM(H2100:H2105)</f>
        <v>13.059999999999999</v>
      </c>
      <c r="I2106" s="170">
        <f>SUM(I2100:I2105)</f>
        <v>4.74</v>
      </c>
      <c r="J2106" s="170">
        <f>I2106+H2106</f>
        <v>17.799999999999997</v>
      </c>
    </row>
    <row r="2107" spans="1:10" s="74" customFormat="1" ht="20.25" customHeight="1" x14ac:dyDescent="0.25"/>
    <row r="2108" spans="1:10" s="74" customFormat="1" ht="20.25" customHeight="1" x14ac:dyDescent="0.25">
      <c r="A2108" s="75" t="s">
        <v>2278</v>
      </c>
      <c r="B2108" s="75" t="s">
        <v>2279</v>
      </c>
      <c r="C2108" s="102" t="s">
        <v>2280</v>
      </c>
      <c r="D2108" s="103" t="s">
        <v>12</v>
      </c>
      <c r="E2108" s="77"/>
      <c r="F2108" s="78"/>
      <c r="G2108" s="79"/>
      <c r="H2108" s="79"/>
      <c r="I2108" s="79"/>
      <c r="J2108" s="80"/>
    </row>
    <row r="2109" spans="1:10" s="74" customFormat="1" ht="20.25" customHeight="1" x14ac:dyDescent="0.25">
      <c r="A2109" s="686" t="s">
        <v>2264</v>
      </c>
      <c r="B2109" s="687" t="s">
        <v>1581</v>
      </c>
      <c r="C2109" s="687" t="s">
        <v>1582</v>
      </c>
      <c r="D2109" s="689" t="s">
        <v>1583</v>
      </c>
      <c r="E2109" s="687" t="s">
        <v>1584</v>
      </c>
      <c r="F2109" s="681" t="s">
        <v>1585</v>
      </c>
      <c r="G2109" s="681" t="s">
        <v>1586</v>
      </c>
      <c r="H2109" s="683" t="s">
        <v>1587</v>
      </c>
      <c r="I2109" s="684"/>
      <c r="J2109" s="685"/>
    </row>
    <row r="2110" spans="1:10" s="74" customFormat="1" ht="20.25" customHeight="1" x14ac:dyDescent="0.25">
      <c r="A2110" s="686"/>
      <c r="B2110" s="688"/>
      <c r="C2110" s="688"/>
      <c r="D2110" s="690"/>
      <c r="E2110" s="688"/>
      <c r="F2110" s="682"/>
      <c r="G2110" s="682"/>
      <c r="H2110" s="81" t="s">
        <v>1588</v>
      </c>
      <c r="I2110" s="81" t="s">
        <v>1589</v>
      </c>
      <c r="J2110" s="81" t="s">
        <v>1590</v>
      </c>
    </row>
    <row r="2111" spans="1:10" s="74" customFormat="1" ht="20.25" customHeight="1" x14ac:dyDescent="0.25">
      <c r="A2111" s="82" t="s">
        <v>1650</v>
      </c>
      <c r="B2111" s="82">
        <v>3472</v>
      </c>
      <c r="C2111" s="105" t="s">
        <v>2281</v>
      </c>
      <c r="D2111" s="84" t="s">
        <v>1827</v>
      </c>
      <c r="E2111" s="85" t="s">
        <v>1685</v>
      </c>
      <c r="F2111" s="86">
        <v>9.49</v>
      </c>
      <c r="G2111" s="86"/>
      <c r="H2111" s="87">
        <f>F2111</f>
        <v>9.49</v>
      </c>
      <c r="I2111" s="87">
        <f>D2111*G2111</f>
        <v>0</v>
      </c>
      <c r="J2111" s="87">
        <f>H2111+I2111</f>
        <v>9.49</v>
      </c>
    </row>
    <row r="2112" spans="1:10" s="74" customFormat="1" ht="20.25" customHeight="1" x14ac:dyDescent="0.25">
      <c r="A2112" s="82"/>
      <c r="B2112" s="82"/>
      <c r="C2112" s="105"/>
      <c r="D2112" s="84"/>
      <c r="E2112" s="85"/>
      <c r="F2112" s="86"/>
      <c r="G2112" s="86"/>
      <c r="H2112" s="87"/>
      <c r="I2112" s="87"/>
      <c r="J2112" s="87"/>
    </row>
    <row r="2113" spans="1:10" s="74" customFormat="1" ht="20.25" customHeight="1" x14ac:dyDescent="0.25">
      <c r="A2113" s="82" t="s">
        <v>1689</v>
      </c>
      <c r="B2113" s="82" t="s">
        <v>2120</v>
      </c>
      <c r="C2113" s="105" t="s">
        <v>2121</v>
      </c>
      <c r="D2113" s="84">
        <v>0.15</v>
      </c>
      <c r="E2113" s="85" t="s">
        <v>1599</v>
      </c>
      <c r="F2113" s="86"/>
      <c r="G2113" s="86" t="s">
        <v>2123</v>
      </c>
      <c r="H2113" s="87">
        <f>D2113*F2113</f>
        <v>0</v>
      </c>
      <c r="I2113" s="87">
        <f>G2113*D2113</f>
        <v>3.1244999999999998</v>
      </c>
      <c r="J2113" s="87">
        <f>H2113+I2113</f>
        <v>3.1244999999999998</v>
      </c>
    </row>
    <row r="2114" spans="1:10" s="74" customFormat="1" ht="20.25" customHeight="1" x14ac:dyDescent="0.25">
      <c r="A2114" s="82" t="s">
        <v>1689</v>
      </c>
      <c r="B2114" s="82" t="s">
        <v>1919</v>
      </c>
      <c r="C2114" s="105" t="s">
        <v>1920</v>
      </c>
      <c r="D2114" s="84">
        <v>0.15</v>
      </c>
      <c r="E2114" s="85" t="s">
        <v>1599</v>
      </c>
      <c r="F2114" s="86"/>
      <c r="G2114" s="86" t="s">
        <v>1922</v>
      </c>
      <c r="H2114" s="87">
        <f>D2114*F2114</f>
        <v>0</v>
      </c>
      <c r="I2114" s="87">
        <f>G2114*D2114</f>
        <v>3.9929999999999999</v>
      </c>
      <c r="J2114" s="87">
        <f>H2114+I2114</f>
        <v>3.9929999999999999</v>
      </c>
    </row>
    <row r="2115" spans="1:10" s="74" customFormat="1" ht="20.25" customHeight="1" x14ac:dyDescent="0.25">
      <c r="B2115" s="672" t="s">
        <v>1601</v>
      </c>
      <c r="C2115" s="673"/>
      <c r="D2115" s="673"/>
      <c r="E2115" s="673"/>
      <c r="F2115" s="673"/>
      <c r="G2115" s="177"/>
      <c r="H2115" s="170">
        <f>SUM(H2111:H2114)</f>
        <v>9.49</v>
      </c>
      <c r="I2115" s="170">
        <f>SUM(I2111:I2114)</f>
        <v>7.1174999999999997</v>
      </c>
      <c r="J2115" s="170">
        <f>I2115+H2115</f>
        <v>16.607500000000002</v>
      </c>
    </row>
    <row r="2116" spans="1:10" s="74" customFormat="1" ht="20.25" customHeight="1" x14ac:dyDescent="0.25"/>
    <row r="2117" spans="1:10" s="74" customFormat="1" ht="20.25" customHeight="1" x14ac:dyDescent="0.25">
      <c r="A2117" s="75" t="s">
        <v>2282</v>
      </c>
      <c r="B2117" s="75" t="s">
        <v>2283</v>
      </c>
      <c r="C2117" s="102" t="s">
        <v>2284</v>
      </c>
      <c r="D2117" s="103" t="s">
        <v>12</v>
      </c>
      <c r="E2117" s="77"/>
      <c r="F2117" s="78"/>
      <c r="G2117" s="79"/>
      <c r="H2117" s="79"/>
      <c r="I2117" s="79"/>
      <c r="J2117" s="80"/>
    </row>
    <row r="2118" spans="1:10" s="74" customFormat="1" ht="20.25" customHeight="1" x14ac:dyDescent="0.25">
      <c r="A2118" s="686" t="s">
        <v>2264</v>
      </c>
      <c r="B2118" s="687" t="s">
        <v>1581</v>
      </c>
      <c r="C2118" s="687" t="s">
        <v>1582</v>
      </c>
      <c r="D2118" s="689" t="s">
        <v>1583</v>
      </c>
      <c r="E2118" s="687" t="s">
        <v>1584</v>
      </c>
      <c r="F2118" s="681" t="s">
        <v>1585</v>
      </c>
      <c r="G2118" s="681" t="s">
        <v>1586</v>
      </c>
      <c r="H2118" s="683" t="s">
        <v>1587</v>
      </c>
      <c r="I2118" s="684"/>
      <c r="J2118" s="685"/>
    </row>
    <row r="2119" spans="1:10" s="74" customFormat="1" ht="20.25" customHeight="1" x14ac:dyDescent="0.25">
      <c r="A2119" s="686"/>
      <c r="B2119" s="688"/>
      <c r="C2119" s="688"/>
      <c r="D2119" s="690"/>
      <c r="E2119" s="688"/>
      <c r="F2119" s="682"/>
      <c r="G2119" s="682"/>
      <c r="H2119" s="81" t="s">
        <v>1588</v>
      </c>
      <c r="I2119" s="81" t="s">
        <v>1589</v>
      </c>
      <c r="J2119" s="81" t="s">
        <v>1590</v>
      </c>
    </row>
    <row r="2120" spans="1:10" s="74" customFormat="1" ht="20.25" customHeight="1" x14ac:dyDescent="0.25">
      <c r="A2120" s="82" t="s">
        <v>1650</v>
      </c>
      <c r="B2120" s="82">
        <v>3457</v>
      </c>
      <c r="C2120" s="105" t="s">
        <v>2285</v>
      </c>
      <c r="D2120" s="84" t="s">
        <v>1827</v>
      </c>
      <c r="E2120" s="85" t="s">
        <v>1685</v>
      </c>
      <c r="F2120" s="86">
        <v>14.88</v>
      </c>
      <c r="G2120" s="86"/>
      <c r="H2120" s="87">
        <f>F2120</f>
        <v>14.88</v>
      </c>
      <c r="I2120" s="87">
        <f>D2120*G2120</f>
        <v>0</v>
      </c>
      <c r="J2120" s="87">
        <f>H2120+I2120</f>
        <v>14.88</v>
      </c>
    </row>
    <row r="2121" spans="1:10" s="74" customFormat="1" ht="20.25" customHeight="1" x14ac:dyDescent="0.25">
      <c r="A2121" s="82"/>
      <c r="B2121" s="82"/>
      <c r="C2121" s="105"/>
      <c r="D2121" s="84"/>
      <c r="E2121" s="85"/>
      <c r="F2121" s="86"/>
      <c r="G2121" s="86"/>
      <c r="H2121" s="87"/>
      <c r="I2121" s="87"/>
      <c r="J2121" s="87"/>
    </row>
    <row r="2122" spans="1:10" s="74" customFormat="1" ht="20.25" customHeight="1" x14ac:dyDescent="0.25">
      <c r="A2122" s="82" t="s">
        <v>1689</v>
      </c>
      <c r="B2122" s="82" t="s">
        <v>2120</v>
      </c>
      <c r="C2122" s="105" t="s">
        <v>2121</v>
      </c>
      <c r="D2122" s="84">
        <v>0.15</v>
      </c>
      <c r="E2122" s="85" t="s">
        <v>1599</v>
      </c>
      <c r="F2122" s="86"/>
      <c r="G2122" s="86" t="s">
        <v>2123</v>
      </c>
      <c r="H2122" s="87">
        <f>D2122*F2122</f>
        <v>0</v>
      </c>
      <c r="I2122" s="87">
        <f>G2122*D2122</f>
        <v>3.1244999999999998</v>
      </c>
      <c r="J2122" s="87">
        <f>H2122+I2122</f>
        <v>3.1244999999999998</v>
      </c>
    </row>
    <row r="2123" spans="1:10" s="74" customFormat="1" ht="20.25" customHeight="1" x14ac:dyDescent="0.25">
      <c r="A2123" s="82" t="s">
        <v>1689</v>
      </c>
      <c r="B2123" s="82" t="s">
        <v>1919</v>
      </c>
      <c r="C2123" s="105" t="s">
        <v>1920</v>
      </c>
      <c r="D2123" s="84">
        <v>0.15</v>
      </c>
      <c r="E2123" s="85" t="s">
        <v>1599</v>
      </c>
      <c r="F2123" s="86"/>
      <c r="G2123" s="86" t="s">
        <v>1922</v>
      </c>
      <c r="H2123" s="87">
        <f>D2123*F2123</f>
        <v>0</v>
      </c>
      <c r="I2123" s="87">
        <f>G2123*D2123</f>
        <v>3.9929999999999999</v>
      </c>
      <c r="J2123" s="87">
        <f>H2123+I2123</f>
        <v>3.9929999999999999</v>
      </c>
    </row>
    <row r="2124" spans="1:10" s="74" customFormat="1" ht="20.25" customHeight="1" x14ac:dyDescent="0.25">
      <c r="B2124" s="672" t="s">
        <v>1601</v>
      </c>
      <c r="C2124" s="673"/>
      <c r="D2124" s="673"/>
      <c r="E2124" s="673"/>
      <c r="F2124" s="673"/>
      <c r="G2124" s="177"/>
      <c r="H2124" s="170">
        <f>SUM(H2120:H2123)</f>
        <v>14.88</v>
      </c>
      <c r="I2124" s="170">
        <f>SUM(I2120:I2123)</f>
        <v>7.1174999999999997</v>
      </c>
      <c r="J2124" s="170">
        <f>I2124+H2124</f>
        <v>21.997500000000002</v>
      </c>
    </row>
    <row r="2125" spans="1:10" s="74" customFormat="1" ht="20.25" customHeight="1" x14ac:dyDescent="0.25"/>
    <row r="2126" spans="1:10" s="74" customFormat="1" ht="20.25" customHeight="1" x14ac:dyDescent="0.25">
      <c r="A2126" s="75" t="s">
        <v>2286</v>
      </c>
      <c r="B2126" s="75" t="s">
        <v>2287</v>
      </c>
      <c r="C2126" s="102" t="s">
        <v>2288</v>
      </c>
      <c r="D2126" s="103" t="s">
        <v>12</v>
      </c>
      <c r="E2126" s="77"/>
      <c r="F2126" s="78"/>
      <c r="G2126" s="79"/>
      <c r="H2126" s="79"/>
      <c r="I2126" s="79"/>
      <c r="J2126" s="80"/>
    </row>
    <row r="2127" spans="1:10" s="74" customFormat="1" ht="20.25" customHeight="1" x14ac:dyDescent="0.25">
      <c r="A2127" s="686" t="s">
        <v>2264</v>
      </c>
      <c r="B2127" s="687" t="s">
        <v>1581</v>
      </c>
      <c r="C2127" s="687" t="s">
        <v>1582</v>
      </c>
      <c r="D2127" s="689" t="s">
        <v>1583</v>
      </c>
      <c r="E2127" s="687" t="s">
        <v>1584</v>
      </c>
      <c r="F2127" s="681" t="s">
        <v>1585</v>
      </c>
      <c r="G2127" s="681" t="s">
        <v>1586</v>
      </c>
      <c r="H2127" s="683" t="s">
        <v>1587</v>
      </c>
      <c r="I2127" s="684"/>
      <c r="J2127" s="685"/>
    </row>
    <row r="2128" spans="1:10" s="74" customFormat="1" ht="20.25" customHeight="1" x14ac:dyDescent="0.25">
      <c r="A2128" s="686"/>
      <c r="B2128" s="688"/>
      <c r="C2128" s="688"/>
      <c r="D2128" s="690"/>
      <c r="E2128" s="688"/>
      <c r="F2128" s="682"/>
      <c r="G2128" s="682"/>
      <c r="H2128" s="81" t="s">
        <v>1588</v>
      </c>
      <c r="I2128" s="81" t="s">
        <v>1589</v>
      </c>
      <c r="J2128" s="81" t="s">
        <v>1590</v>
      </c>
    </row>
    <row r="2129" spans="1:10" s="74" customFormat="1" ht="20.25" customHeight="1" x14ac:dyDescent="0.25">
      <c r="A2129" s="82" t="s">
        <v>1650</v>
      </c>
      <c r="B2129" s="82">
        <v>6320</v>
      </c>
      <c r="C2129" s="105" t="s">
        <v>2289</v>
      </c>
      <c r="D2129" s="84" t="s">
        <v>1827</v>
      </c>
      <c r="E2129" s="85" t="s">
        <v>1685</v>
      </c>
      <c r="F2129" s="86">
        <v>15.44</v>
      </c>
      <c r="G2129" s="86"/>
      <c r="H2129" s="87">
        <f>F2129</f>
        <v>15.44</v>
      </c>
      <c r="I2129" s="87">
        <f>D2129*G2129</f>
        <v>0</v>
      </c>
      <c r="J2129" s="87">
        <f>H2129+I2129</f>
        <v>15.44</v>
      </c>
    </row>
    <row r="2130" spans="1:10" s="74" customFormat="1" ht="20.25" customHeight="1" x14ac:dyDescent="0.25">
      <c r="A2130" s="82"/>
      <c r="B2130" s="82"/>
      <c r="C2130" s="105"/>
      <c r="D2130" s="84"/>
      <c r="E2130" s="85"/>
      <c r="F2130" s="86"/>
      <c r="G2130" s="86"/>
      <c r="H2130" s="87"/>
      <c r="I2130" s="87"/>
      <c r="J2130" s="87"/>
    </row>
    <row r="2131" spans="1:10" s="74" customFormat="1" ht="20.25" customHeight="1" x14ac:dyDescent="0.25">
      <c r="A2131" s="82" t="s">
        <v>1689</v>
      </c>
      <c r="B2131" s="82" t="s">
        <v>2120</v>
      </c>
      <c r="C2131" s="105" t="s">
        <v>2121</v>
      </c>
      <c r="D2131" s="84">
        <v>0.2</v>
      </c>
      <c r="E2131" s="85" t="s">
        <v>1599</v>
      </c>
      <c r="F2131" s="86"/>
      <c r="G2131" s="86" t="s">
        <v>2123</v>
      </c>
      <c r="H2131" s="87">
        <f>D2131*F2131</f>
        <v>0</v>
      </c>
      <c r="I2131" s="87">
        <f>G2131*D2131</f>
        <v>4.1659999999999995</v>
      </c>
      <c r="J2131" s="87">
        <f>H2131+I2131</f>
        <v>4.1659999999999995</v>
      </c>
    </row>
    <row r="2132" spans="1:10" s="74" customFormat="1" ht="20.25" customHeight="1" x14ac:dyDescent="0.25">
      <c r="A2132" s="82" t="s">
        <v>1689</v>
      </c>
      <c r="B2132" s="82" t="s">
        <v>1919</v>
      </c>
      <c r="C2132" s="105" t="s">
        <v>1920</v>
      </c>
      <c r="D2132" s="84">
        <v>0.2</v>
      </c>
      <c r="E2132" s="85" t="s">
        <v>1599</v>
      </c>
      <c r="F2132" s="86"/>
      <c r="G2132" s="86" t="s">
        <v>1922</v>
      </c>
      <c r="H2132" s="87">
        <f>D2132*F2132</f>
        <v>0</v>
      </c>
      <c r="I2132" s="87">
        <f>G2132*D2132</f>
        <v>5.3240000000000007</v>
      </c>
      <c r="J2132" s="87">
        <f>H2132+I2132</f>
        <v>5.3240000000000007</v>
      </c>
    </row>
    <row r="2133" spans="1:10" s="74" customFormat="1" ht="20.25" customHeight="1" x14ac:dyDescent="0.25">
      <c r="B2133" s="672" t="s">
        <v>1601</v>
      </c>
      <c r="C2133" s="673"/>
      <c r="D2133" s="673"/>
      <c r="E2133" s="673"/>
      <c r="F2133" s="673"/>
      <c r="G2133" s="177"/>
      <c r="H2133" s="170">
        <f>SUM(H2129:H2132)</f>
        <v>15.44</v>
      </c>
      <c r="I2133" s="170">
        <f>SUM(I2129:I2132)</f>
        <v>9.49</v>
      </c>
      <c r="J2133" s="170">
        <f>I2133+H2133</f>
        <v>24.93</v>
      </c>
    </row>
    <row r="2134" spans="1:10" s="74" customFormat="1" ht="20.25" customHeight="1" x14ac:dyDescent="0.25"/>
    <row r="2135" spans="1:10" s="74" customFormat="1" ht="20.25" customHeight="1" x14ac:dyDescent="0.25">
      <c r="A2135" s="75">
        <v>95250</v>
      </c>
      <c r="B2135" s="75" t="s">
        <v>2290</v>
      </c>
      <c r="C2135" s="102" t="s">
        <v>2291</v>
      </c>
      <c r="D2135" s="103" t="s">
        <v>12</v>
      </c>
      <c r="E2135" s="77"/>
      <c r="F2135" s="78"/>
      <c r="G2135" s="79"/>
      <c r="H2135" s="79"/>
      <c r="I2135" s="79"/>
      <c r="J2135" s="80"/>
    </row>
    <row r="2136" spans="1:10" s="74" customFormat="1" ht="20.25" customHeight="1" x14ac:dyDescent="0.25">
      <c r="A2136" s="686" t="s">
        <v>2264</v>
      </c>
      <c r="B2136" s="687" t="s">
        <v>1581</v>
      </c>
      <c r="C2136" s="687" t="s">
        <v>1582</v>
      </c>
      <c r="D2136" s="689" t="s">
        <v>1583</v>
      </c>
      <c r="E2136" s="687" t="s">
        <v>1584</v>
      </c>
      <c r="F2136" s="681" t="s">
        <v>1585</v>
      </c>
      <c r="G2136" s="681" t="s">
        <v>1586</v>
      </c>
      <c r="H2136" s="683" t="s">
        <v>1587</v>
      </c>
      <c r="I2136" s="684"/>
      <c r="J2136" s="685"/>
    </row>
    <row r="2137" spans="1:10" s="74" customFormat="1" ht="20.25" customHeight="1" x14ac:dyDescent="0.25">
      <c r="A2137" s="686"/>
      <c r="B2137" s="688"/>
      <c r="C2137" s="688"/>
      <c r="D2137" s="690"/>
      <c r="E2137" s="688"/>
      <c r="F2137" s="682"/>
      <c r="G2137" s="682"/>
      <c r="H2137" s="81" t="s">
        <v>1588</v>
      </c>
      <c r="I2137" s="81" t="s">
        <v>1589</v>
      </c>
      <c r="J2137" s="81" t="s">
        <v>1590</v>
      </c>
    </row>
    <row r="2138" spans="1:10" s="74" customFormat="1" ht="20.25" customHeight="1" x14ac:dyDescent="0.25">
      <c r="A2138" s="82" t="s">
        <v>1650</v>
      </c>
      <c r="B2138" s="82" t="s">
        <v>2292</v>
      </c>
      <c r="C2138" s="105" t="s">
        <v>2293</v>
      </c>
      <c r="D2138" s="84" t="s">
        <v>2294</v>
      </c>
      <c r="E2138" s="85" t="s">
        <v>1685</v>
      </c>
      <c r="F2138" s="86" t="s">
        <v>2295</v>
      </c>
      <c r="G2138" s="86"/>
      <c r="H2138" s="87">
        <v>0.09</v>
      </c>
      <c r="I2138" s="87">
        <f>D2138*G2138</f>
        <v>0</v>
      </c>
      <c r="J2138" s="87">
        <f>H2138+I2138</f>
        <v>0.09</v>
      </c>
    </row>
    <row r="2139" spans="1:10" s="74" customFormat="1" ht="20.25" customHeight="1" x14ac:dyDescent="0.25">
      <c r="A2139" s="82" t="s">
        <v>1650</v>
      </c>
      <c r="B2139" s="82" t="s">
        <v>2296</v>
      </c>
      <c r="C2139" s="105" t="s">
        <v>2297</v>
      </c>
      <c r="D2139" s="84" t="s">
        <v>1827</v>
      </c>
      <c r="E2139" s="85" t="s">
        <v>1685</v>
      </c>
      <c r="F2139" s="86" t="s">
        <v>2298</v>
      </c>
      <c r="G2139" s="86"/>
      <c r="H2139" s="87">
        <v>48.44</v>
      </c>
      <c r="I2139" s="87">
        <f>D2139*G2139</f>
        <v>0</v>
      </c>
      <c r="J2139" s="87">
        <f>H2139+I2139</f>
        <v>48.44</v>
      </c>
    </row>
    <row r="2140" spans="1:10" s="74" customFormat="1" ht="20.25" customHeight="1" x14ac:dyDescent="0.25">
      <c r="A2140" s="82"/>
      <c r="B2140" s="82"/>
      <c r="C2140" s="105"/>
      <c r="D2140" s="84"/>
      <c r="E2140" s="85"/>
      <c r="F2140" s="86"/>
      <c r="G2140" s="86"/>
      <c r="H2140" s="87"/>
      <c r="I2140" s="87"/>
      <c r="J2140" s="87"/>
    </row>
    <row r="2141" spans="1:10" s="74" customFormat="1" ht="20.25" customHeight="1" x14ac:dyDescent="0.25">
      <c r="A2141" s="82" t="s">
        <v>1689</v>
      </c>
      <c r="B2141" s="82" t="s">
        <v>2120</v>
      </c>
      <c r="C2141" s="105" t="s">
        <v>2121</v>
      </c>
      <c r="D2141" s="84" t="s">
        <v>2299</v>
      </c>
      <c r="E2141" s="85" t="s">
        <v>1599</v>
      </c>
      <c r="F2141" s="86"/>
      <c r="G2141" s="86" t="s">
        <v>2123</v>
      </c>
      <c r="H2141" s="87">
        <f>D2141*F2141</f>
        <v>0</v>
      </c>
      <c r="I2141" s="87">
        <v>16.13</v>
      </c>
      <c r="J2141" s="87">
        <f>H2141+I2141</f>
        <v>16.13</v>
      </c>
    </row>
    <row r="2142" spans="1:10" s="74" customFormat="1" ht="20.25" customHeight="1" x14ac:dyDescent="0.25">
      <c r="A2142" s="82" t="s">
        <v>1689</v>
      </c>
      <c r="B2142" s="82" t="s">
        <v>1919</v>
      </c>
      <c r="C2142" s="105" t="s">
        <v>1920</v>
      </c>
      <c r="D2142" s="84" t="s">
        <v>2299</v>
      </c>
      <c r="E2142" s="85" t="s">
        <v>1599</v>
      </c>
      <c r="F2142" s="86"/>
      <c r="G2142" s="86" t="s">
        <v>1922</v>
      </c>
      <c r="H2142" s="87">
        <f>D2142*F2142</f>
        <v>0</v>
      </c>
      <c r="I2142" s="87">
        <v>20.61</v>
      </c>
      <c r="J2142" s="87">
        <f>H2142+I2142</f>
        <v>20.61</v>
      </c>
    </row>
    <row r="2143" spans="1:10" s="74" customFormat="1" ht="20.25" customHeight="1" x14ac:dyDescent="0.25">
      <c r="B2143" s="672" t="s">
        <v>1601</v>
      </c>
      <c r="C2143" s="673"/>
      <c r="D2143" s="673"/>
      <c r="E2143" s="673"/>
      <c r="F2143" s="673"/>
      <c r="G2143" s="177"/>
      <c r="H2143" s="170">
        <f>SUM(H2138:H2142)</f>
        <v>48.53</v>
      </c>
      <c r="I2143" s="170">
        <f>SUM(I2138:I2142)</f>
        <v>36.739999999999995</v>
      </c>
      <c r="J2143" s="170">
        <f>I2143+H2143</f>
        <v>85.27</v>
      </c>
    </row>
    <row r="2144" spans="1:10" s="74" customFormat="1" ht="20.25" customHeight="1" x14ac:dyDescent="0.25"/>
    <row r="2145" s="74" customFormat="1" ht="20.25" customHeight="1" x14ac:dyDescent="0.25"/>
    <row r="2146" s="74" customFormat="1" ht="20.25" customHeight="1" x14ac:dyDescent="0.25"/>
    <row r="2147" s="74" customFormat="1" ht="20.25" customHeight="1" x14ac:dyDescent="0.25"/>
    <row r="2148" s="74" customFormat="1" ht="20.25" customHeight="1" x14ac:dyDescent="0.25"/>
    <row r="2149" s="74" customFormat="1" x14ac:dyDescent="0.25"/>
    <row r="2150" s="74" customFormat="1" x14ac:dyDescent="0.25"/>
    <row r="2151" s="74" customFormat="1" x14ac:dyDescent="0.25"/>
    <row r="2152" s="74" customFormat="1" x14ac:dyDescent="0.25"/>
    <row r="2153" s="74" customFormat="1" x14ac:dyDescent="0.25"/>
    <row r="2154" s="74" customFormat="1" x14ac:dyDescent="0.25"/>
    <row r="2155" s="74" customFormat="1" x14ac:dyDescent="0.25"/>
    <row r="2156" s="74" customFormat="1" x14ac:dyDescent="0.25"/>
    <row r="2157" s="74" customFormat="1" x14ac:dyDescent="0.25"/>
    <row r="2158" s="74" customFormat="1" x14ac:dyDescent="0.25"/>
    <row r="2159" s="74" customFormat="1" x14ac:dyDescent="0.25"/>
    <row r="2160" s="74" customFormat="1" x14ac:dyDescent="0.25"/>
    <row r="2161" s="74" customFormat="1" x14ac:dyDescent="0.25"/>
    <row r="2162" s="74" customFormat="1" x14ac:dyDescent="0.25"/>
    <row r="2163" s="74" customFormat="1" x14ac:dyDescent="0.25"/>
    <row r="2164" s="74" customFormat="1" x14ac:dyDescent="0.25"/>
  </sheetData>
  <autoFilter ref="A1:H2164" xr:uid="{00000000-0009-0000-0000-000008000000}"/>
  <mergeCells count="7118">
    <mergeCell ref="A511:H511"/>
    <mergeCell ref="A513:H513"/>
    <mergeCell ref="A514:H514"/>
    <mergeCell ref="A611:H611"/>
    <mergeCell ref="A613:H613"/>
    <mergeCell ref="A614:H614"/>
    <mergeCell ref="A616:H616"/>
    <mergeCell ref="A618:H618"/>
    <mergeCell ref="A590:H590"/>
    <mergeCell ref="A592:H592"/>
    <mergeCell ref="A593:H593"/>
    <mergeCell ref="A595:H595"/>
    <mergeCell ref="A597:H597"/>
    <mergeCell ref="A574:H574"/>
    <mergeCell ref="A576:H576"/>
    <mergeCell ref="A577:H577"/>
    <mergeCell ref="A579:H579"/>
    <mergeCell ref="A581:H581"/>
    <mergeCell ref="A552:H552"/>
    <mergeCell ref="A554:H554"/>
    <mergeCell ref="A555:H555"/>
    <mergeCell ref="A557:H557"/>
    <mergeCell ref="A559:H559"/>
    <mergeCell ref="A539:H539"/>
    <mergeCell ref="A541:H541"/>
    <mergeCell ref="A534:H534"/>
    <mergeCell ref="A536:H536"/>
    <mergeCell ref="A441:H441"/>
    <mergeCell ref="A443:H443"/>
    <mergeCell ref="A391:H391"/>
    <mergeCell ref="A393:H393"/>
    <mergeCell ref="A394:H394"/>
    <mergeCell ref="A396:H396"/>
    <mergeCell ref="A398:H398"/>
    <mergeCell ref="A375:H375"/>
    <mergeCell ref="A377:H377"/>
    <mergeCell ref="A378:H378"/>
    <mergeCell ref="A380:H380"/>
    <mergeCell ref="A382:H382"/>
    <mergeCell ref="A516:H516"/>
    <mergeCell ref="A518:H518"/>
    <mergeCell ref="A528:H528"/>
    <mergeCell ref="A493:H493"/>
    <mergeCell ref="A495:H495"/>
    <mergeCell ref="A496:H496"/>
    <mergeCell ref="A498:H498"/>
    <mergeCell ref="A500:H500"/>
    <mergeCell ref="B494:D494"/>
    <mergeCell ref="A470:H470"/>
    <mergeCell ref="A472:H472"/>
    <mergeCell ref="A473:H473"/>
    <mergeCell ref="A475:H475"/>
    <mergeCell ref="A477:H477"/>
    <mergeCell ref="A454:H454"/>
    <mergeCell ref="A456:H456"/>
    <mergeCell ref="A457:H457"/>
    <mergeCell ref="A459:H459"/>
    <mergeCell ref="A461:H461"/>
    <mergeCell ref="A413:H413"/>
    <mergeCell ref="A355:H355"/>
    <mergeCell ref="A356:H356"/>
    <mergeCell ref="A358:H358"/>
    <mergeCell ref="A360:H360"/>
    <mergeCell ref="A337:H337"/>
    <mergeCell ref="A339:H339"/>
    <mergeCell ref="A340:H340"/>
    <mergeCell ref="A342:H342"/>
    <mergeCell ref="A344:H344"/>
    <mergeCell ref="A318:H318"/>
    <mergeCell ref="A320:H320"/>
    <mergeCell ref="A321:H321"/>
    <mergeCell ref="A323:H323"/>
    <mergeCell ref="A325:H325"/>
    <mergeCell ref="A436:H436"/>
    <mergeCell ref="A438:H438"/>
    <mergeCell ref="A439:H439"/>
    <mergeCell ref="A414:H414"/>
    <mergeCell ref="A416:H416"/>
    <mergeCell ref="A418:H418"/>
    <mergeCell ref="A411:H411"/>
    <mergeCell ref="A294:H294"/>
    <mergeCell ref="A296:H296"/>
    <mergeCell ref="A297:H297"/>
    <mergeCell ref="A299:H299"/>
    <mergeCell ref="A301:H301"/>
    <mergeCell ref="A312:H312"/>
    <mergeCell ref="A263:H263"/>
    <mergeCell ref="A266:H266"/>
    <mergeCell ref="A267:H267"/>
    <mergeCell ref="A269:H269"/>
    <mergeCell ref="A271:H271"/>
    <mergeCell ref="A246:H246"/>
    <mergeCell ref="A248:H248"/>
    <mergeCell ref="A249:H249"/>
    <mergeCell ref="A251:H251"/>
    <mergeCell ref="A253:H253"/>
    <mergeCell ref="A353:H353"/>
    <mergeCell ref="A214:H214"/>
    <mergeCell ref="A216:H216"/>
    <mergeCell ref="A217:H217"/>
    <mergeCell ref="A219:H219"/>
    <mergeCell ref="A221:H221"/>
    <mergeCell ref="A197:H197"/>
    <mergeCell ref="A199:H199"/>
    <mergeCell ref="A200:H200"/>
    <mergeCell ref="A202:H202"/>
    <mergeCell ref="A204:H204"/>
    <mergeCell ref="A163:H163"/>
    <mergeCell ref="A165:H165"/>
    <mergeCell ref="A166:H166"/>
    <mergeCell ref="A168:H168"/>
    <mergeCell ref="A170:H170"/>
    <mergeCell ref="A183:H183"/>
    <mergeCell ref="A180:H180"/>
    <mergeCell ref="A182:H182"/>
    <mergeCell ref="A185:H185"/>
    <mergeCell ref="A187:H187"/>
    <mergeCell ref="A161:H161"/>
    <mergeCell ref="A128:H128"/>
    <mergeCell ref="A130:H130"/>
    <mergeCell ref="A131:H131"/>
    <mergeCell ref="A133:H133"/>
    <mergeCell ref="A135:H135"/>
    <mergeCell ref="A1366:H1366"/>
    <mergeCell ref="A2:H2"/>
    <mergeCell ref="A5:H5"/>
    <mergeCell ref="A7:H7"/>
    <mergeCell ref="A9:H9"/>
    <mergeCell ref="A1368:H1368"/>
    <mergeCell ref="A111:H111"/>
    <mergeCell ref="A113:H113"/>
    <mergeCell ref="A114:H114"/>
    <mergeCell ref="A116:H116"/>
    <mergeCell ref="A118:H118"/>
    <mergeCell ref="A90:H90"/>
    <mergeCell ref="A92:H92"/>
    <mergeCell ref="A93:H93"/>
    <mergeCell ref="A18:H18"/>
    <mergeCell ref="A20:H20"/>
    <mergeCell ref="A23:H23"/>
    <mergeCell ref="A25:H25"/>
    <mergeCell ref="B21:H22"/>
    <mergeCell ref="A95:H95"/>
    <mergeCell ref="A97:H97"/>
    <mergeCell ref="A230:H230"/>
    <mergeCell ref="A232:H232"/>
    <mergeCell ref="A233:H233"/>
    <mergeCell ref="A235:H235"/>
    <mergeCell ref="A237:H237"/>
    <mergeCell ref="A1369:H1369"/>
    <mergeCell ref="A1371:H1371"/>
    <mergeCell ref="A1373:H1373"/>
    <mergeCell ref="B1367:H1367"/>
    <mergeCell ref="A1347:H1347"/>
    <mergeCell ref="A1349:H1349"/>
    <mergeCell ref="A1350:H1350"/>
    <mergeCell ref="A1352:H1352"/>
    <mergeCell ref="A1354:H1354"/>
    <mergeCell ref="B1348:H1348"/>
    <mergeCell ref="A958:H958"/>
    <mergeCell ref="A960:H960"/>
    <mergeCell ref="A961:H961"/>
    <mergeCell ref="A963:H963"/>
    <mergeCell ref="A965:H965"/>
    <mergeCell ref="B959:H959"/>
    <mergeCell ref="A933:H933"/>
    <mergeCell ref="A935:H935"/>
    <mergeCell ref="A936:H936"/>
    <mergeCell ref="A938:H938"/>
    <mergeCell ref="A940:H940"/>
    <mergeCell ref="B934:H934"/>
    <mergeCell ref="A1330:H1330"/>
    <mergeCell ref="A1332:H1332"/>
    <mergeCell ref="A1314:H1314"/>
    <mergeCell ref="A1325:H1325"/>
    <mergeCell ref="B1326:C1326"/>
    <mergeCell ref="A1327:H1327"/>
    <mergeCell ref="A1328:H1328"/>
    <mergeCell ref="A1307:H1307"/>
    <mergeCell ref="B1308:C1308"/>
    <mergeCell ref="A1309:H1309"/>
    <mergeCell ref="A57:H57"/>
    <mergeCell ref="A59:H59"/>
    <mergeCell ref="A60:H60"/>
    <mergeCell ref="A62:H62"/>
    <mergeCell ref="A906:H906"/>
    <mergeCell ref="A908:H908"/>
    <mergeCell ref="A909:H909"/>
    <mergeCell ref="A911:H911"/>
    <mergeCell ref="A913:H913"/>
    <mergeCell ref="B907:H907"/>
    <mergeCell ref="A808:H808"/>
    <mergeCell ref="A810:H810"/>
    <mergeCell ref="A811:H811"/>
    <mergeCell ref="A813:H813"/>
    <mergeCell ref="A815:H815"/>
    <mergeCell ref="A827:H827"/>
    <mergeCell ref="A829:H829"/>
    <mergeCell ref="A830:H830"/>
    <mergeCell ref="A832:H832"/>
    <mergeCell ref="A834:H834"/>
    <mergeCell ref="B632:H632"/>
    <mergeCell ref="B649:H649"/>
    <mergeCell ref="B668:H668"/>
    <mergeCell ref="B686:H686"/>
    <mergeCell ref="B704:H704"/>
    <mergeCell ref="B722:H722"/>
    <mergeCell ref="A537:H537"/>
    <mergeCell ref="A146:H146"/>
    <mergeCell ref="A148:H148"/>
    <mergeCell ref="A149:H149"/>
    <mergeCell ref="A151:H151"/>
    <mergeCell ref="A153:H153"/>
    <mergeCell ref="A1310:H1310"/>
    <mergeCell ref="A1312:H1312"/>
    <mergeCell ref="A1289:H1289"/>
    <mergeCell ref="B1290:C1290"/>
    <mergeCell ref="A1291:H1291"/>
    <mergeCell ref="A1292:H1292"/>
    <mergeCell ref="A1294:H1294"/>
    <mergeCell ref="A1296:H1296"/>
    <mergeCell ref="A1271:H1271"/>
    <mergeCell ref="A1273:H1273"/>
    <mergeCell ref="A1274:H1274"/>
    <mergeCell ref="A1276:H1276"/>
    <mergeCell ref="A1278:H1278"/>
    <mergeCell ref="A1253:H1253"/>
    <mergeCell ref="A1255:H1255"/>
    <mergeCell ref="A1256:H1256"/>
    <mergeCell ref="A1258:H1258"/>
    <mergeCell ref="A1260:H1260"/>
    <mergeCell ref="B1254:C1254"/>
    <mergeCell ref="A1235:H1235"/>
    <mergeCell ref="A1237:H1237"/>
    <mergeCell ref="A1238:H1238"/>
    <mergeCell ref="A1240:H1240"/>
    <mergeCell ref="A1242:H1242"/>
    <mergeCell ref="B1236:H1236"/>
    <mergeCell ref="A1217:H1217"/>
    <mergeCell ref="A1219:H1219"/>
    <mergeCell ref="A1220:H1220"/>
    <mergeCell ref="A1222:H1222"/>
    <mergeCell ref="A1224:H1224"/>
    <mergeCell ref="B1218:H1218"/>
    <mergeCell ref="A1199:H1199"/>
    <mergeCell ref="A1201:H1201"/>
    <mergeCell ref="A1202:H1202"/>
    <mergeCell ref="A1204:H1204"/>
    <mergeCell ref="A1206:H1206"/>
    <mergeCell ref="B1200:H1200"/>
    <mergeCell ref="A1175:H1175"/>
    <mergeCell ref="A1177:H1177"/>
    <mergeCell ref="A1178:H1178"/>
    <mergeCell ref="A1180:H1180"/>
    <mergeCell ref="A1182:H1182"/>
    <mergeCell ref="A1128:H1128"/>
    <mergeCell ref="A1130:H1130"/>
    <mergeCell ref="A1131:H1131"/>
    <mergeCell ref="A1133:H1133"/>
    <mergeCell ref="A1135:H1135"/>
    <mergeCell ref="B1129:H1129"/>
    <mergeCell ref="A1155:H1155"/>
    <mergeCell ref="A1157:H1157"/>
    <mergeCell ref="A1158:H1158"/>
    <mergeCell ref="A1160:H1160"/>
    <mergeCell ref="A1162:H1162"/>
    <mergeCell ref="B1156:H1156"/>
    <mergeCell ref="B1038:H1038"/>
    <mergeCell ref="A1055:H1055"/>
    <mergeCell ref="A1057:H1057"/>
    <mergeCell ref="A1058:H1058"/>
    <mergeCell ref="A1060:H1060"/>
    <mergeCell ref="A1062:H1062"/>
    <mergeCell ref="B1056:H1056"/>
    <mergeCell ref="A1021:H1021"/>
    <mergeCell ref="A1022:H1022"/>
    <mergeCell ref="A1024:H1024"/>
    <mergeCell ref="A1026:H1026"/>
    <mergeCell ref="A1110:H1110"/>
    <mergeCell ref="A1112:H1112"/>
    <mergeCell ref="A1113:H1113"/>
    <mergeCell ref="A1115:H1115"/>
    <mergeCell ref="A1117:H1117"/>
    <mergeCell ref="B1111:H1111"/>
    <mergeCell ref="A1073:H1073"/>
    <mergeCell ref="A1075:H1075"/>
    <mergeCell ref="A1076:H1076"/>
    <mergeCell ref="A1078:H1078"/>
    <mergeCell ref="A1080:H1080"/>
    <mergeCell ref="B1093:H1093"/>
    <mergeCell ref="A1092:H1092"/>
    <mergeCell ref="A1094:H1094"/>
    <mergeCell ref="A1095:H1095"/>
    <mergeCell ref="A1097:H1097"/>
    <mergeCell ref="A1099:H1099"/>
    <mergeCell ref="A39:H39"/>
    <mergeCell ref="XDQ703:XDX703"/>
    <mergeCell ref="XDY703:XEF703"/>
    <mergeCell ref="XEG703:XEN703"/>
    <mergeCell ref="XEO703:XEV703"/>
    <mergeCell ref="XEW703:XFD703"/>
    <mergeCell ref="XBU703:XCB703"/>
    <mergeCell ref="XCC703:XCJ703"/>
    <mergeCell ref="XCK703:XCR703"/>
    <mergeCell ref="XCS703:XCZ703"/>
    <mergeCell ref="XDA703:XDH703"/>
    <mergeCell ref="XDI703:XDP703"/>
    <mergeCell ref="WZY703:XAF703"/>
    <mergeCell ref="XAG703:XAN703"/>
    <mergeCell ref="XAO703:XAV703"/>
    <mergeCell ref="XAW703:XBD703"/>
    <mergeCell ref="XBE703:XBL703"/>
    <mergeCell ref="XBM703:XBT703"/>
    <mergeCell ref="WYC703:WYJ703"/>
    <mergeCell ref="WYK703:WYR703"/>
    <mergeCell ref="WYS703:WYZ703"/>
    <mergeCell ref="WZA703:WZH703"/>
    <mergeCell ref="WZI703:WZP703"/>
    <mergeCell ref="WZQ703:WZX703"/>
    <mergeCell ref="WWG703:WWN703"/>
    <mergeCell ref="WWO703:WWV703"/>
    <mergeCell ref="WWW703:WXD703"/>
    <mergeCell ref="WXE703:WXL703"/>
    <mergeCell ref="WXM703:WXT703"/>
    <mergeCell ref="WXU703:WYB703"/>
    <mergeCell ref="WUK703:WUR703"/>
    <mergeCell ref="A64:H64"/>
    <mergeCell ref="WUS703:WUZ703"/>
    <mergeCell ref="WVA703:WVH703"/>
    <mergeCell ref="WVI703:WVP703"/>
    <mergeCell ref="WVQ703:WVX703"/>
    <mergeCell ref="WVY703:WWF703"/>
    <mergeCell ref="WSO703:WSV703"/>
    <mergeCell ref="WSW703:WTD703"/>
    <mergeCell ref="WTE703:WTL703"/>
    <mergeCell ref="WTM703:WTT703"/>
    <mergeCell ref="WTU703:WUB703"/>
    <mergeCell ref="WUC703:WUJ703"/>
    <mergeCell ref="WQS703:WQZ703"/>
    <mergeCell ref="WRA703:WRH703"/>
    <mergeCell ref="WRI703:WRP703"/>
    <mergeCell ref="WRQ703:WRX703"/>
    <mergeCell ref="WRY703:WSF703"/>
    <mergeCell ref="WSG703:WSN703"/>
    <mergeCell ref="WOW703:WPD703"/>
    <mergeCell ref="WPE703:WPL703"/>
    <mergeCell ref="WPM703:WPT703"/>
    <mergeCell ref="WPU703:WQB703"/>
    <mergeCell ref="WQC703:WQJ703"/>
    <mergeCell ref="WQK703:WQR703"/>
    <mergeCell ref="WNA703:WNH703"/>
    <mergeCell ref="WNI703:WNP703"/>
    <mergeCell ref="WNQ703:WNX703"/>
    <mergeCell ref="WNY703:WOF703"/>
    <mergeCell ref="WOG703:WON703"/>
    <mergeCell ref="WOO703:WOV703"/>
    <mergeCell ref="WLE703:WLL703"/>
    <mergeCell ref="WLM703:WLT703"/>
    <mergeCell ref="WLU703:WMB703"/>
    <mergeCell ref="WMC703:WMJ703"/>
    <mergeCell ref="WMK703:WMR703"/>
    <mergeCell ref="WMS703:WMZ703"/>
    <mergeCell ref="WJI703:WJP703"/>
    <mergeCell ref="WJQ703:WJX703"/>
    <mergeCell ref="WJY703:WKF703"/>
    <mergeCell ref="WKG703:WKN703"/>
    <mergeCell ref="WKO703:WKV703"/>
    <mergeCell ref="WKW703:WLD703"/>
    <mergeCell ref="WHM703:WHT703"/>
    <mergeCell ref="WHU703:WIB703"/>
    <mergeCell ref="WIC703:WIJ703"/>
    <mergeCell ref="WIK703:WIR703"/>
    <mergeCell ref="WIS703:WIZ703"/>
    <mergeCell ref="WJA703:WJH703"/>
    <mergeCell ref="WFQ703:WFX703"/>
    <mergeCell ref="WFY703:WGF703"/>
    <mergeCell ref="WGG703:WGN703"/>
    <mergeCell ref="WGO703:WGV703"/>
    <mergeCell ref="WGW703:WHD703"/>
    <mergeCell ref="WHE703:WHL703"/>
    <mergeCell ref="WDU703:WEB703"/>
    <mergeCell ref="WEC703:WEJ703"/>
    <mergeCell ref="WEK703:WER703"/>
    <mergeCell ref="WES703:WEZ703"/>
    <mergeCell ref="WFA703:WFH703"/>
    <mergeCell ref="WFI703:WFP703"/>
    <mergeCell ref="WBY703:WCF703"/>
    <mergeCell ref="WCG703:WCN703"/>
    <mergeCell ref="WCO703:WCV703"/>
    <mergeCell ref="WCW703:WDD703"/>
    <mergeCell ref="WDE703:WDL703"/>
    <mergeCell ref="WDM703:WDT703"/>
    <mergeCell ref="WAC703:WAJ703"/>
    <mergeCell ref="WAK703:WAR703"/>
    <mergeCell ref="WAS703:WAZ703"/>
    <mergeCell ref="WBA703:WBH703"/>
    <mergeCell ref="WBI703:WBP703"/>
    <mergeCell ref="WBQ703:WBX703"/>
    <mergeCell ref="VYG703:VYN703"/>
    <mergeCell ref="VYO703:VYV703"/>
    <mergeCell ref="VYW703:VZD703"/>
    <mergeCell ref="VZE703:VZL703"/>
    <mergeCell ref="VZM703:VZT703"/>
    <mergeCell ref="VZU703:WAB703"/>
    <mergeCell ref="VWK703:VWR703"/>
    <mergeCell ref="VWS703:VWZ703"/>
    <mergeCell ref="VXA703:VXH703"/>
    <mergeCell ref="VXI703:VXP703"/>
    <mergeCell ref="VXQ703:VXX703"/>
    <mergeCell ref="VXY703:VYF703"/>
    <mergeCell ref="VUO703:VUV703"/>
    <mergeCell ref="VUW703:VVD703"/>
    <mergeCell ref="VVE703:VVL703"/>
    <mergeCell ref="VVM703:VVT703"/>
    <mergeCell ref="VVU703:VWB703"/>
    <mergeCell ref="VWC703:VWJ703"/>
    <mergeCell ref="VSS703:VSZ703"/>
    <mergeCell ref="VTA703:VTH703"/>
    <mergeCell ref="VTI703:VTP703"/>
    <mergeCell ref="VTQ703:VTX703"/>
    <mergeCell ref="VTY703:VUF703"/>
    <mergeCell ref="VUG703:VUN703"/>
    <mergeCell ref="VQW703:VRD703"/>
    <mergeCell ref="VRE703:VRL703"/>
    <mergeCell ref="VRM703:VRT703"/>
    <mergeCell ref="VRU703:VSB703"/>
    <mergeCell ref="VSC703:VSJ703"/>
    <mergeCell ref="VSK703:VSR703"/>
    <mergeCell ref="VPA703:VPH703"/>
    <mergeCell ref="VPI703:VPP703"/>
    <mergeCell ref="VPQ703:VPX703"/>
    <mergeCell ref="VPY703:VQF703"/>
    <mergeCell ref="VQG703:VQN703"/>
    <mergeCell ref="VQO703:VQV703"/>
    <mergeCell ref="VNE703:VNL703"/>
    <mergeCell ref="VNM703:VNT703"/>
    <mergeCell ref="VNU703:VOB703"/>
    <mergeCell ref="VOC703:VOJ703"/>
    <mergeCell ref="VOK703:VOR703"/>
    <mergeCell ref="VOS703:VOZ703"/>
    <mergeCell ref="VLI703:VLP703"/>
    <mergeCell ref="VLQ703:VLX703"/>
    <mergeCell ref="VLY703:VMF703"/>
    <mergeCell ref="VMG703:VMN703"/>
    <mergeCell ref="VMO703:VMV703"/>
    <mergeCell ref="VMW703:VND703"/>
    <mergeCell ref="VJM703:VJT703"/>
    <mergeCell ref="VJU703:VKB703"/>
    <mergeCell ref="VKC703:VKJ703"/>
    <mergeCell ref="VKK703:VKR703"/>
    <mergeCell ref="VKS703:VKZ703"/>
    <mergeCell ref="VLA703:VLH703"/>
    <mergeCell ref="VHQ703:VHX703"/>
    <mergeCell ref="VHY703:VIF703"/>
    <mergeCell ref="VIG703:VIN703"/>
    <mergeCell ref="VIO703:VIV703"/>
    <mergeCell ref="VIW703:VJD703"/>
    <mergeCell ref="VJE703:VJL703"/>
    <mergeCell ref="VFU703:VGB703"/>
    <mergeCell ref="VGC703:VGJ703"/>
    <mergeCell ref="VGK703:VGR703"/>
    <mergeCell ref="VGS703:VGZ703"/>
    <mergeCell ref="VHA703:VHH703"/>
    <mergeCell ref="VHI703:VHP703"/>
    <mergeCell ref="VDY703:VEF703"/>
    <mergeCell ref="VEG703:VEN703"/>
    <mergeCell ref="VEO703:VEV703"/>
    <mergeCell ref="VEW703:VFD703"/>
    <mergeCell ref="VFE703:VFL703"/>
    <mergeCell ref="VFM703:VFT703"/>
    <mergeCell ref="VCC703:VCJ703"/>
    <mergeCell ref="VCK703:VCR703"/>
    <mergeCell ref="VCS703:VCZ703"/>
    <mergeCell ref="VDA703:VDH703"/>
    <mergeCell ref="VDI703:VDP703"/>
    <mergeCell ref="VDQ703:VDX703"/>
    <mergeCell ref="VAG703:VAN703"/>
    <mergeCell ref="VAO703:VAV703"/>
    <mergeCell ref="VAW703:VBD703"/>
    <mergeCell ref="VBE703:VBL703"/>
    <mergeCell ref="VBM703:VBT703"/>
    <mergeCell ref="VBU703:VCB703"/>
    <mergeCell ref="UYK703:UYR703"/>
    <mergeCell ref="UYS703:UYZ703"/>
    <mergeCell ref="UZA703:UZH703"/>
    <mergeCell ref="UZI703:UZP703"/>
    <mergeCell ref="UZQ703:UZX703"/>
    <mergeCell ref="UZY703:VAF703"/>
    <mergeCell ref="UWO703:UWV703"/>
    <mergeCell ref="UWW703:UXD703"/>
    <mergeCell ref="UXE703:UXL703"/>
    <mergeCell ref="UXM703:UXT703"/>
    <mergeCell ref="UXU703:UYB703"/>
    <mergeCell ref="UYC703:UYJ703"/>
    <mergeCell ref="UUS703:UUZ703"/>
    <mergeCell ref="UVA703:UVH703"/>
    <mergeCell ref="UVI703:UVP703"/>
    <mergeCell ref="UVQ703:UVX703"/>
    <mergeCell ref="UVY703:UWF703"/>
    <mergeCell ref="UWG703:UWN703"/>
    <mergeCell ref="USW703:UTD703"/>
    <mergeCell ref="UTE703:UTL703"/>
    <mergeCell ref="UTM703:UTT703"/>
    <mergeCell ref="UTU703:UUB703"/>
    <mergeCell ref="UUC703:UUJ703"/>
    <mergeCell ref="UUK703:UUR703"/>
    <mergeCell ref="URA703:URH703"/>
    <mergeCell ref="URI703:URP703"/>
    <mergeCell ref="URQ703:URX703"/>
    <mergeCell ref="URY703:USF703"/>
    <mergeCell ref="USG703:USN703"/>
    <mergeCell ref="USO703:USV703"/>
    <mergeCell ref="UPE703:UPL703"/>
    <mergeCell ref="UPM703:UPT703"/>
    <mergeCell ref="UPU703:UQB703"/>
    <mergeCell ref="UQC703:UQJ703"/>
    <mergeCell ref="UQK703:UQR703"/>
    <mergeCell ref="UQS703:UQZ703"/>
    <mergeCell ref="UNI703:UNP703"/>
    <mergeCell ref="UNQ703:UNX703"/>
    <mergeCell ref="UNY703:UOF703"/>
    <mergeCell ref="UOG703:UON703"/>
    <mergeCell ref="UOO703:UOV703"/>
    <mergeCell ref="UOW703:UPD703"/>
    <mergeCell ref="ULM703:ULT703"/>
    <mergeCell ref="ULU703:UMB703"/>
    <mergeCell ref="UMC703:UMJ703"/>
    <mergeCell ref="UMK703:UMR703"/>
    <mergeCell ref="UMS703:UMZ703"/>
    <mergeCell ref="UNA703:UNH703"/>
    <mergeCell ref="UJQ703:UJX703"/>
    <mergeCell ref="UJY703:UKF703"/>
    <mergeCell ref="UKG703:UKN703"/>
    <mergeCell ref="UKO703:UKV703"/>
    <mergeCell ref="UKW703:ULD703"/>
    <mergeCell ref="ULE703:ULL703"/>
    <mergeCell ref="UHU703:UIB703"/>
    <mergeCell ref="UIC703:UIJ703"/>
    <mergeCell ref="UIK703:UIR703"/>
    <mergeCell ref="UIS703:UIZ703"/>
    <mergeCell ref="UJA703:UJH703"/>
    <mergeCell ref="UJI703:UJP703"/>
    <mergeCell ref="UFY703:UGF703"/>
    <mergeCell ref="UGG703:UGN703"/>
    <mergeCell ref="UGO703:UGV703"/>
    <mergeCell ref="UGW703:UHD703"/>
    <mergeCell ref="UHE703:UHL703"/>
    <mergeCell ref="UHM703:UHT703"/>
    <mergeCell ref="UEC703:UEJ703"/>
    <mergeCell ref="UEK703:UER703"/>
    <mergeCell ref="UES703:UEZ703"/>
    <mergeCell ref="UFA703:UFH703"/>
    <mergeCell ref="UFI703:UFP703"/>
    <mergeCell ref="UFQ703:UFX703"/>
    <mergeCell ref="UCG703:UCN703"/>
    <mergeCell ref="UCO703:UCV703"/>
    <mergeCell ref="UCW703:UDD703"/>
    <mergeCell ref="UDE703:UDL703"/>
    <mergeCell ref="UDM703:UDT703"/>
    <mergeCell ref="UDU703:UEB703"/>
    <mergeCell ref="UAK703:UAR703"/>
    <mergeCell ref="UAS703:UAZ703"/>
    <mergeCell ref="UBA703:UBH703"/>
    <mergeCell ref="UBI703:UBP703"/>
    <mergeCell ref="UBQ703:UBX703"/>
    <mergeCell ref="UBY703:UCF703"/>
    <mergeCell ref="TYO703:TYV703"/>
    <mergeCell ref="TYW703:TZD703"/>
    <mergeCell ref="TZE703:TZL703"/>
    <mergeCell ref="TZM703:TZT703"/>
    <mergeCell ref="TZU703:UAB703"/>
    <mergeCell ref="UAC703:UAJ703"/>
    <mergeCell ref="TWS703:TWZ703"/>
    <mergeCell ref="TXA703:TXH703"/>
    <mergeCell ref="TXI703:TXP703"/>
    <mergeCell ref="TXQ703:TXX703"/>
    <mergeCell ref="TXY703:TYF703"/>
    <mergeCell ref="TYG703:TYN703"/>
    <mergeCell ref="TUW703:TVD703"/>
    <mergeCell ref="TVE703:TVL703"/>
    <mergeCell ref="TVM703:TVT703"/>
    <mergeCell ref="TVU703:TWB703"/>
    <mergeCell ref="TWC703:TWJ703"/>
    <mergeCell ref="TWK703:TWR703"/>
    <mergeCell ref="TTA703:TTH703"/>
    <mergeCell ref="TTI703:TTP703"/>
    <mergeCell ref="TTQ703:TTX703"/>
    <mergeCell ref="TTY703:TUF703"/>
    <mergeCell ref="TUG703:TUN703"/>
    <mergeCell ref="TUO703:TUV703"/>
    <mergeCell ref="TRE703:TRL703"/>
    <mergeCell ref="TRM703:TRT703"/>
    <mergeCell ref="TRU703:TSB703"/>
    <mergeCell ref="TSC703:TSJ703"/>
    <mergeCell ref="TSK703:TSR703"/>
    <mergeCell ref="TSS703:TSZ703"/>
    <mergeCell ref="TPI703:TPP703"/>
    <mergeCell ref="TPQ703:TPX703"/>
    <mergeCell ref="TPY703:TQF703"/>
    <mergeCell ref="TQG703:TQN703"/>
    <mergeCell ref="TQO703:TQV703"/>
    <mergeCell ref="TQW703:TRD703"/>
    <mergeCell ref="TNM703:TNT703"/>
    <mergeCell ref="TNU703:TOB703"/>
    <mergeCell ref="TOC703:TOJ703"/>
    <mergeCell ref="TOK703:TOR703"/>
    <mergeCell ref="TOS703:TOZ703"/>
    <mergeCell ref="TPA703:TPH703"/>
    <mergeCell ref="TLQ703:TLX703"/>
    <mergeCell ref="TLY703:TMF703"/>
    <mergeCell ref="TMG703:TMN703"/>
    <mergeCell ref="TMO703:TMV703"/>
    <mergeCell ref="TMW703:TND703"/>
    <mergeCell ref="TNE703:TNL703"/>
    <mergeCell ref="TJU703:TKB703"/>
    <mergeCell ref="TKC703:TKJ703"/>
    <mergeCell ref="TKK703:TKR703"/>
    <mergeCell ref="TKS703:TKZ703"/>
    <mergeCell ref="TLA703:TLH703"/>
    <mergeCell ref="TLI703:TLP703"/>
    <mergeCell ref="THY703:TIF703"/>
    <mergeCell ref="TIG703:TIN703"/>
    <mergeCell ref="TIO703:TIV703"/>
    <mergeCell ref="TIW703:TJD703"/>
    <mergeCell ref="TJE703:TJL703"/>
    <mergeCell ref="TJM703:TJT703"/>
    <mergeCell ref="TGC703:TGJ703"/>
    <mergeCell ref="TGK703:TGR703"/>
    <mergeCell ref="TGS703:TGZ703"/>
    <mergeCell ref="THA703:THH703"/>
    <mergeCell ref="THI703:THP703"/>
    <mergeCell ref="THQ703:THX703"/>
    <mergeCell ref="TEG703:TEN703"/>
    <mergeCell ref="TEO703:TEV703"/>
    <mergeCell ref="TEW703:TFD703"/>
    <mergeCell ref="TFE703:TFL703"/>
    <mergeCell ref="TFM703:TFT703"/>
    <mergeCell ref="TFU703:TGB703"/>
    <mergeCell ref="TCK703:TCR703"/>
    <mergeCell ref="TCS703:TCZ703"/>
    <mergeCell ref="TDA703:TDH703"/>
    <mergeCell ref="TDI703:TDP703"/>
    <mergeCell ref="TDQ703:TDX703"/>
    <mergeCell ref="TDY703:TEF703"/>
    <mergeCell ref="TAO703:TAV703"/>
    <mergeCell ref="TAW703:TBD703"/>
    <mergeCell ref="TBE703:TBL703"/>
    <mergeCell ref="TBM703:TBT703"/>
    <mergeCell ref="TBU703:TCB703"/>
    <mergeCell ref="TCC703:TCJ703"/>
    <mergeCell ref="SYS703:SYZ703"/>
    <mergeCell ref="SZA703:SZH703"/>
    <mergeCell ref="SZI703:SZP703"/>
    <mergeCell ref="SZQ703:SZX703"/>
    <mergeCell ref="SZY703:TAF703"/>
    <mergeCell ref="TAG703:TAN703"/>
    <mergeCell ref="SWW703:SXD703"/>
    <mergeCell ref="SXE703:SXL703"/>
    <mergeCell ref="SXM703:SXT703"/>
    <mergeCell ref="SXU703:SYB703"/>
    <mergeCell ref="SYC703:SYJ703"/>
    <mergeCell ref="SYK703:SYR703"/>
    <mergeCell ref="SVA703:SVH703"/>
    <mergeCell ref="SVI703:SVP703"/>
    <mergeCell ref="SVQ703:SVX703"/>
    <mergeCell ref="SVY703:SWF703"/>
    <mergeCell ref="SWG703:SWN703"/>
    <mergeCell ref="SWO703:SWV703"/>
    <mergeCell ref="STE703:STL703"/>
    <mergeCell ref="STM703:STT703"/>
    <mergeCell ref="STU703:SUB703"/>
    <mergeCell ref="SUC703:SUJ703"/>
    <mergeCell ref="SUK703:SUR703"/>
    <mergeCell ref="SUS703:SUZ703"/>
    <mergeCell ref="SRI703:SRP703"/>
    <mergeCell ref="SRQ703:SRX703"/>
    <mergeCell ref="SRY703:SSF703"/>
    <mergeCell ref="SSG703:SSN703"/>
    <mergeCell ref="SSO703:SSV703"/>
    <mergeCell ref="SSW703:STD703"/>
    <mergeCell ref="SPM703:SPT703"/>
    <mergeCell ref="SPU703:SQB703"/>
    <mergeCell ref="SQC703:SQJ703"/>
    <mergeCell ref="SQK703:SQR703"/>
    <mergeCell ref="SQS703:SQZ703"/>
    <mergeCell ref="SRA703:SRH703"/>
    <mergeCell ref="SNQ703:SNX703"/>
    <mergeCell ref="SNY703:SOF703"/>
    <mergeCell ref="SOG703:SON703"/>
    <mergeCell ref="SOO703:SOV703"/>
    <mergeCell ref="SOW703:SPD703"/>
    <mergeCell ref="SPE703:SPL703"/>
    <mergeCell ref="SLU703:SMB703"/>
    <mergeCell ref="SMC703:SMJ703"/>
    <mergeCell ref="SMK703:SMR703"/>
    <mergeCell ref="SMS703:SMZ703"/>
    <mergeCell ref="SNA703:SNH703"/>
    <mergeCell ref="SNI703:SNP703"/>
    <mergeCell ref="SJY703:SKF703"/>
    <mergeCell ref="SKG703:SKN703"/>
    <mergeCell ref="SKO703:SKV703"/>
    <mergeCell ref="SKW703:SLD703"/>
    <mergeCell ref="SLE703:SLL703"/>
    <mergeCell ref="SLM703:SLT703"/>
    <mergeCell ref="SIC703:SIJ703"/>
    <mergeCell ref="SIK703:SIR703"/>
    <mergeCell ref="SIS703:SIZ703"/>
    <mergeCell ref="SJA703:SJH703"/>
    <mergeCell ref="SJI703:SJP703"/>
    <mergeCell ref="SJQ703:SJX703"/>
    <mergeCell ref="SGG703:SGN703"/>
    <mergeCell ref="SGO703:SGV703"/>
    <mergeCell ref="SGW703:SHD703"/>
    <mergeCell ref="SHE703:SHL703"/>
    <mergeCell ref="SHM703:SHT703"/>
    <mergeCell ref="SHU703:SIB703"/>
    <mergeCell ref="SEK703:SER703"/>
    <mergeCell ref="SES703:SEZ703"/>
    <mergeCell ref="SFA703:SFH703"/>
    <mergeCell ref="SFI703:SFP703"/>
    <mergeCell ref="SFQ703:SFX703"/>
    <mergeCell ref="SFY703:SGF703"/>
    <mergeCell ref="SCO703:SCV703"/>
    <mergeCell ref="SCW703:SDD703"/>
    <mergeCell ref="SDE703:SDL703"/>
    <mergeCell ref="SDM703:SDT703"/>
    <mergeCell ref="SDU703:SEB703"/>
    <mergeCell ref="SEC703:SEJ703"/>
    <mergeCell ref="SAS703:SAZ703"/>
    <mergeCell ref="SBA703:SBH703"/>
    <mergeCell ref="SBI703:SBP703"/>
    <mergeCell ref="SBQ703:SBX703"/>
    <mergeCell ref="SBY703:SCF703"/>
    <mergeCell ref="SCG703:SCN703"/>
    <mergeCell ref="RYW703:RZD703"/>
    <mergeCell ref="RZE703:RZL703"/>
    <mergeCell ref="RZM703:RZT703"/>
    <mergeCell ref="RZU703:SAB703"/>
    <mergeCell ref="SAC703:SAJ703"/>
    <mergeCell ref="SAK703:SAR703"/>
    <mergeCell ref="RXA703:RXH703"/>
    <mergeCell ref="RXI703:RXP703"/>
    <mergeCell ref="RXQ703:RXX703"/>
    <mergeCell ref="RXY703:RYF703"/>
    <mergeCell ref="RYG703:RYN703"/>
    <mergeCell ref="RYO703:RYV703"/>
    <mergeCell ref="RVE703:RVL703"/>
    <mergeCell ref="RVM703:RVT703"/>
    <mergeCell ref="RVU703:RWB703"/>
    <mergeCell ref="RWC703:RWJ703"/>
    <mergeCell ref="RWK703:RWR703"/>
    <mergeCell ref="RWS703:RWZ703"/>
    <mergeCell ref="RTI703:RTP703"/>
    <mergeCell ref="RTQ703:RTX703"/>
    <mergeCell ref="RTY703:RUF703"/>
    <mergeCell ref="RUG703:RUN703"/>
    <mergeCell ref="RUO703:RUV703"/>
    <mergeCell ref="RUW703:RVD703"/>
    <mergeCell ref="RRM703:RRT703"/>
    <mergeCell ref="RRU703:RSB703"/>
    <mergeCell ref="RSC703:RSJ703"/>
    <mergeCell ref="RSK703:RSR703"/>
    <mergeCell ref="RSS703:RSZ703"/>
    <mergeCell ref="RTA703:RTH703"/>
    <mergeCell ref="RPQ703:RPX703"/>
    <mergeCell ref="RPY703:RQF703"/>
    <mergeCell ref="RQG703:RQN703"/>
    <mergeCell ref="RQO703:RQV703"/>
    <mergeCell ref="RQW703:RRD703"/>
    <mergeCell ref="RRE703:RRL703"/>
    <mergeCell ref="RNU703:ROB703"/>
    <mergeCell ref="ROC703:ROJ703"/>
    <mergeCell ref="ROK703:ROR703"/>
    <mergeCell ref="ROS703:ROZ703"/>
    <mergeCell ref="RPA703:RPH703"/>
    <mergeCell ref="RPI703:RPP703"/>
    <mergeCell ref="RLY703:RMF703"/>
    <mergeCell ref="RMG703:RMN703"/>
    <mergeCell ref="RMO703:RMV703"/>
    <mergeCell ref="RMW703:RND703"/>
    <mergeCell ref="RNE703:RNL703"/>
    <mergeCell ref="RNM703:RNT703"/>
    <mergeCell ref="RKC703:RKJ703"/>
    <mergeCell ref="RKK703:RKR703"/>
    <mergeCell ref="RKS703:RKZ703"/>
    <mergeCell ref="RLA703:RLH703"/>
    <mergeCell ref="RLI703:RLP703"/>
    <mergeCell ref="RLQ703:RLX703"/>
    <mergeCell ref="RIG703:RIN703"/>
    <mergeCell ref="RIO703:RIV703"/>
    <mergeCell ref="RIW703:RJD703"/>
    <mergeCell ref="RJE703:RJL703"/>
    <mergeCell ref="RJM703:RJT703"/>
    <mergeCell ref="RJU703:RKB703"/>
    <mergeCell ref="RGK703:RGR703"/>
    <mergeCell ref="RGS703:RGZ703"/>
    <mergeCell ref="RHA703:RHH703"/>
    <mergeCell ref="RHI703:RHP703"/>
    <mergeCell ref="RHQ703:RHX703"/>
    <mergeCell ref="RHY703:RIF703"/>
    <mergeCell ref="REO703:REV703"/>
    <mergeCell ref="REW703:RFD703"/>
    <mergeCell ref="RFE703:RFL703"/>
    <mergeCell ref="RFM703:RFT703"/>
    <mergeCell ref="RFU703:RGB703"/>
    <mergeCell ref="RGC703:RGJ703"/>
    <mergeCell ref="RCS703:RCZ703"/>
    <mergeCell ref="RDA703:RDH703"/>
    <mergeCell ref="RDI703:RDP703"/>
    <mergeCell ref="RDQ703:RDX703"/>
    <mergeCell ref="RDY703:REF703"/>
    <mergeCell ref="REG703:REN703"/>
    <mergeCell ref="RAW703:RBD703"/>
    <mergeCell ref="RBE703:RBL703"/>
    <mergeCell ref="RBM703:RBT703"/>
    <mergeCell ref="RBU703:RCB703"/>
    <mergeCell ref="RCC703:RCJ703"/>
    <mergeCell ref="RCK703:RCR703"/>
    <mergeCell ref="QZA703:QZH703"/>
    <mergeCell ref="QZI703:QZP703"/>
    <mergeCell ref="QZQ703:QZX703"/>
    <mergeCell ref="QZY703:RAF703"/>
    <mergeCell ref="RAG703:RAN703"/>
    <mergeCell ref="RAO703:RAV703"/>
    <mergeCell ref="QXE703:QXL703"/>
    <mergeCell ref="QXM703:QXT703"/>
    <mergeCell ref="QXU703:QYB703"/>
    <mergeCell ref="QYC703:QYJ703"/>
    <mergeCell ref="QYK703:QYR703"/>
    <mergeCell ref="QYS703:QYZ703"/>
    <mergeCell ref="QVI703:QVP703"/>
    <mergeCell ref="QVQ703:QVX703"/>
    <mergeCell ref="QVY703:QWF703"/>
    <mergeCell ref="QWG703:QWN703"/>
    <mergeCell ref="QWO703:QWV703"/>
    <mergeCell ref="QWW703:QXD703"/>
    <mergeCell ref="QTM703:QTT703"/>
    <mergeCell ref="QTU703:QUB703"/>
    <mergeCell ref="QUC703:QUJ703"/>
    <mergeCell ref="QUK703:QUR703"/>
    <mergeCell ref="QUS703:QUZ703"/>
    <mergeCell ref="QVA703:QVH703"/>
    <mergeCell ref="QRQ703:QRX703"/>
    <mergeCell ref="QRY703:QSF703"/>
    <mergeCell ref="QSG703:QSN703"/>
    <mergeCell ref="QSO703:QSV703"/>
    <mergeCell ref="QSW703:QTD703"/>
    <mergeCell ref="QTE703:QTL703"/>
    <mergeCell ref="QPU703:QQB703"/>
    <mergeCell ref="QQC703:QQJ703"/>
    <mergeCell ref="QQK703:QQR703"/>
    <mergeCell ref="QQS703:QQZ703"/>
    <mergeCell ref="QRA703:QRH703"/>
    <mergeCell ref="QRI703:QRP703"/>
    <mergeCell ref="QNY703:QOF703"/>
    <mergeCell ref="QOG703:QON703"/>
    <mergeCell ref="QOO703:QOV703"/>
    <mergeCell ref="QOW703:QPD703"/>
    <mergeCell ref="QPE703:QPL703"/>
    <mergeCell ref="QPM703:QPT703"/>
    <mergeCell ref="QMC703:QMJ703"/>
    <mergeCell ref="QMK703:QMR703"/>
    <mergeCell ref="QMS703:QMZ703"/>
    <mergeCell ref="QNA703:QNH703"/>
    <mergeCell ref="QNI703:QNP703"/>
    <mergeCell ref="QNQ703:QNX703"/>
    <mergeCell ref="QKG703:QKN703"/>
    <mergeCell ref="QKO703:QKV703"/>
    <mergeCell ref="QKW703:QLD703"/>
    <mergeCell ref="QLE703:QLL703"/>
    <mergeCell ref="QLM703:QLT703"/>
    <mergeCell ref="QLU703:QMB703"/>
    <mergeCell ref="QIK703:QIR703"/>
    <mergeCell ref="QIS703:QIZ703"/>
    <mergeCell ref="QJA703:QJH703"/>
    <mergeCell ref="QJI703:QJP703"/>
    <mergeCell ref="QJQ703:QJX703"/>
    <mergeCell ref="QJY703:QKF703"/>
    <mergeCell ref="QGO703:QGV703"/>
    <mergeCell ref="QGW703:QHD703"/>
    <mergeCell ref="QHE703:QHL703"/>
    <mergeCell ref="QHM703:QHT703"/>
    <mergeCell ref="QHU703:QIB703"/>
    <mergeCell ref="QIC703:QIJ703"/>
    <mergeCell ref="QES703:QEZ703"/>
    <mergeCell ref="QFA703:QFH703"/>
    <mergeCell ref="QFI703:QFP703"/>
    <mergeCell ref="QFQ703:QFX703"/>
    <mergeCell ref="QFY703:QGF703"/>
    <mergeCell ref="QGG703:QGN703"/>
    <mergeCell ref="QCW703:QDD703"/>
    <mergeCell ref="QDE703:QDL703"/>
    <mergeCell ref="QDM703:QDT703"/>
    <mergeCell ref="QDU703:QEB703"/>
    <mergeCell ref="QEC703:QEJ703"/>
    <mergeCell ref="QEK703:QER703"/>
    <mergeCell ref="QBA703:QBH703"/>
    <mergeCell ref="QBI703:QBP703"/>
    <mergeCell ref="QBQ703:QBX703"/>
    <mergeCell ref="QBY703:QCF703"/>
    <mergeCell ref="QCG703:QCN703"/>
    <mergeCell ref="QCO703:QCV703"/>
    <mergeCell ref="PZE703:PZL703"/>
    <mergeCell ref="PZM703:PZT703"/>
    <mergeCell ref="PZU703:QAB703"/>
    <mergeCell ref="QAC703:QAJ703"/>
    <mergeCell ref="QAK703:QAR703"/>
    <mergeCell ref="QAS703:QAZ703"/>
    <mergeCell ref="PXI703:PXP703"/>
    <mergeCell ref="PXQ703:PXX703"/>
    <mergeCell ref="PXY703:PYF703"/>
    <mergeCell ref="PYG703:PYN703"/>
    <mergeCell ref="PYO703:PYV703"/>
    <mergeCell ref="PYW703:PZD703"/>
    <mergeCell ref="PVM703:PVT703"/>
    <mergeCell ref="PVU703:PWB703"/>
    <mergeCell ref="PWC703:PWJ703"/>
    <mergeCell ref="PWK703:PWR703"/>
    <mergeCell ref="PWS703:PWZ703"/>
    <mergeCell ref="PXA703:PXH703"/>
    <mergeCell ref="PTQ703:PTX703"/>
    <mergeCell ref="PTY703:PUF703"/>
    <mergeCell ref="PUG703:PUN703"/>
    <mergeCell ref="PUO703:PUV703"/>
    <mergeCell ref="PUW703:PVD703"/>
    <mergeCell ref="PVE703:PVL703"/>
    <mergeCell ref="PRU703:PSB703"/>
    <mergeCell ref="PSC703:PSJ703"/>
    <mergeCell ref="PSK703:PSR703"/>
    <mergeCell ref="PSS703:PSZ703"/>
    <mergeCell ref="PTA703:PTH703"/>
    <mergeCell ref="PTI703:PTP703"/>
    <mergeCell ref="PPY703:PQF703"/>
    <mergeCell ref="PQG703:PQN703"/>
    <mergeCell ref="PQO703:PQV703"/>
    <mergeCell ref="PQW703:PRD703"/>
    <mergeCell ref="PRE703:PRL703"/>
    <mergeCell ref="PRM703:PRT703"/>
    <mergeCell ref="POC703:POJ703"/>
    <mergeCell ref="POK703:POR703"/>
    <mergeCell ref="POS703:POZ703"/>
    <mergeCell ref="PPA703:PPH703"/>
    <mergeCell ref="PPI703:PPP703"/>
    <mergeCell ref="PPQ703:PPX703"/>
    <mergeCell ref="PMG703:PMN703"/>
    <mergeCell ref="PMO703:PMV703"/>
    <mergeCell ref="PMW703:PND703"/>
    <mergeCell ref="PNE703:PNL703"/>
    <mergeCell ref="PNM703:PNT703"/>
    <mergeCell ref="PNU703:POB703"/>
    <mergeCell ref="PKK703:PKR703"/>
    <mergeCell ref="PKS703:PKZ703"/>
    <mergeCell ref="PLA703:PLH703"/>
    <mergeCell ref="PLI703:PLP703"/>
    <mergeCell ref="PLQ703:PLX703"/>
    <mergeCell ref="PLY703:PMF703"/>
    <mergeCell ref="PIO703:PIV703"/>
    <mergeCell ref="PIW703:PJD703"/>
    <mergeCell ref="PJE703:PJL703"/>
    <mergeCell ref="PJM703:PJT703"/>
    <mergeCell ref="PJU703:PKB703"/>
    <mergeCell ref="PKC703:PKJ703"/>
    <mergeCell ref="PGS703:PGZ703"/>
    <mergeCell ref="PHA703:PHH703"/>
    <mergeCell ref="PHI703:PHP703"/>
    <mergeCell ref="PHQ703:PHX703"/>
    <mergeCell ref="PHY703:PIF703"/>
    <mergeCell ref="PIG703:PIN703"/>
    <mergeCell ref="PEW703:PFD703"/>
    <mergeCell ref="PFE703:PFL703"/>
    <mergeCell ref="PFM703:PFT703"/>
    <mergeCell ref="PFU703:PGB703"/>
    <mergeCell ref="PGC703:PGJ703"/>
    <mergeCell ref="PGK703:PGR703"/>
    <mergeCell ref="PDA703:PDH703"/>
    <mergeCell ref="PDI703:PDP703"/>
    <mergeCell ref="PDQ703:PDX703"/>
    <mergeCell ref="PDY703:PEF703"/>
    <mergeCell ref="PEG703:PEN703"/>
    <mergeCell ref="PEO703:PEV703"/>
    <mergeCell ref="PBE703:PBL703"/>
    <mergeCell ref="PBM703:PBT703"/>
    <mergeCell ref="PBU703:PCB703"/>
    <mergeCell ref="PCC703:PCJ703"/>
    <mergeCell ref="PCK703:PCR703"/>
    <mergeCell ref="PCS703:PCZ703"/>
    <mergeCell ref="OZI703:OZP703"/>
    <mergeCell ref="OZQ703:OZX703"/>
    <mergeCell ref="OZY703:PAF703"/>
    <mergeCell ref="PAG703:PAN703"/>
    <mergeCell ref="PAO703:PAV703"/>
    <mergeCell ref="PAW703:PBD703"/>
    <mergeCell ref="OXM703:OXT703"/>
    <mergeCell ref="OXU703:OYB703"/>
    <mergeCell ref="OYC703:OYJ703"/>
    <mergeCell ref="OYK703:OYR703"/>
    <mergeCell ref="OYS703:OYZ703"/>
    <mergeCell ref="OZA703:OZH703"/>
    <mergeCell ref="OVQ703:OVX703"/>
    <mergeCell ref="OVY703:OWF703"/>
    <mergeCell ref="OWG703:OWN703"/>
    <mergeCell ref="OWO703:OWV703"/>
    <mergeCell ref="OWW703:OXD703"/>
    <mergeCell ref="OXE703:OXL703"/>
    <mergeCell ref="OTU703:OUB703"/>
    <mergeCell ref="OUC703:OUJ703"/>
    <mergeCell ref="OUK703:OUR703"/>
    <mergeCell ref="OUS703:OUZ703"/>
    <mergeCell ref="OVA703:OVH703"/>
    <mergeCell ref="OVI703:OVP703"/>
    <mergeCell ref="ORY703:OSF703"/>
    <mergeCell ref="OSG703:OSN703"/>
    <mergeCell ref="OSO703:OSV703"/>
    <mergeCell ref="OSW703:OTD703"/>
    <mergeCell ref="OTE703:OTL703"/>
    <mergeCell ref="OTM703:OTT703"/>
    <mergeCell ref="OQC703:OQJ703"/>
    <mergeCell ref="OQK703:OQR703"/>
    <mergeCell ref="OQS703:OQZ703"/>
    <mergeCell ref="ORA703:ORH703"/>
    <mergeCell ref="ORI703:ORP703"/>
    <mergeCell ref="ORQ703:ORX703"/>
    <mergeCell ref="OOG703:OON703"/>
    <mergeCell ref="OOO703:OOV703"/>
    <mergeCell ref="OOW703:OPD703"/>
    <mergeCell ref="OPE703:OPL703"/>
    <mergeCell ref="OPM703:OPT703"/>
    <mergeCell ref="OPU703:OQB703"/>
    <mergeCell ref="OMK703:OMR703"/>
    <mergeCell ref="OMS703:OMZ703"/>
    <mergeCell ref="ONA703:ONH703"/>
    <mergeCell ref="ONI703:ONP703"/>
    <mergeCell ref="ONQ703:ONX703"/>
    <mergeCell ref="ONY703:OOF703"/>
    <mergeCell ref="OKO703:OKV703"/>
    <mergeCell ref="OKW703:OLD703"/>
    <mergeCell ref="OLE703:OLL703"/>
    <mergeCell ref="OLM703:OLT703"/>
    <mergeCell ref="OLU703:OMB703"/>
    <mergeCell ref="OMC703:OMJ703"/>
    <mergeCell ref="OIS703:OIZ703"/>
    <mergeCell ref="OJA703:OJH703"/>
    <mergeCell ref="OJI703:OJP703"/>
    <mergeCell ref="OJQ703:OJX703"/>
    <mergeCell ref="OJY703:OKF703"/>
    <mergeCell ref="OKG703:OKN703"/>
    <mergeCell ref="OGW703:OHD703"/>
    <mergeCell ref="OHE703:OHL703"/>
    <mergeCell ref="OHM703:OHT703"/>
    <mergeCell ref="OHU703:OIB703"/>
    <mergeCell ref="OIC703:OIJ703"/>
    <mergeCell ref="OIK703:OIR703"/>
    <mergeCell ref="OFA703:OFH703"/>
    <mergeCell ref="OFI703:OFP703"/>
    <mergeCell ref="OFQ703:OFX703"/>
    <mergeCell ref="OFY703:OGF703"/>
    <mergeCell ref="OGG703:OGN703"/>
    <mergeCell ref="OGO703:OGV703"/>
    <mergeCell ref="ODE703:ODL703"/>
    <mergeCell ref="ODM703:ODT703"/>
    <mergeCell ref="ODU703:OEB703"/>
    <mergeCell ref="OEC703:OEJ703"/>
    <mergeCell ref="OEK703:OER703"/>
    <mergeCell ref="OES703:OEZ703"/>
    <mergeCell ref="OBI703:OBP703"/>
    <mergeCell ref="OBQ703:OBX703"/>
    <mergeCell ref="OBY703:OCF703"/>
    <mergeCell ref="OCG703:OCN703"/>
    <mergeCell ref="OCO703:OCV703"/>
    <mergeCell ref="OCW703:ODD703"/>
    <mergeCell ref="NZM703:NZT703"/>
    <mergeCell ref="NZU703:OAB703"/>
    <mergeCell ref="OAC703:OAJ703"/>
    <mergeCell ref="OAK703:OAR703"/>
    <mergeCell ref="OAS703:OAZ703"/>
    <mergeCell ref="OBA703:OBH703"/>
    <mergeCell ref="NXQ703:NXX703"/>
    <mergeCell ref="NXY703:NYF703"/>
    <mergeCell ref="NYG703:NYN703"/>
    <mergeCell ref="NYO703:NYV703"/>
    <mergeCell ref="NYW703:NZD703"/>
    <mergeCell ref="NZE703:NZL703"/>
    <mergeCell ref="NVU703:NWB703"/>
    <mergeCell ref="NWC703:NWJ703"/>
    <mergeCell ref="NWK703:NWR703"/>
    <mergeCell ref="NWS703:NWZ703"/>
    <mergeCell ref="NXA703:NXH703"/>
    <mergeCell ref="NXI703:NXP703"/>
    <mergeCell ref="NTY703:NUF703"/>
    <mergeCell ref="NUG703:NUN703"/>
    <mergeCell ref="NUO703:NUV703"/>
    <mergeCell ref="NUW703:NVD703"/>
    <mergeCell ref="NVE703:NVL703"/>
    <mergeCell ref="NVM703:NVT703"/>
    <mergeCell ref="NSC703:NSJ703"/>
    <mergeCell ref="NSK703:NSR703"/>
    <mergeCell ref="NSS703:NSZ703"/>
    <mergeCell ref="NTA703:NTH703"/>
    <mergeCell ref="NTI703:NTP703"/>
    <mergeCell ref="NTQ703:NTX703"/>
    <mergeCell ref="NQG703:NQN703"/>
    <mergeCell ref="NQO703:NQV703"/>
    <mergeCell ref="NQW703:NRD703"/>
    <mergeCell ref="NRE703:NRL703"/>
    <mergeCell ref="NRM703:NRT703"/>
    <mergeCell ref="NRU703:NSB703"/>
    <mergeCell ref="NOK703:NOR703"/>
    <mergeCell ref="NOS703:NOZ703"/>
    <mergeCell ref="NPA703:NPH703"/>
    <mergeCell ref="NPI703:NPP703"/>
    <mergeCell ref="NPQ703:NPX703"/>
    <mergeCell ref="NPY703:NQF703"/>
    <mergeCell ref="NMO703:NMV703"/>
    <mergeCell ref="NMW703:NND703"/>
    <mergeCell ref="NNE703:NNL703"/>
    <mergeCell ref="NNM703:NNT703"/>
    <mergeCell ref="NNU703:NOB703"/>
    <mergeCell ref="NOC703:NOJ703"/>
    <mergeCell ref="NKS703:NKZ703"/>
    <mergeCell ref="NLA703:NLH703"/>
    <mergeCell ref="NLI703:NLP703"/>
    <mergeCell ref="NLQ703:NLX703"/>
    <mergeCell ref="NLY703:NMF703"/>
    <mergeCell ref="NMG703:NMN703"/>
    <mergeCell ref="NIW703:NJD703"/>
    <mergeCell ref="NJE703:NJL703"/>
    <mergeCell ref="NJM703:NJT703"/>
    <mergeCell ref="NJU703:NKB703"/>
    <mergeCell ref="NKC703:NKJ703"/>
    <mergeCell ref="NKK703:NKR703"/>
    <mergeCell ref="NHA703:NHH703"/>
    <mergeCell ref="NHI703:NHP703"/>
    <mergeCell ref="NHQ703:NHX703"/>
    <mergeCell ref="NHY703:NIF703"/>
    <mergeCell ref="NIG703:NIN703"/>
    <mergeCell ref="NIO703:NIV703"/>
    <mergeCell ref="NFE703:NFL703"/>
    <mergeCell ref="NFM703:NFT703"/>
    <mergeCell ref="NFU703:NGB703"/>
    <mergeCell ref="NGC703:NGJ703"/>
    <mergeCell ref="NGK703:NGR703"/>
    <mergeCell ref="NGS703:NGZ703"/>
    <mergeCell ref="NDI703:NDP703"/>
    <mergeCell ref="NDQ703:NDX703"/>
    <mergeCell ref="NDY703:NEF703"/>
    <mergeCell ref="NEG703:NEN703"/>
    <mergeCell ref="NEO703:NEV703"/>
    <mergeCell ref="NEW703:NFD703"/>
    <mergeCell ref="NBM703:NBT703"/>
    <mergeCell ref="NBU703:NCB703"/>
    <mergeCell ref="NCC703:NCJ703"/>
    <mergeCell ref="NCK703:NCR703"/>
    <mergeCell ref="NCS703:NCZ703"/>
    <mergeCell ref="NDA703:NDH703"/>
    <mergeCell ref="MZQ703:MZX703"/>
    <mergeCell ref="MZY703:NAF703"/>
    <mergeCell ref="NAG703:NAN703"/>
    <mergeCell ref="NAO703:NAV703"/>
    <mergeCell ref="NAW703:NBD703"/>
    <mergeCell ref="NBE703:NBL703"/>
    <mergeCell ref="MXU703:MYB703"/>
    <mergeCell ref="MYC703:MYJ703"/>
    <mergeCell ref="MYK703:MYR703"/>
    <mergeCell ref="MYS703:MYZ703"/>
    <mergeCell ref="MZA703:MZH703"/>
    <mergeCell ref="MZI703:MZP703"/>
    <mergeCell ref="MVY703:MWF703"/>
    <mergeCell ref="MWG703:MWN703"/>
    <mergeCell ref="MWO703:MWV703"/>
    <mergeCell ref="MWW703:MXD703"/>
    <mergeCell ref="MXE703:MXL703"/>
    <mergeCell ref="MXM703:MXT703"/>
    <mergeCell ref="MUC703:MUJ703"/>
    <mergeCell ref="MUK703:MUR703"/>
    <mergeCell ref="MUS703:MUZ703"/>
    <mergeCell ref="MVA703:MVH703"/>
    <mergeCell ref="MVI703:MVP703"/>
    <mergeCell ref="MVQ703:MVX703"/>
    <mergeCell ref="MSG703:MSN703"/>
    <mergeCell ref="MSO703:MSV703"/>
    <mergeCell ref="MSW703:MTD703"/>
    <mergeCell ref="MTE703:MTL703"/>
    <mergeCell ref="MTM703:MTT703"/>
    <mergeCell ref="MTU703:MUB703"/>
    <mergeCell ref="MQK703:MQR703"/>
    <mergeCell ref="MQS703:MQZ703"/>
    <mergeCell ref="MRA703:MRH703"/>
    <mergeCell ref="MRI703:MRP703"/>
    <mergeCell ref="MRQ703:MRX703"/>
    <mergeCell ref="MRY703:MSF703"/>
    <mergeCell ref="MOO703:MOV703"/>
    <mergeCell ref="MOW703:MPD703"/>
    <mergeCell ref="MPE703:MPL703"/>
    <mergeCell ref="MPM703:MPT703"/>
    <mergeCell ref="MPU703:MQB703"/>
    <mergeCell ref="MQC703:MQJ703"/>
    <mergeCell ref="MMS703:MMZ703"/>
    <mergeCell ref="MNA703:MNH703"/>
    <mergeCell ref="MNI703:MNP703"/>
    <mergeCell ref="MNQ703:MNX703"/>
    <mergeCell ref="MNY703:MOF703"/>
    <mergeCell ref="MOG703:MON703"/>
    <mergeCell ref="MKW703:MLD703"/>
    <mergeCell ref="MLE703:MLL703"/>
    <mergeCell ref="MLM703:MLT703"/>
    <mergeCell ref="MLU703:MMB703"/>
    <mergeCell ref="MMC703:MMJ703"/>
    <mergeCell ref="MMK703:MMR703"/>
    <mergeCell ref="MJA703:MJH703"/>
    <mergeCell ref="MJI703:MJP703"/>
    <mergeCell ref="MJQ703:MJX703"/>
    <mergeCell ref="MJY703:MKF703"/>
    <mergeCell ref="MKG703:MKN703"/>
    <mergeCell ref="MKO703:MKV703"/>
    <mergeCell ref="MHE703:MHL703"/>
    <mergeCell ref="MHM703:MHT703"/>
    <mergeCell ref="MHU703:MIB703"/>
    <mergeCell ref="MIC703:MIJ703"/>
    <mergeCell ref="MIK703:MIR703"/>
    <mergeCell ref="MIS703:MIZ703"/>
    <mergeCell ref="MFI703:MFP703"/>
    <mergeCell ref="MFQ703:MFX703"/>
    <mergeCell ref="MFY703:MGF703"/>
    <mergeCell ref="MGG703:MGN703"/>
    <mergeCell ref="MGO703:MGV703"/>
    <mergeCell ref="MGW703:MHD703"/>
    <mergeCell ref="MDM703:MDT703"/>
    <mergeCell ref="MDU703:MEB703"/>
    <mergeCell ref="MEC703:MEJ703"/>
    <mergeCell ref="MEK703:MER703"/>
    <mergeCell ref="MES703:MEZ703"/>
    <mergeCell ref="MFA703:MFH703"/>
    <mergeCell ref="MBQ703:MBX703"/>
    <mergeCell ref="MBY703:MCF703"/>
    <mergeCell ref="MCG703:MCN703"/>
    <mergeCell ref="MCO703:MCV703"/>
    <mergeCell ref="MCW703:MDD703"/>
    <mergeCell ref="MDE703:MDL703"/>
    <mergeCell ref="LZU703:MAB703"/>
    <mergeCell ref="MAC703:MAJ703"/>
    <mergeCell ref="MAK703:MAR703"/>
    <mergeCell ref="MAS703:MAZ703"/>
    <mergeCell ref="MBA703:MBH703"/>
    <mergeCell ref="MBI703:MBP703"/>
    <mergeCell ref="LXY703:LYF703"/>
    <mergeCell ref="LYG703:LYN703"/>
    <mergeCell ref="LYO703:LYV703"/>
    <mergeCell ref="LYW703:LZD703"/>
    <mergeCell ref="LZE703:LZL703"/>
    <mergeCell ref="LZM703:LZT703"/>
    <mergeCell ref="LWC703:LWJ703"/>
    <mergeCell ref="LWK703:LWR703"/>
    <mergeCell ref="LWS703:LWZ703"/>
    <mergeCell ref="LXA703:LXH703"/>
    <mergeCell ref="LXI703:LXP703"/>
    <mergeCell ref="LXQ703:LXX703"/>
    <mergeCell ref="LUG703:LUN703"/>
    <mergeCell ref="LUO703:LUV703"/>
    <mergeCell ref="LUW703:LVD703"/>
    <mergeCell ref="LVE703:LVL703"/>
    <mergeCell ref="LVM703:LVT703"/>
    <mergeCell ref="LVU703:LWB703"/>
    <mergeCell ref="LSK703:LSR703"/>
    <mergeCell ref="LSS703:LSZ703"/>
    <mergeCell ref="LTA703:LTH703"/>
    <mergeCell ref="LTI703:LTP703"/>
    <mergeCell ref="LTQ703:LTX703"/>
    <mergeCell ref="LTY703:LUF703"/>
    <mergeCell ref="LQO703:LQV703"/>
    <mergeCell ref="LQW703:LRD703"/>
    <mergeCell ref="LRE703:LRL703"/>
    <mergeCell ref="LRM703:LRT703"/>
    <mergeCell ref="LRU703:LSB703"/>
    <mergeCell ref="LSC703:LSJ703"/>
    <mergeCell ref="LOS703:LOZ703"/>
    <mergeCell ref="LPA703:LPH703"/>
    <mergeCell ref="LPI703:LPP703"/>
    <mergeCell ref="LPQ703:LPX703"/>
    <mergeCell ref="LPY703:LQF703"/>
    <mergeCell ref="LQG703:LQN703"/>
    <mergeCell ref="LMW703:LND703"/>
    <mergeCell ref="LNE703:LNL703"/>
    <mergeCell ref="LNM703:LNT703"/>
    <mergeCell ref="LNU703:LOB703"/>
    <mergeCell ref="LOC703:LOJ703"/>
    <mergeCell ref="LOK703:LOR703"/>
    <mergeCell ref="LLA703:LLH703"/>
    <mergeCell ref="LLI703:LLP703"/>
    <mergeCell ref="LLQ703:LLX703"/>
    <mergeCell ref="LLY703:LMF703"/>
    <mergeCell ref="LMG703:LMN703"/>
    <mergeCell ref="LMO703:LMV703"/>
    <mergeCell ref="LJE703:LJL703"/>
    <mergeCell ref="LJM703:LJT703"/>
    <mergeCell ref="LJU703:LKB703"/>
    <mergeCell ref="LKC703:LKJ703"/>
    <mergeCell ref="LKK703:LKR703"/>
    <mergeCell ref="LKS703:LKZ703"/>
    <mergeCell ref="LHI703:LHP703"/>
    <mergeCell ref="LHQ703:LHX703"/>
    <mergeCell ref="LHY703:LIF703"/>
    <mergeCell ref="LIG703:LIN703"/>
    <mergeCell ref="LIO703:LIV703"/>
    <mergeCell ref="LIW703:LJD703"/>
    <mergeCell ref="LFM703:LFT703"/>
    <mergeCell ref="LFU703:LGB703"/>
    <mergeCell ref="LGC703:LGJ703"/>
    <mergeCell ref="LGK703:LGR703"/>
    <mergeCell ref="LGS703:LGZ703"/>
    <mergeCell ref="LHA703:LHH703"/>
    <mergeCell ref="LDQ703:LDX703"/>
    <mergeCell ref="LDY703:LEF703"/>
    <mergeCell ref="LEG703:LEN703"/>
    <mergeCell ref="LEO703:LEV703"/>
    <mergeCell ref="LEW703:LFD703"/>
    <mergeCell ref="LFE703:LFL703"/>
    <mergeCell ref="LBU703:LCB703"/>
    <mergeCell ref="LCC703:LCJ703"/>
    <mergeCell ref="LCK703:LCR703"/>
    <mergeCell ref="LCS703:LCZ703"/>
    <mergeCell ref="LDA703:LDH703"/>
    <mergeCell ref="LDI703:LDP703"/>
    <mergeCell ref="KZY703:LAF703"/>
    <mergeCell ref="LAG703:LAN703"/>
    <mergeCell ref="LAO703:LAV703"/>
    <mergeCell ref="LAW703:LBD703"/>
    <mergeCell ref="LBE703:LBL703"/>
    <mergeCell ref="LBM703:LBT703"/>
    <mergeCell ref="KYC703:KYJ703"/>
    <mergeCell ref="KYK703:KYR703"/>
    <mergeCell ref="KYS703:KYZ703"/>
    <mergeCell ref="KZA703:KZH703"/>
    <mergeCell ref="KZI703:KZP703"/>
    <mergeCell ref="KZQ703:KZX703"/>
    <mergeCell ref="KWG703:KWN703"/>
    <mergeCell ref="KWO703:KWV703"/>
    <mergeCell ref="KWW703:KXD703"/>
    <mergeCell ref="KXE703:KXL703"/>
    <mergeCell ref="KXM703:KXT703"/>
    <mergeCell ref="KXU703:KYB703"/>
    <mergeCell ref="KUK703:KUR703"/>
    <mergeCell ref="KUS703:KUZ703"/>
    <mergeCell ref="KVA703:KVH703"/>
    <mergeCell ref="KVI703:KVP703"/>
    <mergeCell ref="KVQ703:KVX703"/>
    <mergeCell ref="KVY703:KWF703"/>
    <mergeCell ref="KSO703:KSV703"/>
    <mergeCell ref="KSW703:KTD703"/>
    <mergeCell ref="KTE703:KTL703"/>
    <mergeCell ref="KTM703:KTT703"/>
    <mergeCell ref="KTU703:KUB703"/>
    <mergeCell ref="KUC703:KUJ703"/>
    <mergeCell ref="KQS703:KQZ703"/>
    <mergeCell ref="KRA703:KRH703"/>
    <mergeCell ref="KRI703:KRP703"/>
    <mergeCell ref="KRQ703:KRX703"/>
    <mergeCell ref="KRY703:KSF703"/>
    <mergeCell ref="KSG703:KSN703"/>
    <mergeCell ref="KOW703:KPD703"/>
    <mergeCell ref="KPE703:KPL703"/>
    <mergeCell ref="KPM703:KPT703"/>
    <mergeCell ref="KPU703:KQB703"/>
    <mergeCell ref="KQC703:KQJ703"/>
    <mergeCell ref="KQK703:KQR703"/>
    <mergeCell ref="KNA703:KNH703"/>
    <mergeCell ref="KNI703:KNP703"/>
    <mergeCell ref="KNQ703:KNX703"/>
    <mergeCell ref="KNY703:KOF703"/>
    <mergeCell ref="KOG703:KON703"/>
    <mergeCell ref="KOO703:KOV703"/>
    <mergeCell ref="KLE703:KLL703"/>
    <mergeCell ref="KLM703:KLT703"/>
    <mergeCell ref="KLU703:KMB703"/>
    <mergeCell ref="KMC703:KMJ703"/>
    <mergeCell ref="KMK703:KMR703"/>
    <mergeCell ref="KMS703:KMZ703"/>
    <mergeCell ref="KJI703:KJP703"/>
    <mergeCell ref="KJQ703:KJX703"/>
    <mergeCell ref="KJY703:KKF703"/>
    <mergeCell ref="KKG703:KKN703"/>
    <mergeCell ref="KKO703:KKV703"/>
    <mergeCell ref="KKW703:KLD703"/>
    <mergeCell ref="KHM703:KHT703"/>
    <mergeCell ref="KHU703:KIB703"/>
    <mergeCell ref="KIC703:KIJ703"/>
    <mergeCell ref="KIK703:KIR703"/>
    <mergeCell ref="KIS703:KIZ703"/>
    <mergeCell ref="KJA703:KJH703"/>
    <mergeCell ref="KFQ703:KFX703"/>
    <mergeCell ref="KFY703:KGF703"/>
    <mergeCell ref="KGG703:KGN703"/>
    <mergeCell ref="KGO703:KGV703"/>
    <mergeCell ref="KGW703:KHD703"/>
    <mergeCell ref="KHE703:KHL703"/>
    <mergeCell ref="KDU703:KEB703"/>
    <mergeCell ref="KEC703:KEJ703"/>
    <mergeCell ref="KEK703:KER703"/>
    <mergeCell ref="KES703:KEZ703"/>
    <mergeCell ref="KFA703:KFH703"/>
    <mergeCell ref="KFI703:KFP703"/>
    <mergeCell ref="KBY703:KCF703"/>
    <mergeCell ref="KCG703:KCN703"/>
    <mergeCell ref="KCO703:KCV703"/>
    <mergeCell ref="KCW703:KDD703"/>
    <mergeCell ref="KDE703:KDL703"/>
    <mergeCell ref="KDM703:KDT703"/>
    <mergeCell ref="KAC703:KAJ703"/>
    <mergeCell ref="KAK703:KAR703"/>
    <mergeCell ref="KAS703:KAZ703"/>
    <mergeCell ref="KBA703:KBH703"/>
    <mergeCell ref="KBI703:KBP703"/>
    <mergeCell ref="KBQ703:KBX703"/>
    <mergeCell ref="JYG703:JYN703"/>
    <mergeCell ref="JYO703:JYV703"/>
    <mergeCell ref="JYW703:JZD703"/>
    <mergeCell ref="JZE703:JZL703"/>
    <mergeCell ref="JZM703:JZT703"/>
    <mergeCell ref="JZU703:KAB703"/>
    <mergeCell ref="JWK703:JWR703"/>
    <mergeCell ref="JWS703:JWZ703"/>
    <mergeCell ref="JXA703:JXH703"/>
    <mergeCell ref="JXI703:JXP703"/>
    <mergeCell ref="JXQ703:JXX703"/>
    <mergeCell ref="JXY703:JYF703"/>
    <mergeCell ref="JUO703:JUV703"/>
    <mergeCell ref="JUW703:JVD703"/>
    <mergeCell ref="JVE703:JVL703"/>
    <mergeCell ref="JVM703:JVT703"/>
    <mergeCell ref="JVU703:JWB703"/>
    <mergeCell ref="JWC703:JWJ703"/>
    <mergeCell ref="JSS703:JSZ703"/>
    <mergeCell ref="JTA703:JTH703"/>
    <mergeCell ref="JTI703:JTP703"/>
    <mergeCell ref="JTQ703:JTX703"/>
    <mergeCell ref="JTY703:JUF703"/>
    <mergeCell ref="JUG703:JUN703"/>
    <mergeCell ref="JQW703:JRD703"/>
    <mergeCell ref="JRE703:JRL703"/>
    <mergeCell ref="JRM703:JRT703"/>
    <mergeCell ref="JRU703:JSB703"/>
    <mergeCell ref="JSC703:JSJ703"/>
    <mergeCell ref="JSK703:JSR703"/>
    <mergeCell ref="JPA703:JPH703"/>
    <mergeCell ref="JPI703:JPP703"/>
    <mergeCell ref="JPQ703:JPX703"/>
    <mergeCell ref="JPY703:JQF703"/>
    <mergeCell ref="JQG703:JQN703"/>
    <mergeCell ref="JQO703:JQV703"/>
    <mergeCell ref="JNE703:JNL703"/>
    <mergeCell ref="JNM703:JNT703"/>
    <mergeCell ref="JNU703:JOB703"/>
    <mergeCell ref="JOC703:JOJ703"/>
    <mergeCell ref="JOK703:JOR703"/>
    <mergeCell ref="JOS703:JOZ703"/>
    <mergeCell ref="JLI703:JLP703"/>
    <mergeCell ref="JLQ703:JLX703"/>
    <mergeCell ref="JLY703:JMF703"/>
    <mergeCell ref="JMG703:JMN703"/>
    <mergeCell ref="JMO703:JMV703"/>
    <mergeCell ref="JMW703:JND703"/>
    <mergeCell ref="JJM703:JJT703"/>
    <mergeCell ref="JJU703:JKB703"/>
    <mergeCell ref="JKC703:JKJ703"/>
    <mergeCell ref="JKK703:JKR703"/>
    <mergeCell ref="JKS703:JKZ703"/>
    <mergeCell ref="JLA703:JLH703"/>
    <mergeCell ref="JHQ703:JHX703"/>
    <mergeCell ref="JHY703:JIF703"/>
    <mergeCell ref="JIG703:JIN703"/>
    <mergeCell ref="JIO703:JIV703"/>
    <mergeCell ref="JIW703:JJD703"/>
    <mergeCell ref="JJE703:JJL703"/>
    <mergeCell ref="JFU703:JGB703"/>
    <mergeCell ref="JGC703:JGJ703"/>
    <mergeCell ref="JGK703:JGR703"/>
    <mergeCell ref="JGS703:JGZ703"/>
    <mergeCell ref="JHA703:JHH703"/>
    <mergeCell ref="JHI703:JHP703"/>
    <mergeCell ref="JDY703:JEF703"/>
    <mergeCell ref="JEG703:JEN703"/>
    <mergeCell ref="JEO703:JEV703"/>
    <mergeCell ref="JEW703:JFD703"/>
    <mergeCell ref="JFE703:JFL703"/>
    <mergeCell ref="JFM703:JFT703"/>
    <mergeCell ref="JCC703:JCJ703"/>
    <mergeCell ref="JCK703:JCR703"/>
    <mergeCell ref="JCS703:JCZ703"/>
    <mergeCell ref="JDA703:JDH703"/>
    <mergeCell ref="JDI703:JDP703"/>
    <mergeCell ref="JDQ703:JDX703"/>
    <mergeCell ref="JAG703:JAN703"/>
    <mergeCell ref="JAO703:JAV703"/>
    <mergeCell ref="JAW703:JBD703"/>
    <mergeCell ref="JBE703:JBL703"/>
    <mergeCell ref="JBM703:JBT703"/>
    <mergeCell ref="JBU703:JCB703"/>
    <mergeCell ref="IYK703:IYR703"/>
    <mergeCell ref="IYS703:IYZ703"/>
    <mergeCell ref="IZA703:IZH703"/>
    <mergeCell ref="IZI703:IZP703"/>
    <mergeCell ref="IZQ703:IZX703"/>
    <mergeCell ref="IZY703:JAF703"/>
    <mergeCell ref="IWO703:IWV703"/>
    <mergeCell ref="IWW703:IXD703"/>
    <mergeCell ref="IXE703:IXL703"/>
    <mergeCell ref="IXM703:IXT703"/>
    <mergeCell ref="IXU703:IYB703"/>
    <mergeCell ref="IYC703:IYJ703"/>
    <mergeCell ref="IUS703:IUZ703"/>
    <mergeCell ref="IVA703:IVH703"/>
    <mergeCell ref="IVI703:IVP703"/>
    <mergeCell ref="IVQ703:IVX703"/>
    <mergeCell ref="IVY703:IWF703"/>
    <mergeCell ref="IWG703:IWN703"/>
    <mergeCell ref="ISW703:ITD703"/>
    <mergeCell ref="ITE703:ITL703"/>
    <mergeCell ref="ITM703:ITT703"/>
    <mergeCell ref="ITU703:IUB703"/>
    <mergeCell ref="IUC703:IUJ703"/>
    <mergeCell ref="IUK703:IUR703"/>
    <mergeCell ref="IRA703:IRH703"/>
    <mergeCell ref="IRI703:IRP703"/>
    <mergeCell ref="IRQ703:IRX703"/>
    <mergeCell ref="IRY703:ISF703"/>
    <mergeCell ref="ISG703:ISN703"/>
    <mergeCell ref="ISO703:ISV703"/>
    <mergeCell ref="IPE703:IPL703"/>
    <mergeCell ref="IPM703:IPT703"/>
    <mergeCell ref="IPU703:IQB703"/>
    <mergeCell ref="IQC703:IQJ703"/>
    <mergeCell ref="IQK703:IQR703"/>
    <mergeCell ref="IQS703:IQZ703"/>
    <mergeCell ref="INI703:INP703"/>
    <mergeCell ref="INQ703:INX703"/>
    <mergeCell ref="INY703:IOF703"/>
    <mergeCell ref="IOG703:ION703"/>
    <mergeCell ref="IOO703:IOV703"/>
    <mergeCell ref="IOW703:IPD703"/>
    <mergeCell ref="ILM703:ILT703"/>
    <mergeCell ref="ILU703:IMB703"/>
    <mergeCell ref="IMC703:IMJ703"/>
    <mergeCell ref="IMK703:IMR703"/>
    <mergeCell ref="IMS703:IMZ703"/>
    <mergeCell ref="INA703:INH703"/>
    <mergeCell ref="IJQ703:IJX703"/>
    <mergeCell ref="IJY703:IKF703"/>
    <mergeCell ref="IKG703:IKN703"/>
    <mergeCell ref="IKO703:IKV703"/>
    <mergeCell ref="IKW703:ILD703"/>
    <mergeCell ref="ILE703:ILL703"/>
    <mergeCell ref="IHU703:IIB703"/>
    <mergeCell ref="IIC703:IIJ703"/>
    <mergeCell ref="IIK703:IIR703"/>
    <mergeCell ref="IIS703:IIZ703"/>
    <mergeCell ref="IJA703:IJH703"/>
    <mergeCell ref="IJI703:IJP703"/>
    <mergeCell ref="IFY703:IGF703"/>
    <mergeCell ref="IGG703:IGN703"/>
    <mergeCell ref="IGO703:IGV703"/>
    <mergeCell ref="IGW703:IHD703"/>
    <mergeCell ref="IHE703:IHL703"/>
    <mergeCell ref="IHM703:IHT703"/>
    <mergeCell ref="IEC703:IEJ703"/>
    <mergeCell ref="IEK703:IER703"/>
    <mergeCell ref="IES703:IEZ703"/>
    <mergeCell ref="IFA703:IFH703"/>
    <mergeCell ref="IFI703:IFP703"/>
    <mergeCell ref="IFQ703:IFX703"/>
    <mergeCell ref="ICG703:ICN703"/>
    <mergeCell ref="ICO703:ICV703"/>
    <mergeCell ref="ICW703:IDD703"/>
    <mergeCell ref="IDE703:IDL703"/>
    <mergeCell ref="IDM703:IDT703"/>
    <mergeCell ref="IDU703:IEB703"/>
    <mergeCell ref="IAK703:IAR703"/>
    <mergeCell ref="IAS703:IAZ703"/>
    <mergeCell ref="IBA703:IBH703"/>
    <mergeCell ref="IBI703:IBP703"/>
    <mergeCell ref="IBQ703:IBX703"/>
    <mergeCell ref="IBY703:ICF703"/>
    <mergeCell ref="HYO703:HYV703"/>
    <mergeCell ref="HYW703:HZD703"/>
    <mergeCell ref="HZE703:HZL703"/>
    <mergeCell ref="HZM703:HZT703"/>
    <mergeCell ref="HZU703:IAB703"/>
    <mergeCell ref="IAC703:IAJ703"/>
    <mergeCell ref="HWS703:HWZ703"/>
    <mergeCell ref="HXA703:HXH703"/>
    <mergeCell ref="HXI703:HXP703"/>
    <mergeCell ref="HXQ703:HXX703"/>
    <mergeCell ref="HXY703:HYF703"/>
    <mergeCell ref="HYG703:HYN703"/>
    <mergeCell ref="HUW703:HVD703"/>
    <mergeCell ref="HVE703:HVL703"/>
    <mergeCell ref="HVM703:HVT703"/>
    <mergeCell ref="HVU703:HWB703"/>
    <mergeCell ref="HWC703:HWJ703"/>
    <mergeCell ref="HWK703:HWR703"/>
    <mergeCell ref="HTA703:HTH703"/>
    <mergeCell ref="HTI703:HTP703"/>
    <mergeCell ref="HTQ703:HTX703"/>
    <mergeCell ref="HTY703:HUF703"/>
    <mergeCell ref="HUG703:HUN703"/>
    <mergeCell ref="HUO703:HUV703"/>
    <mergeCell ref="HRE703:HRL703"/>
    <mergeCell ref="HRM703:HRT703"/>
    <mergeCell ref="HRU703:HSB703"/>
    <mergeCell ref="HSC703:HSJ703"/>
    <mergeCell ref="HSK703:HSR703"/>
    <mergeCell ref="HSS703:HSZ703"/>
    <mergeCell ref="HPI703:HPP703"/>
    <mergeCell ref="HPQ703:HPX703"/>
    <mergeCell ref="HPY703:HQF703"/>
    <mergeCell ref="HQG703:HQN703"/>
    <mergeCell ref="HQO703:HQV703"/>
    <mergeCell ref="HQW703:HRD703"/>
    <mergeCell ref="HNM703:HNT703"/>
    <mergeCell ref="HNU703:HOB703"/>
    <mergeCell ref="HOC703:HOJ703"/>
    <mergeCell ref="HOK703:HOR703"/>
    <mergeCell ref="HOS703:HOZ703"/>
    <mergeCell ref="HPA703:HPH703"/>
    <mergeCell ref="HLQ703:HLX703"/>
    <mergeCell ref="HLY703:HMF703"/>
    <mergeCell ref="HMG703:HMN703"/>
    <mergeCell ref="HMO703:HMV703"/>
    <mergeCell ref="HMW703:HND703"/>
    <mergeCell ref="HNE703:HNL703"/>
    <mergeCell ref="HJU703:HKB703"/>
    <mergeCell ref="HKC703:HKJ703"/>
    <mergeCell ref="HKK703:HKR703"/>
    <mergeCell ref="HKS703:HKZ703"/>
    <mergeCell ref="HLA703:HLH703"/>
    <mergeCell ref="HLI703:HLP703"/>
    <mergeCell ref="HHY703:HIF703"/>
    <mergeCell ref="HIG703:HIN703"/>
    <mergeCell ref="HIO703:HIV703"/>
    <mergeCell ref="HIW703:HJD703"/>
    <mergeCell ref="HJE703:HJL703"/>
    <mergeCell ref="HJM703:HJT703"/>
    <mergeCell ref="HGC703:HGJ703"/>
    <mergeCell ref="HGK703:HGR703"/>
    <mergeCell ref="HGS703:HGZ703"/>
    <mergeCell ref="HHA703:HHH703"/>
    <mergeCell ref="HHI703:HHP703"/>
    <mergeCell ref="HHQ703:HHX703"/>
    <mergeCell ref="HEG703:HEN703"/>
    <mergeCell ref="HEO703:HEV703"/>
    <mergeCell ref="HEW703:HFD703"/>
    <mergeCell ref="HFE703:HFL703"/>
    <mergeCell ref="HFM703:HFT703"/>
    <mergeCell ref="HFU703:HGB703"/>
    <mergeCell ref="HCK703:HCR703"/>
    <mergeCell ref="HCS703:HCZ703"/>
    <mergeCell ref="HDA703:HDH703"/>
    <mergeCell ref="HDI703:HDP703"/>
    <mergeCell ref="HDQ703:HDX703"/>
    <mergeCell ref="HDY703:HEF703"/>
    <mergeCell ref="HAO703:HAV703"/>
    <mergeCell ref="HAW703:HBD703"/>
    <mergeCell ref="HBE703:HBL703"/>
    <mergeCell ref="HBM703:HBT703"/>
    <mergeCell ref="HBU703:HCB703"/>
    <mergeCell ref="HCC703:HCJ703"/>
    <mergeCell ref="GYS703:GYZ703"/>
    <mergeCell ref="GZA703:GZH703"/>
    <mergeCell ref="GZI703:GZP703"/>
    <mergeCell ref="GZQ703:GZX703"/>
    <mergeCell ref="GZY703:HAF703"/>
    <mergeCell ref="HAG703:HAN703"/>
    <mergeCell ref="GWW703:GXD703"/>
    <mergeCell ref="GXE703:GXL703"/>
    <mergeCell ref="GXM703:GXT703"/>
    <mergeCell ref="GXU703:GYB703"/>
    <mergeCell ref="GYC703:GYJ703"/>
    <mergeCell ref="GYK703:GYR703"/>
    <mergeCell ref="GVA703:GVH703"/>
    <mergeCell ref="GVI703:GVP703"/>
    <mergeCell ref="GVQ703:GVX703"/>
    <mergeCell ref="GVY703:GWF703"/>
    <mergeCell ref="GWG703:GWN703"/>
    <mergeCell ref="GWO703:GWV703"/>
    <mergeCell ref="GTE703:GTL703"/>
    <mergeCell ref="GTM703:GTT703"/>
    <mergeCell ref="GTU703:GUB703"/>
    <mergeCell ref="GUC703:GUJ703"/>
    <mergeCell ref="GUK703:GUR703"/>
    <mergeCell ref="GUS703:GUZ703"/>
    <mergeCell ref="GRI703:GRP703"/>
    <mergeCell ref="GRQ703:GRX703"/>
    <mergeCell ref="GRY703:GSF703"/>
    <mergeCell ref="GSG703:GSN703"/>
    <mergeCell ref="GSO703:GSV703"/>
    <mergeCell ref="GSW703:GTD703"/>
    <mergeCell ref="GPM703:GPT703"/>
    <mergeCell ref="GPU703:GQB703"/>
    <mergeCell ref="GQC703:GQJ703"/>
    <mergeCell ref="GQK703:GQR703"/>
    <mergeCell ref="GQS703:GQZ703"/>
    <mergeCell ref="GRA703:GRH703"/>
    <mergeCell ref="GNQ703:GNX703"/>
    <mergeCell ref="GNY703:GOF703"/>
    <mergeCell ref="GOG703:GON703"/>
    <mergeCell ref="GOO703:GOV703"/>
    <mergeCell ref="GOW703:GPD703"/>
    <mergeCell ref="GPE703:GPL703"/>
    <mergeCell ref="GLU703:GMB703"/>
    <mergeCell ref="GMC703:GMJ703"/>
    <mergeCell ref="GMK703:GMR703"/>
    <mergeCell ref="GMS703:GMZ703"/>
    <mergeCell ref="GNA703:GNH703"/>
    <mergeCell ref="GNI703:GNP703"/>
    <mergeCell ref="GJY703:GKF703"/>
    <mergeCell ref="GKG703:GKN703"/>
    <mergeCell ref="GKO703:GKV703"/>
    <mergeCell ref="GKW703:GLD703"/>
    <mergeCell ref="GLE703:GLL703"/>
    <mergeCell ref="GLM703:GLT703"/>
    <mergeCell ref="GIC703:GIJ703"/>
    <mergeCell ref="GIK703:GIR703"/>
    <mergeCell ref="GIS703:GIZ703"/>
    <mergeCell ref="GJA703:GJH703"/>
    <mergeCell ref="GJI703:GJP703"/>
    <mergeCell ref="GJQ703:GJX703"/>
    <mergeCell ref="GGG703:GGN703"/>
    <mergeCell ref="GGO703:GGV703"/>
    <mergeCell ref="GGW703:GHD703"/>
    <mergeCell ref="GHE703:GHL703"/>
    <mergeCell ref="GHM703:GHT703"/>
    <mergeCell ref="GHU703:GIB703"/>
    <mergeCell ref="GEK703:GER703"/>
    <mergeCell ref="GES703:GEZ703"/>
    <mergeCell ref="GFA703:GFH703"/>
    <mergeCell ref="GFI703:GFP703"/>
    <mergeCell ref="GFQ703:GFX703"/>
    <mergeCell ref="GFY703:GGF703"/>
    <mergeCell ref="GCO703:GCV703"/>
    <mergeCell ref="GCW703:GDD703"/>
    <mergeCell ref="GDE703:GDL703"/>
    <mergeCell ref="GDM703:GDT703"/>
    <mergeCell ref="GDU703:GEB703"/>
    <mergeCell ref="GEC703:GEJ703"/>
    <mergeCell ref="GAS703:GAZ703"/>
    <mergeCell ref="GBA703:GBH703"/>
    <mergeCell ref="GBI703:GBP703"/>
    <mergeCell ref="GBQ703:GBX703"/>
    <mergeCell ref="GBY703:GCF703"/>
    <mergeCell ref="GCG703:GCN703"/>
    <mergeCell ref="FYW703:FZD703"/>
    <mergeCell ref="FZE703:FZL703"/>
    <mergeCell ref="FZM703:FZT703"/>
    <mergeCell ref="FZU703:GAB703"/>
    <mergeCell ref="GAC703:GAJ703"/>
    <mergeCell ref="GAK703:GAR703"/>
    <mergeCell ref="FXA703:FXH703"/>
    <mergeCell ref="FXI703:FXP703"/>
    <mergeCell ref="FXQ703:FXX703"/>
    <mergeCell ref="FXY703:FYF703"/>
    <mergeCell ref="FYG703:FYN703"/>
    <mergeCell ref="FYO703:FYV703"/>
    <mergeCell ref="FVE703:FVL703"/>
    <mergeCell ref="FVM703:FVT703"/>
    <mergeCell ref="FVU703:FWB703"/>
    <mergeCell ref="FWC703:FWJ703"/>
    <mergeCell ref="FWK703:FWR703"/>
    <mergeCell ref="FWS703:FWZ703"/>
    <mergeCell ref="FTI703:FTP703"/>
    <mergeCell ref="FTQ703:FTX703"/>
    <mergeCell ref="FTY703:FUF703"/>
    <mergeCell ref="FUG703:FUN703"/>
    <mergeCell ref="FUO703:FUV703"/>
    <mergeCell ref="FUW703:FVD703"/>
    <mergeCell ref="FRM703:FRT703"/>
    <mergeCell ref="FRU703:FSB703"/>
    <mergeCell ref="FSC703:FSJ703"/>
    <mergeCell ref="FSK703:FSR703"/>
    <mergeCell ref="FSS703:FSZ703"/>
    <mergeCell ref="FTA703:FTH703"/>
    <mergeCell ref="FPQ703:FPX703"/>
    <mergeCell ref="FPY703:FQF703"/>
    <mergeCell ref="FQG703:FQN703"/>
    <mergeCell ref="FQO703:FQV703"/>
    <mergeCell ref="FQW703:FRD703"/>
    <mergeCell ref="FRE703:FRL703"/>
    <mergeCell ref="FNU703:FOB703"/>
    <mergeCell ref="FOC703:FOJ703"/>
    <mergeCell ref="FOK703:FOR703"/>
    <mergeCell ref="FOS703:FOZ703"/>
    <mergeCell ref="FPA703:FPH703"/>
    <mergeCell ref="FPI703:FPP703"/>
    <mergeCell ref="FLY703:FMF703"/>
    <mergeCell ref="FMG703:FMN703"/>
    <mergeCell ref="FMO703:FMV703"/>
    <mergeCell ref="FMW703:FND703"/>
    <mergeCell ref="FNE703:FNL703"/>
    <mergeCell ref="FNM703:FNT703"/>
    <mergeCell ref="FKC703:FKJ703"/>
    <mergeCell ref="FKK703:FKR703"/>
    <mergeCell ref="FKS703:FKZ703"/>
    <mergeCell ref="FLA703:FLH703"/>
    <mergeCell ref="FLI703:FLP703"/>
    <mergeCell ref="FLQ703:FLX703"/>
    <mergeCell ref="FIG703:FIN703"/>
    <mergeCell ref="FIO703:FIV703"/>
    <mergeCell ref="FIW703:FJD703"/>
    <mergeCell ref="FJE703:FJL703"/>
    <mergeCell ref="FJM703:FJT703"/>
    <mergeCell ref="FJU703:FKB703"/>
    <mergeCell ref="FGK703:FGR703"/>
    <mergeCell ref="FGS703:FGZ703"/>
    <mergeCell ref="FHA703:FHH703"/>
    <mergeCell ref="FHI703:FHP703"/>
    <mergeCell ref="FHQ703:FHX703"/>
    <mergeCell ref="FHY703:FIF703"/>
    <mergeCell ref="FEO703:FEV703"/>
    <mergeCell ref="FEW703:FFD703"/>
    <mergeCell ref="FFE703:FFL703"/>
    <mergeCell ref="FFM703:FFT703"/>
    <mergeCell ref="FFU703:FGB703"/>
    <mergeCell ref="FGC703:FGJ703"/>
    <mergeCell ref="FCS703:FCZ703"/>
    <mergeCell ref="FDA703:FDH703"/>
    <mergeCell ref="FDI703:FDP703"/>
    <mergeCell ref="FDQ703:FDX703"/>
    <mergeCell ref="FDY703:FEF703"/>
    <mergeCell ref="FEG703:FEN703"/>
    <mergeCell ref="FAW703:FBD703"/>
    <mergeCell ref="FBE703:FBL703"/>
    <mergeCell ref="FBM703:FBT703"/>
    <mergeCell ref="FBU703:FCB703"/>
    <mergeCell ref="FCC703:FCJ703"/>
    <mergeCell ref="FCK703:FCR703"/>
    <mergeCell ref="EZA703:EZH703"/>
    <mergeCell ref="EZI703:EZP703"/>
    <mergeCell ref="EZQ703:EZX703"/>
    <mergeCell ref="EZY703:FAF703"/>
    <mergeCell ref="FAG703:FAN703"/>
    <mergeCell ref="FAO703:FAV703"/>
    <mergeCell ref="EXE703:EXL703"/>
    <mergeCell ref="EXM703:EXT703"/>
    <mergeCell ref="EXU703:EYB703"/>
    <mergeCell ref="EYC703:EYJ703"/>
    <mergeCell ref="EYK703:EYR703"/>
    <mergeCell ref="EYS703:EYZ703"/>
    <mergeCell ref="EVI703:EVP703"/>
    <mergeCell ref="EVQ703:EVX703"/>
    <mergeCell ref="EVY703:EWF703"/>
    <mergeCell ref="EWG703:EWN703"/>
    <mergeCell ref="EWO703:EWV703"/>
    <mergeCell ref="EWW703:EXD703"/>
    <mergeCell ref="ETM703:ETT703"/>
    <mergeCell ref="ETU703:EUB703"/>
    <mergeCell ref="EUC703:EUJ703"/>
    <mergeCell ref="EUK703:EUR703"/>
    <mergeCell ref="EUS703:EUZ703"/>
    <mergeCell ref="EVA703:EVH703"/>
    <mergeCell ref="ERQ703:ERX703"/>
    <mergeCell ref="ERY703:ESF703"/>
    <mergeCell ref="ESG703:ESN703"/>
    <mergeCell ref="ESO703:ESV703"/>
    <mergeCell ref="ESW703:ETD703"/>
    <mergeCell ref="ETE703:ETL703"/>
    <mergeCell ref="EPU703:EQB703"/>
    <mergeCell ref="EQC703:EQJ703"/>
    <mergeCell ref="EQK703:EQR703"/>
    <mergeCell ref="EQS703:EQZ703"/>
    <mergeCell ref="ERA703:ERH703"/>
    <mergeCell ref="ERI703:ERP703"/>
    <mergeCell ref="ENY703:EOF703"/>
    <mergeCell ref="EOG703:EON703"/>
    <mergeCell ref="EOO703:EOV703"/>
    <mergeCell ref="EOW703:EPD703"/>
    <mergeCell ref="EPE703:EPL703"/>
    <mergeCell ref="EPM703:EPT703"/>
    <mergeCell ref="EMC703:EMJ703"/>
    <mergeCell ref="EMK703:EMR703"/>
    <mergeCell ref="EMS703:EMZ703"/>
    <mergeCell ref="ENA703:ENH703"/>
    <mergeCell ref="ENI703:ENP703"/>
    <mergeCell ref="ENQ703:ENX703"/>
    <mergeCell ref="EKG703:EKN703"/>
    <mergeCell ref="EKO703:EKV703"/>
    <mergeCell ref="EKW703:ELD703"/>
    <mergeCell ref="ELE703:ELL703"/>
    <mergeCell ref="ELM703:ELT703"/>
    <mergeCell ref="ELU703:EMB703"/>
    <mergeCell ref="EIK703:EIR703"/>
    <mergeCell ref="EIS703:EIZ703"/>
    <mergeCell ref="EJA703:EJH703"/>
    <mergeCell ref="EJI703:EJP703"/>
    <mergeCell ref="EJQ703:EJX703"/>
    <mergeCell ref="EJY703:EKF703"/>
    <mergeCell ref="EGO703:EGV703"/>
    <mergeCell ref="EGW703:EHD703"/>
    <mergeCell ref="EHE703:EHL703"/>
    <mergeCell ref="EHM703:EHT703"/>
    <mergeCell ref="EHU703:EIB703"/>
    <mergeCell ref="EIC703:EIJ703"/>
    <mergeCell ref="EES703:EEZ703"/>
    <mergeCell ref="EFA703:EFH703"/>
    <mergeCell ref="EFI703:EFP703"/>
    <mergeCell ref="EFQ703:EFX703"/>
    <mergeCell ref="EFY703:EGF703"/>
    <mergeCell ref="EGG703:EGN703"/>
    <mergeCell ref="ECW703:EDD703"/>
    <mergeCell ref="EDE703:EDL703"/>
    <mergeCell ref="EDM703:EDT703"/>
    <mergeCell ref="EDU703:EEB703"/>
    <mergeCell ref="EEC703:EEJ703"/>
    <mergeCell ref="EEK703:EER703"/>
    <mergeCell ref="EBA703:EBH703"/>
    <mergeCell ref="EBI703:EBP703"/>
    <mergeCell ref="EBQ703:EBX703"/>
    <mergeCell ref="EBY703:ECF703"/>
    <mergeCell ref="ECG703:ECN703"/>
    <mergeCell ref="ECO703:ECV703"/>
    <mergeCell ref="DZE703:DZL703"/>
    <mergeCell ref="DZM703:DZT703"/>
    <mergeCell ref="DZU703:EAB703"/>
    <mergeCell ref="EAC703:EAJ703"/>
    <mergeCell ref="EAK703:EAR703"/>
    <mergeCell ref="EAS703:EAZ703"/>
    <mergeCell ref="DXI703:DXP703"/>
    <mergeCell ref="DXQ703:DXX703"/>
    <mergeCell ref="DXY703:DYF703"/>
    <mergeCell ref="DYG703:DYN703"/>
    <mergeCell ref="DYO703:DYV703"/>
    <mergeCell ref="DYW703:DZD703"/>
    <mergeCell ref="DVM703:DVT703"/>
    <mergeCell ref="DVU703:DWB703"/>
    <mergeCell ref="DWC703:DWJ703"/>
    <mergeCell ref="DWK703:DWR703"/>
    <mergeCell ref="DWS703:DWZ703"/>
    <mergeCell ref="DXA703:DXH703"/>
    <mergeCell ref="DTQ703:DTX703"/>
    <mergeCell ref="DTY703:DUF703"/>
    <mergeCell ref="DUG703:DUN703"/>
    <mergeCell ref="DUO703:DUV703"/>
    <mergeCell ref="DUW703:DVD703"/>
    <mergeCell ref="DVE703:DVL703"/>
    <mergeCell ref="DRU703:DSB703"/>
    <mergeCell ref="DSC703:DSJ703"/>
    <mergeCell ref="DSK703:DSR703"/>
    <mergeCell ref="DSS703:DSZ703"/>
    <mergeCell ref="DTA703:DTH703"/>
    <mergeCell ref="DTI703:DTP703"/>
    <mergeCell ref="DPY703:DQF703"/>
    <mergeCell ref="DQG703:DQN703"/>
    <mergeCell ref="DQO703:DQV703"/>
    <mergeCell ref="DQW703:DRD703"/>
    <mergeCell ref="DRE703:DRL703"/>
    <mergeCell ref="DRM703:DRT703"/>
    <mergeCell ref="DOC703:DOJ703"/>
    <mergeCell ref="DOK703:DOR703"/>
    <mergeCell ref="DOS703:DOZ703"/>
    <mergeCell ref="DPA703:DPH703"/>
    <mergeCell ref="DPI703:DPP703"/>
    <mergeCell ref="DPQ703:DPX703"/>
    <mergeCell ref="DMG703:DMN703"/>
    <mergeCell ref="DMO703:DMV703"/>
    <mergeCell ref="DMW703:DND703"/>
    <mergeCell ref="DNE703:DNL703"/>
    <mergeCell ref="DNM703:DNT703"/>
    <mergeCell ref="DNU703:DOB703"/>
    <mergeCell ref="DKK703:DKR703"/>
    <mergeCell ref="DKS703:DKZ703"/>
    <mergeCell ref="DLA703:DLH703"/>
    <mergeCell ref="DLI703:DLP703"/>
    <mergeCell ref="DLQ703:DLX703"/>
    <mergeCell ref="DLY703:DMF703"/>
    <mergeCell ref="DIO703:DIV703"/>
    <mergeCell ref="DIW703:DJD703"/>
    <mergeCell ref="DJE703:DJL703"/>
    <mergeCell ref="DJM703:DJT703"/>
    <mergeCell ref="DJU703:DKB703"/>
    <mergeCell ref="DKC703:DKJ703"/>
    <mergeCell ref="DGS703:DGZ703"/>
    <mergeCell ref="DHA703:DHH703"/>
    <mergeCell ref="DHI703:DHP703"/>
    <mergeCell ref="DHQ703:DHX703"/>
    <mergeCell ref="DHY703:DIF703"/>
    <mergeCell ref="DIG703:DIN703"/>
    <mergeCell ref="DEW703:DFD703"/>
    <mergeCell ref="DFE703:DFL703"/>
    <mergeCell ref="DFM703:DFT703"/>
    <mergeCell ref="DFU703:DGB703"/>
    <mergeCell ref="DGC703:DGJ703"/>
    <mergeCell ref="DGK703:DGR703"/>
    <mergeCell ref="DDA703:DDH703"/>
    <mergeCell ref="DDI703:DDP703"/>
    <mergeCell ref="DDQ703:DDX703"/>
    <mergeCell ref="DDY703:DEF703"/>
    <mergeCell ref="DEG703:DEN703"/>
    <mergeCell ref="DEO703:DEV703"/>
    <mergeCell ref="DBE703:DBL703"/>
    <mergeCell ref="DBM703:DBT703"/>
    <mergeCell ref="DBU703:DCB703"/>
    <mergeCell ref="DCC703:DCJ703"/>
    <mergeCell ref="DCK703:DCR703"/>
    <mergeCell ref="DCS703:DCZ703"/>
    <mergeCell ref="CZI703:CZP703"/>
    <mergeCell ref="CZQ703:CZX703"/>
    <mergeCell ref="CZY703:DAF703"/>
    <mergeCell ref="DAG703:DAN703"/>
    <mergeCell ref="DAO703:DAV703"/>
    <mergeCell ref="DAW703:DBD703"/>
    <mergeCell ref="CXM703:CXT703"/>
    <mergeCell ref="CXU703:CYB703"/>
    <mergeCell ref="CYC703:CYJ703"/>
    <mergeCell ref="CYK703:CYR703"/>
    <mergeCell ref="CYS703:CYZ703"/>
    <mergeCell ref="CZA703:CZH703"/>
    <mergeCell ref="CVQ703:CVX703"/>
    <mergeCell ref="CVY703:CWF703"/>
    <mergeCell ref="CWG703:CWN703"/>
    <mergeCell ref="CWO703:CWV703"/>
    <mergeCell ref="CWW703:CXD703"/>
    <mergeCell ref="CXE703:CXL703"/>
    <mergeCell ref="CTU703:CUB703"/>
    <mergeCell ref="CUC703:CUJ703"/>
    <mergeCell ref="CUK703:CUR703"/>
    <mergeCell ref="CUS703:CUZ703"/>
    <mergeCell ref="CVA703:CVH703"/>
    <mergeCell ref="CVI703:CVP703"/>
    <mergeCell ref="CRY703:CSF703"/>
    <mergeCell ref="CSG703:CSN703"/>
    <mergeCell ref="CSO703:CSV703"/>
    <mergeCell ref="CSW703:CTD703"/>
    <mergeCell ref="CTE703:CTL703"/>
    <mergeCell ref="CTM703:CTT703"/>
    <mergeCell ref="CQC703:CQJ703"/>
    <mergeCell ref="CQK703:CQR703"/>
    <mergeCell ref="CQS703:CQZ703"/>
    <mergeCell ref="CRA703:CRH703"/>
    <mergeCell ref="CRI703:CRP703"/>
    <mergeCell ref="CRQ703:CRX703"/>
    <mergeCell ref="COG703:CON703"/>
    <mergeCell ref="COO703:COV703"/>
    <mergeCell ref="COW703:CPD703"/>
    <mergeCell ref="CPE703:CPL703"/>
    <mergeCell ref="CPM703:CPT703"/>
    <mergeCell ref="CPU703:CQB703"/>
    <mergeCell ref="CMK703:CMR703"/>
    <mergeCell ref="CMS703:CMZ703"/>
    <mergeCell ref="CNA703:CNH703"/>
    <mergeCell ref="CNI703:CNP703"/>
    <mergeCell ref="CNQ703:CNX703"/>
    <mergeCell ref="CNY703:COF703"/>
    <mergeCell ref="CKO703:CKV703"/>
    <mergeCell ref="CKW703:CLD703"/>
    <mergeCell ref="CLE703:CLL703"/>
    <mergeCell ref="CLM703:CLT703"/>
    <mergeCell ref="CLU703:CMB703"/>
    <mergeCell ref="CMC703:CMJ703"/>
    <mergeCell ref="CIS703:CIZ703"/>
    <mergeCell ref="CJA703:CJH703"/>
    <mergeCell ref="CJI703:CJP703"/>
    <mergeCell ref="CJQ703:CJX703"/>
    <mergeCell ref="CJY703:CKF703"/>
    <mergeCell ref="CKG703:CKN703"/>
    <mergeCell ref="CGW703:CHD703"/>
    <mergeCell ref="CHE703:CHL703"/>
    <mergeCell ref="CHM703:CHT703"/>
    <mergeCell ref="CHU703:CIB703"/>
    <mergeCell ref="CIC703:CIJ703"/>
    <mergeCell ref="CIK703:CIR703"/>
    <mergeCell ref="CFA703:CFH703"/>
    <mergeCell ref="CFI703:CFP703"/>
    <mergeCell ref="CFQ703:CFX703"/>
    <mergeCell ref="CFY703:CGF703"/>
    <mergeCell ref="CGG703:CGN703"/>
    <mergeCell ref="CGO703:CGV703"/>
    <mergeCell ref="CDE703:CDL703"/>
    <mergeCell ref="CDM703:CDT703"/>
    <mergeCell ref="CDU703:CEB703"/>
    <mergeCell ref="CEC703:CEJ703"/>
    <mergeCell ref="CEK703:CER703"/>
    <mergeCell ref="CES703:CEZ703"/>
    <mergeCell ref="CBI703:CBP703"/>
    <mergeCell ref="CBQ703:CBX703"/>
    <mergeCell ref="CBY703:CCF703"/>
    <mergeCell ref="CCG703:CCN703"/>
    <mergeCell ref="CCO703:CCV703"/>
    <mergeCell ref="CCW703:CDD703"/>
    <mergeCell ref="BZM703:BZT703"/>
    <mergeCell ref="BZU703:CAB703"/>
    <mergeCell ref="CAC703:CAJ703"/>
    <mergeCell ref="CAK703:CAR703"/>
    <mergeCell ref="CAS703:CAZ703"/>
    <mergeCell ref="CBA703:CBH703"/>
    <mergeCell ref="BXQ703:BXX703"/>
    <mergeCell ref="BXY703:BYF703"/>
    <mergeCell ref="BYG703:BYN703"/>
    <mergeCell ref="BYO703:BYV703"/>
    <mergeCell ref="BYW703:BZD703"/>
    <mergeCell ref="BZE703:BZL703"/>
    <mergeCell ref="BVU703:BWB703"/>
    <mergeCell ref="BWC703:BWJ703"/>
    <mergeCell ref="BWK703:BWR703"/>
    <mergeCell ref="BWS703:BWZ703"/>
    <mergeCell ref="BXA703:BXH703"/>
    <mergeCell ref="BXI703:BXP703"/>
    <mergeCell ref="BTY703:BUF703"/>
    <mergeCell ref="BUG703:BUN703"/>
    <mergeCell ref="BUO703:BUV703"/>
    <mergeCell ref="BUW703:BVD703"/>
    <mergeCell ref="BVE703:BVL703"/>
    <mergeCell ref="BVM703:BVT703"/>
    <mergeCell ref="BSC703:BSJ703"/>
    <mergeCell ref="BSK703:BSR703"/>
    <mergeCell ref="BSS703:BSZ703"/>
    <mergeCell ref="BTA703:BTH703"/>
    <mergeCell ref="BTI703:BTP703"/>
    <mergeCell ref="BTQ703:BTX703"/>
    <mergeCell ref="BQG703:BQN703"/>
    <mergeCell ref="BQO703:BQV703"/>
    <mergeCell ref="BQW703:BRD703"/>
    <mergeCell ref="BRE703:BRL703"/>
    <mergeCell ref="BRM703:BRT703"/>
    <mergeCell ref="BRU703:BSB703"/>
    <mergeCell ref="BOK703:BOR703"/>
    <mergeCell ref="BOS703:BOZ703"/>
    <mergeCell ref="BPA703:BPH703"/>
    <mergeCell ref="BPI703:BPP703"/>
    <mergeCell ref="BPQ703:BPX703"/>
    <mergeCell ref="BPY703:BQF703"/>
    <mergeCell ref="BMO703:BMV703"/>
    <mergeCell ref="BMW703:BND703"/>
    <mergeCell ref="BNE703:BNL703"/>
    <mergeCell ref="BNM703:BNT703"/>
    <mergeCell ref="BNU703:BOB703"/>
    <mergeCell ref="BOC703:BOJ703"/>
    <mergeCell ref="BKS703:BKZ703"/>
    <mergeCell ref="BLA703:BLH703"/>
    <mergeCell ref="BLI703:BLP703"/>
    <mergeCell ref="BLQ703:BLX703"/>
    <mergeCell ref="BLY703:BMF703"/>
    <mergeCell ref="BMG703:BMN703"/>
    <mergeCell ref="BIW703:BJD703"/>
    <mergeCell ref="BJE703:BJL703"/>
    <mergeCell ref="BJM703:BJT703"/>
    <mergeCell ref="BJU703:BKB703"/>
    <mergeCell ref="BKC703:BKJ703"/>
    <mergeCell ref="BKK703:BKR703"/>
    <mergeCell ref="BHA703:BHH703"/>
    <mergeCell ref="BHI703:BHP703"/>
    <mergeCell ref="BHQ703:BHX703"/>
    <mergeCell ref="BHY703:BIF703"/>
    <mergeCell ref="BIG703:BIN703"/>
    <mergeCell ref="BIO703:BIV703"/>
    <mergeCell ref="BFE703:BFL703"/>
    <mergeCell ref="BFM703:BFT703"/>
    <mergeCell ref="BFU703:BGB703"/>
    <mergeCell ref="BGC703:BGJ703"/>
    <mergeCell ref="BGK703:BGR703"/>
    <mergeCell ref="BGS703:BGZ703"/>
    <mergeCell ref="BDI703:BDP703"/>
    <mergeCell ref="BDQ703:BDX703"/>
    <mergeCell ref="BDY703:BEF703"/>
    <mergeCell ref="BEG703:BEN703"/>
    <mergeCell ref="BEO703:BEV703"/>
    <mergeCell ref="BEW703:BFD703"/>
    <mergeCell ref="BBM703:BBT703"/>
    <mergeCell ref="BBU703:BCB703"/>
    <mergeCell ref="BCC703:BCJ703"/>
    <mergeCell ref="BCK703:BCR703"/>
    <mergeCell ref="BCS703:BCZ703"/>
    <mergeCell ref="BDA703:BDH703"/>
    <mergeCell ref="AZQ703:AZX703"/>
    <mergeCell ref="AZY703:BAF703"/>
    <mergeCell ref="BAG703:BAN703"/>
    <mergeCell ref="BAO703:BAV703"/>
    <mergeCell ref="BAW703:BBD703"/>
    <mergeCell ref="BBE703:BBL703"/>
    <mergeCell ref="AXU703:AYB703"/>
    <mergeCell ref="AYC703:AYJ703"/>
    <mergeCell ref="AYK703:AYR703"/>
    <mergeCell ref="AYS703:AYZ703"/>
    <mergeCell ref="AZA703:AZH703"/>
    <mergeCell ref="AZI703:AZP703"/>
    <mergeCell ref="AVY703:AWF703"/>
    <mergeCell ref="AWG703:AWN703"/>
    <mergeCell ref="AWO703:AWV703"/>
    <mergeCell ref="AWW703:AXD703"/>
    <mergeCell ref="AXE703:AXL703"/>
    <mergeCell ref="AXM703:AXT703"/>
    <mergeCell ref="AUC703:AUJ703"/>
    <mergeCell ref="AUK703:AUR703"/>
    <mergeCell ref="AUS703:AUZ703"/>
    <mergeCell ref="AVA703:AVH703"/>
    <mergeCell ref="AVI703:AVP703"/>
    <mergeCell ref="AVQ703:AVX703"/>
    <mergeCell ref="ASG703:ASN703"/>
    <mergeCell ref="ASO703:ASV703"/>
    <mergeCell ref="ASW703:ATD703"/>
    <mergeCell ref="ATE703:ATL703"/>
    <mergeCell ref="ATM703:ATT703"/>
    <mergeCell ref="ATU703:AUB703"/>
    <mergeCell ref="AQK703:AQR703"/>
    <mergeCell ref="AQS703:AQZ703"/>
    <mergeCell ref="ARA703:ARH703"/>
    <mergeCell ref="ARI703:ARP703"/>
    <mergeCell ref="ARQ703:ARX703"/>
    <mergeCell ref="ARY703:ASF703"/>
    <mergeCell ref="AOO703:AOV703"/>
    <mergeCell ref="AOW703:APD703"/>
    <mergeCell ref="APE703:APL703"/>
    <mergeCell ref="APM703:APT703"/>
    <mergeCell ref="APU703:AQB703"/>
    <mergeCell ref="AQC703:AQJ703"/>
    <mergeCell ref="AMS703:AMZ703"/>
    <mergeCell ref="ANA703:ANH703"/>
    <mergeCell ref="ANI703:ANP703"/>
    <mergeCell ref="ANQ703:ANX703"/>
    <mergeCell ref="ANY703:AOF703"/>
    <mergeCell ref="AOG703:AON703"/>
    <mergeCell ref="AKW703:ALD703"/>
    <mergeCell ref="ALE703:ALL703"/>
    <mergeCell ref="ALM703:ALT703"/>
    <mergeCell ref="ALU703:AMB703"/>
    <mergeCell ref="AMC703:AMJ703"/>
    <mergeCell ref="AMK703:AMR703"/>
    <mergeCell ref="AJA703:AJH703"/>
    <mergeCell ref="AJI703:AJP703"/>
    <mergeCell ref="AJQ703:AJX703"/>
    <mergeCell ref="AJY703:AKF703"/>
    <mergeCell ref="AKG703:AKN703"/>
    <mergeCell ref="AKO703:AKV703"/>
    <mergeCell ref="AHE703:AHL703"/>
    <mergeCell ref="AHM703:AHT703"/>
    <mergeCell ref="AHU703:AIB703"/>
    <mergeCell ref="AIC703:AIJ703"/>
    <mergeCell ref="AIK703:AIR703"/>
    <mergeCell ref="AIS703:AIZ703"/>
    <mergeCell ref="AFI703:AFP703"/>
    <mergeCell ref="AFQ703:AFX703"/>
    <mergeCell ref="AFY703:AGF703"/>
    <mergeCell ref="AGG703:AGN703"/>
    <mergeCell ref="AGO703:AGV703"/>
    <mergeCell ref="AGW703:AHD703"/>
    <mergeCell ref="ADM703:ADT703"/>
    <mergeCell ref="ADU703:AEB703"/>
    <mergeCell ref="AEC703:AEJ703"/>
    <mergeCell ref="AEK703:AER703"/>
    <mergeCell ref="AES703:AEZ703"/>
    <mergeCell ref="AFA703:AFH703"/>
    <mergeCell ref="ABQ703:ABX703"/>
    <mergeCell ref="ABY703:ACF703"/>
    <mergeCell ref="ACG703:ACN703"/>
    <mergeCell ref="ACO703:ACV703"/>
    <mergeCell ref="ACW703:ADD703"/>
    <mergeCell ref="ADE703:ADL703"/>
    <mergeCell ref="ZU703:AAB703"/>
    <mergeCell ref="AAC703:AAJ703"/>
    <mergeCell ref="AAK703:AAR703"/>
    <mergeCell ref="AAS703:AAZ703"/>
    <mergeCell ref="ABA703:ABH703"/>
    <mergeCell ref="ABI703:ABP703"/>
    <mergeCell ref="XY703:YF703"/>
    <mergeCell ref="YG703:YN703"/>
    <mergeCell ref="YO703:YV703"/>
    <mergeCell ref="YW703:ZD703"/>
    <mergeCell ref="ZE703:ZL703"/>
    <mergeCell ref="ZM703:ZT703"/>
    <mergeCell ref="WC703:WJ703"/>
    <mergeCell ref="WK703:WR703"/>
    <mergeCell ref="WS703:WZ703"/>
    <mergeCell ref="XA703:XH703"/>
    <mergeCell ref="XI703:XP703"/>
    <mergeCell ref="XQ703:XX703"/>
    <mergeCell ref="UG703:UN703"/>
    <mergeCell ref="UO703:UV703"/>
    <mergeCell ref="UW703:VD703"/>
    <mergeCell ref="VE703:VL703"/>
    <mergeCell ref="VM703:VT703"/>
    <mergeCell ref="VU703:WB703"/>
    <mergeCell ref="SK703:SR703"/>
    <mergeCell ref="SS703:SZ703"/>
    <mergeCell ref="TA703:TH703"/>
    <mergeCell ref="TI703:TP703"/>
    <mergeCell ref="TQ703:TX703"/>
    <mergeCell ref="TY703:UF703"/>
    <mergeCell ref="QO703:QV703"/>
    <mergeCell ref="QW703:RD703"/>
    <mergeCell ref="RE703:RL703"/>
    <mergeCell ref="RM703:RT703"/>
    <mergeCell ref="RU703:SB703"/>
    <mergeCell ref="SC703:SJ703"/>
    <mergeCell ref="OS703:OZ703"/>
    <mergeCell ref="PA703:PH703"/>
    <mergeCell ref="PI703:PP703"/>
    <mergeCell ref="PQ703:PX703"/>
    <mergeCell ref="PY703:QF703"/>
    <mergeCell ref="QG703:QN703"/>
    <mergeCell ref="MW703:ND703"/>
    <mergeCell ref="NE703:NL703"/>
    <mergeCell ref="NM703:NT703"/>
    <mergeCell ref="NU703:OB703"/>
    <mergeCell ref="OC703:OJ703"/>
    <mergeCell ref="OK703:OR703"/>
    <mergeCell ref="LA703:LH703"/>
    <mergeCell ref="LI703:LP703"/>
    <mergeCell ref="LQ703:LX703"/>
    <mergeCell ref="LY703:MF703"/>
    <mergeCell ref="MG703:MN703"/>
    <mergeCell ref="MO703:MV703"/>
    <mergeCell ref="JE703:JL703"/>
    <mergeCell ref="JM703:JT703"/>
    <mergeCell ref="JU703:KB703"/>
    <mergeCell ref="KC703:KJ703"/>
    <mergeCell ref="KK703:KR703"/>
    <mergeCell ref="KS703:KZ703"/>
    <mergeCell ref="HI703:HP703"/>
    <mergeCell ref="HQ703:HX703"/>
    <mergeCell ref="HY703:IF703"/>
    <mergeCell ref="IG703:IN703"/>
    <mergeCell ref="IO703:IV703"/>
    <mergeCell ref="IW703:JD703"/>
    <mergeCell ref="FM703:FT703"/>
    <mergeCell ref="FU703:GB703"/>
    <mergeCell ref="GC703:GJ703"/>
    <mergeCell ref="GK703:GR703"/>
    <mergeCell ref="GS703:GZ703"/>
    <mergeCell ref="HA703:HH703"/>
    <mergeCell ref="DQ703:DX703"/>
    <mergeCell ref="DY703:EF703"/>
    <mergeCell ref="EG703:EN703"/>
    <mergeCell ref="EO703:EV703"/>
    <mergeCell ref="EW703:FD703"/>
    <mergeCell ref="FE703:FL703"/>
    <mergeCell ref="BU703:CB703"/>
    <mergeCell ref="CC703:CJ703"/>
    <mergeCell ref="CK703:CR703"/>
    <mergeCell ref="CS703:CZ703"/>
    <mergeCell ref="DA703:DH703"/>
    <mergeCell ref="DI703:DP703"/>
    <mergeCell ref="XEW702:XFD702"/>
    <mergeCell ref="A703:H703"/>
    <mergeCell ref="I703:P703"/>
    <mergeCell ref="Q703:X703"/>
    <mergeCell ref="Y703:AF703"/>
    <mergeCell ref="AG703:AN703"/>
    <mergeCell ref="AO703:AV703"/>
    <mergeCell ref="AW703:BD703"/>
    <mergeCell ref="BE703:BL703"/>
    <mergeCell ref="BM703:BT703"/>
    <mergeCell ref="XDA702:XDH702"/>
    <mergeCell ref="XDI702:XDP702"/>
    <mergeCell ref="XDQ702:XDX702"/>
    <mergeCell ref="XDY702:XEF702"/>
    <mergeCell ref="XEG702:XEN702"/>
    <mergeCell ref="XEO702:XEV702"/>
    <mergeCell ref="XBE702:XBL702"/>
    <mergeCell ref="XBM702:XBT702"/>
    <mergeCell ref="XBU702:XCB702"/>
    <mergeCell ref="XCC702:XCJ702"/>
    <mergeCell ref="XCK702:XCR702"/>
    <mergeCell ref="XCS702:XCZ702"/>
    <mergeCell ref="WZI702:WZP702"/>
    <mergeCell ref="WZQ702:WZX702"/>
    <mergeCell ref="WZY702:XAF702"/>
    <mergeCell ref="XAG702:XAN702"/>
    <mergeCell ref="XAO702:XAV702"/>
    <mergeCell ref="XAW702:XBD702"/>
    <mergeCell ref="WXM702:WXT702"/>
    <mergeCell ref="WXU702:WYB702"/>
    <mergeCell ref="WYC702:WYJ702"/>
    <mergeCell ref="WYK702:WYR702"/>
    <mergeCell ref="WYS702:WYZ702"/>
    <mergeCell ref="WZA702:WZH702"/>
    <mergeCell ref="WVQ702:WVX702"/>
    <mergeCell ref="WVY702:WWF702"/>
    <mergeCell ref="WWG702:WWN702"/>
    <mergeCell ref="WWO702:WWV702"/>
    <mergeCell ref="WWW702:WXD702"/>
    <mergeCell ref="WXE702:WXL702"/>
    <mergeCell ref="WTU702:WUB702"/>
    <mergeCell ref="WUC702:WUJ702"/>
    <mergeCell ref="WUK702:WUR702"/>
    <mergeCell ref="WUS702:WUZ702"/>
    <mergeCell ref="WVA702:WVH702"/>
    <mergeCell ref="WVI702:WVP702"/>
    <mergeCell ref="WRY702:WSF702"/>
    <mergeCell ref="WSG702:WSN702"/>
    <mergeCell ref="WSO702:WSV702"/>
    <mergeCell ref="WSW702:WTD702"/>
    <mergeCell ref="WTE702:WTL702"/>
    <mergeCell ref="WTM702:WTT702"/>
    <mergeCell ref="WQC702:WQJ702"/>
    <mergeCell ref="WQK702:WQR702"/>
    <mergeCell ref="WQS702:WQZ702"/>
    <mergeCell ref="WRA702:WRH702"/>
    <mergeCell ref="WRI702:WRP702"/>
    <mergeCell ref="WRQ702:WRX702"/>
    <mergeCell ref="WOG702:WON702"/>
    <mergeCell ref="WOO702:WOV702"/>
    <mergeCell ref="WOW702:WPD702"/>
    <mergeCell ref="WPE702:WPL702"/>
    <mergeCell ref="WPM702:WPT702"/>
    <mergeCell ref="WPU702:WQB702"/>
    <mergeCell ref="WMK702:WMR702"/>
    <mergeCell ref="WMS702:WMZ702"/>
    <mergeCell ref="WNA702:WNH702"/>
    <mergeCell ref="WNI702:WNP702"/>
    <mergeCell ref="WNQ702:WNX702"/>
    <mergeCell ref="WNY702:WOF702"/>
    <mergeCell ref="WKO702:WKV702"/>
    <mergeCell ref="WKW702:WLD702"/>
    <mergeCell ref="WLE702:WLL702"/>
    <mergeCell ref="WLM702:WLT702"/>
    <mergeCell ref="WLU702:WMB702"/>
    <mergeCell ref="WMC702:WMJ702"/>
    <mergeCell ref="WIS702:WIZ702"/>
    <mergeCell ref="WJA702:WJH702"/>
    <mergeCell ref="WJI702:WJP702"/>
    <mergeCell ref="WJQ702:WJX702"/>
    <mergeCell ref="WJY702:WKF702"/>
    <mergeCell ref="WKG702:WKN702"/>
    <mergeCell ref="WGW702:WHD702"/>
    <mergeCell ref="WHE702:WHL702"/>
    <mergeCell ref="WHM702:WHT702"/>
    <mergeCell ref="WHU702:WIB702"/>
    <mergeCell ref="WIC702:WIJ702"/>
    <mergeCell ref="WIK702:WIR702"/>
    <mergeCell ref="WFA702:WFH702"/>
    <mergeCell ref="WFI702:WFP702"/>
    <mergeCell ref="WFQ702:WFX702"/>
    <mergeCell ref="WFY702:WGF702"/>
    <mergeCell ref="WGG702:WGN702"/>
    <mergeCell ref="WGO702:WGV702"/>
    <mergeCell ref="WDE702:WDL702"/>
    <mergeCell ref="WDM702:WDT702"/>
    <mergeCell ref="WDU702:WEB702"/>
    <mergeCell ref="WEC702:WEJ702"/>
    <mergeCell ref="WEK702:WER702"/>
    <mergeCell ref="WES702:WEZ702"/>
    <mergeCell ref="WBI702:WBP702"/>
    <mergeCell ref="WBQ702:WBX702"/>
    <mergeCell ref="WBY702:WCF702"/>
    <mergeCell ref="WCG702:WCN702"/>
    <mergeCell ref="WCO702:WCV702"/>
    <mergeCell ref="WCW702:WDD702"/>
    <mergeCell ref="VZM702:VZT702"/>
    <mergeCell ref="VZU702:WAB702"/>
    <mergeCell ref="WAC702:WAJ702"/>
    <mergeCell ref="WAK702:WAR702"/>
    <mergeCell ref="WAS702:WAZ702"/>
    <mergeCell ref="WBA702:WBH702"/>
    <mergeCell ref="VXQ702:VXX702"/>
    <mergeCell ref="VXY702:VYF702"/>
    <mergeCell ref="VYG702:VYN702"/>
    <mergeCell ref="VYO702:VYV702"/>
    <mergeCell ref="VYW702:VZD702"/>
    <mergeCell ref="VZE702:VZL702"/>
    <mergeCell ref="VVU702:VWB702"/>
    <mergeCell ref="VWC702:VWJ702"/>
    <mergeCell ref="VWK702:VWR702"/>
    <mergeCell ref="VWS702:VWZ702"/>
    <mergeCell ref="VXA702:VXH702"/>
    <mergeCell ref="VXI702:VXP702"/>
    <mergeCell ref="VTY702:VUF702"/>
    <mergeCell ref="VUG702:VUN702"/>
    <mergeCell ref="VUO702:VUV702"/>
    <mergeCell ref="VUW702:VVD702"/>
    <mergeCell ref="VVE702:VVL702"/>
    <mergeCell ref="VVM702:VVT702"/>
    <mergeCell ref="VSC702:VSJ702"/>
    <mergeCell ref="VSK702:VSR702"/>
    <mergeCell ref="VSS702:VSZ702"/>
    <mergeCell ref="VTA702:VTH702"/>
    <mergeCell ref="VTI702:VTP702"/>
    <mergeCell ref="VTQ702:VTX702"/>
    <mergeCell ref="VQG702:VQN702"/>
    <mergeCell ref="VQO702:VQV702"/>
    <mergeCell ref="VQW702:VRD702"/>
    <mergeCell ref="VRE702:VRL702"/>
    <mergeCell ref="VRM702:VRT702"/>
    <mergeCell ref="VRU702:VSB702"/>
    <mergeCell ref="VOK702:VOR702"/>
    <mergeCell ref="VOS702:VOZ702"/>
    <mergeCell ref="VPA702:VPH702"/>
    <mergeCell ref="VPI702:VPP702"/>
    <mergeCell ref="VPQ702:VPX702"/>
    <mergeCell ref="VPY702:VQF702"/>
    <mergeCell ref="VMO702:VMV702"/>
    <mergeCell ref="VMW702:VND702"/>
    <mergeCell ref="VNE702:VNL702"/>
    <mergeCell ref="VNM702:VNT702"/>
    <mergeCell ref="VNU702:VOB702"/>
    <mergeCell ref="VOC702:VOJ702"/>
    <mergeCell ref="VKS702:VKZ702"/>
    <mergeCell ref="VLA702:VLH702"/>
    <mergeCell ref="VLI702:VLP702"/>
    <mergeCell ref="VLQ702:VLX702"/>
    <mergeCell ref="VLY702:VMF702"/>
    <mergeCell ref="VMG702:VMN702"/>
    <mergeCell ref="VIW702:VJD702"/>
    <mergeCell ref="VJE702:VJL702"/>
    <mergeCell ref="VJM702:VJT702"/>
    <mergeCell ref="VJU702:VKB702"/>
    <mergeCell ref="VKC702:VKJ702"/>
    <mergeCell ref="VKK702:VKR702"/>
    <mergeCell ref="VHA702:VHH702"/>
    <mergeCell ref="VHI702:VHP702"/>
    <mergeCell ref="VHQ702:VHX702"/>
    <mergeCell ref="VHY702:VIF702"/>
    <mergeCell ref="VIG702:VIN702"/>
    <mergeCell ref="VIO702:VIV702"/>
    <mergeCell ref="VFE702:VFL702"/>
    <mergeCell ref="VFM702:VFT702"/>
    <mergeCell ref="VFU702:VGB702"/>
    <mergeCell ref="VGC702:VGJ702"/>
    <mergeCell ref="VGK702:VGR702"/>
    <mergeCell ref="VGS702:VGZ702"/>
    <mergeCell ref="VDI702:VDP702"/>
    <mergeCell ref="VDQ702:VDX702"/>
    <mergeCell ref="VDY702:VEF702"/>
    <mergeCell ref="VEG702:VEN702"/>
    <mergeCell ref="VEO702:VEV702"/>
    <mergeCell ref="VEW702:VFD702"/>
    <mergeCell ref="VBM702:VBT702"/>
    <mergeCell ref="VBU702:VCB702"/>
    <mergeCell ref="VCC702:VCJ702"/>
    <mergeCell ref="VCK702:VCR702"/>
    <mergeCell ref="VCS702:VCZ702"/>
    <mergeCell ref="VDA702:VDH702"/>
    <mergeCell ref="UZQ702:UZX702"/>
    <mergeCell ref="UZY702:VAF702"/>
    <mergeCell ref="VAG702:VAN702"/>
    <mergeCell ref="VAO702:VAV702"/>
    <mergeCell ref="VAW702:VBD702"/>
    <mergeCell ref="VBE702:VBL702"/>
    <mergeCell ref="UXU702:UYB702"/>
    <mergeCell ref="UYC702:UYJ702"/>
    <mergeCell ref="UYK702:UYR702"/>
    <mergeCell ref="UYS702:UYZ702"/>
    <mergeCell ref="UZA702:UZH702"/>
    <mergeCell ref="UZI702:UZP702"/>
    <mergeCell ref="UVY702:UWF702"/>
    <mergeCell ref="UWG702:UWN702"/>
    <mergeCell ref="UWO702:UWV702"/>
    <mergeCell ref="UWW702:UXD702"/>
    <mergeCell ref="UXE702:UXL702"/>
    <mergeCell ref="UXM702:UXT702"/>
    <mergeCell ref="UUC702:UUJ702"/>
    <mergeCell ref="UUK702:UUR702"/>
    <mergeCell ref="UUS702:UUZ702"/>
    <mergeCell ref="UVA702:UVH702"/>
    <mergeCell ref="UVI702:UVP702"/>
    <mergeCell ref="UVQ702:UVX702"/>
    <mergeCell ref="USG702:USN702"/>
    <mergeCell ref="USO702:USV702"/>
    <mergeCell ref="USW702:UTD702"/>
    <mergeCell ref="UTE702:UTL702"/>
    <mergeCell ref="UTM702:UTT702"/>
    <mergeCell ref="UTU702:UUB702"/>
    <mergeCell ref="UQK702:UQR702"/>
    <mergeCell ref="UQS702:UQZ702"/>
    <mergeCell ref="URA702:URH702"/>
    <mergeCell ref="URI702:URP702"/>
    <mergeCell ref="URQ702:URX702"/>
    <mergeCell ref="URY702:USF702"/>
    <mergeCell ref="UOO702:UOV702"/>
    <mergeCell ref="UOW702:UPD702"/>
    <mergeCell ref="UPE702:UPL702"/>
    <mergeCell ref="UPM702:UPT702"/>
    <mergeCell ref="UPU702:UQB702"/>
    <mergeCell ref="UQC702:UQJ702"/>
    <mergeCell ref="UMS702:UMZ702"/>
    <mergeCell ref="UNA702:UNH702"/>
    <mergeCell ref="UNI702:UNP702"/>
    <mergeCell ref="UNQ702:UNX702"/>
    <mergeCell ref="UNY702:UOF702"/>
    <mergeCell ref="UOG702:UON702"/>
    <mergeCell ref="UKW702:ULD702"/>
    <mergeCell ref="ULE702:ULL702"/>
    <mergeCell ref="ULM702:ULT702"/>
    <mergeCell ref="ULU702:UMB702"/>
    <mergeCell ref="UMC702:UMJ702"/>
    <mergeCell ref="UMK702:UMR702"/>
    <mergeCell ref="UJA702:UJH702"/>
    <mergeCell ref="UJI702:UJP702"/>
    <mergeCell ref="UJQ702:UJX702"/>
    <mergeCell ref="UJY702:UKF702"/>
    <mergeCell ref="UKG702:UKN702"/>
    <mergeCell ref="UKO702:UKV702"/>
    <mergeCell ref="UHE702:UHL702"/>
    <mergeCell ref="UHM702:UHT702"/>
    <mergeCell ref="UHU702:UIB702"/>
    <mergeCell ref="UIC702:UIJ702"/>
    <mergeCell ref="UIK702:UIR702"/>
    <mergeCell ref="UIS702:UIZ702"/>
    <mergeCell ref="UFI702:UFP702"/>
    <mergeCell ref="UFQ702:UFX702"/>
    <mergeCell ref="UFY702:UGF702"/>
    <mergeCell ref="UGG702:UGN702"/>
    <mergeCell ref="UGO702:UGV702"/>
    <mergeCell ref="UGW702:UHD702"/>
    <mergeCell ref="UDM702:UDT702"/>
    <mergeCell ref="UDU702:UEB702"/>
    <mergeCell ref="UEC702:UEJ702"/>
    <mergeCell ref="UEK702:UER702"/>
    <mergeCell ref="UES702:UEZ702"/>
    <mergeCell ref="UFA702:UFH702"/>
    <mergeCell ref="UBQ702:UBX702"/>
    <mergeCell ref="UBY702:UCF702"/>
    <mergeCell ref="UCG702:UCN702"/>
    <mergeCell ref="UCO702:UCV702"/>
    <mergeCell ref="UCW702:UDD702"/>
    <mergeCell ref="UDE702:UDL702"/>
    <mergeCell ref="TZU702:UAB702"/>
    <mergeCell ref="UAC702:UAJ702"/>
    <mergeCell ref="UAK702:UAR702"/>
    <mergeCell ref="UAS702:UAZ702"/>
    <mergeCell ref="UBA702:UBH702"/>
    <mergeCell ref="UBI702:UBP702"/>
    <mergeCell ref="TXY702:TYF702"/>
    <mergeCell ref="TYG702:TYN702"/>
    <mergeCell ref="TYO702:TYV702"/>
    <mergeCell ref="TYW702:TZD702"/>
    <mergeCell ref="TZE702:TZL702"/>
    <mergeCell ref="TZM702:TZT702"/>
    <mergeCell ref="TWC702:TWJ702"/>
    <mergeCell ref="TWK702:TWR702"/>
    <mergeCell ref="TWS702:TWZ702"/>
    <mergeCell ref="TXA702:TXH702"/>
    <mergeCell ref="TXI702:TXP702"/>
    <mergeCell ref="TXQ702:TXX702"/>
    <mergeCell ref="TUG702:TUN702"/>
    <mergeCell ref="TUO702:TUV702"/>
    <mergeCell ref="TUW702:TVD702"/>
    <mergeCell ref="TVE702:TVL702"/>
    <mergeCell ref="TVM702:TVT702"/>
    <mergeCell ref="TVU702:TWB702"/>
    <mergeCell ref="TSK702:TSR702"/>
    <mergeCell ref="TSS702:TSZ702"/>
    <mergeCell ref="TTA702:TTH702"/>
    <mergeCell ref="TTI702:TTP702"/>
    <mergeCell ref="TTQ702:TTX702"/>
    <mergeCell ref="TTY702:TUF702"/>
    <mergeCell ref="TQO702:TQV702"/>
    <mergeCell ref="TQW702:TRD702"/>
    <mergeCell ref="TRE702:TRL702"/>
    <mergeCell ref="TRM702:TRT702"/>
    <mergeCell ref="TRU702:TSB702"/>
    <mergeCell ref="TSC702:TSJ702"/>
    <mergeCell ref="TOS702:TOZ702"/>
    <mergeCell ref="TPA702:TPH702"/>
    <mergeCell ref="TPI702:TPP702"/>
    <mergeCell ref="TPQ702:TPX702"/>
    <mergeCell ref="TPY702:TQF702"/>
    <mergeCell ref="TQG702:TQN702"/>
    <mergeCell ref="TMW702:TND702"/>
    <mergeCell ref="TNE702:TNL702"/>
    <mergeCell ref="TNM702:TNT702"/>
    <mergeCell ref="TNU702:TOB702"/>
    <mergeCell ref="TOC702:TOJ702"/>
    <mergeCell ref="TOK702:TOR702"/>
    <mergeCell ref="TLA702:TLH702"/>
    <mergeCell ref="TLI702:TLP702"/>
    <mergeCell ref="TLQ702:TLX702"/>
    <mergeCell ref="TLY702:TMF702"/>
    <mergeCell ref="TMG702:TMN702"/>
    <mergeCell ref="TMO702:TMV702"/>
    <mergeCell ref="TJE702:TJL702"/>
    <mergeCell ref="TJM702:TJT702"/>
    <mergeCell ref="TJU702:TKB702"/>
    <mergeCell ref="TKC702:TKJ702"/>
    <mergeCell ref="TKK702:TKR702"/>
    <mergeCell ref="TKS702:TKZ702"/>
    <mergeCell ref="THI702:THP702"/>
    <mergeCell ref="THQ702:THX702"/>
    <mergeCell ref="THY702:TIF702"/>
    <mergeCell ref="TIG702:TIN702"/>
    <mergeCell ref="TIO702:TIV702"/>
    <mergeCell ref="TIW702:TJD702"/>
    <mergeCell ref="TFM702:TFT702"/>
    <mergeCell ref="TFU702:TGB702"/>
    <mergeCell ref="TGC702:TGJ702"/>
    <mergeCell ref="TGK702:TGR702"/>
    <mergeCell ref="TGS702:TGZ702"/>
    <mergeCell ref="THA702:THH702"/>
    <mergeCell ref="TDQ702:TDX702"/>
    <mergeCell ref="TDY702:TEF702"/>
    <mergeCell ref="TEG702:TEN702"/>
    <mergeCell ref="TEO702:TEV702"/>
    <mergeCell ref="TEW702:TFD702"/>
    <mergeCell ref="TFE702:TFL702"/>
    <mergeCell ref="TBU702:TCB702"/>
    <mergeCell ref="TCC702:TCJ702"/>
    <mergeCell ref="TCK702:TCR702"/>
    <mergeCell ref="TCS702:TCZ702"/>
    <mergeCell ref="TDA702:TDH702"/>
    <mergeCell ref="TDI702:TDP702"/>
    <mergeCell ref="SZY702:TAF702"/>
    <mergeCell ref="TAG702:TAN702"/>
    <mergeCell ref="TAO702:TAV702"/>
    <mergeCell ref="TAW702:TBD702"/>
    <mergeCell ref="TBE702:TBL702"/>
    <mergeCell ref="TBM702:TBT702"/>
    <mergeCell ref="SYC702:SYJ702"/>
    <mergeCell ref="SYK702:SYR702"/>
    <mergeCell ref="SYS702:SYZ702"/>
    <mergeCell ref="SZA702:SZH702"/>
    <mergeCell ref="SZI702:SZP702"/>
    <mergeCell ref="SZQ702:SZX702"/>
    <mergeCell ref="SWG702:SWN702"/>
    <mergeCell ref="SWO702:SWV702"/>
    <mergeCell ref="SWW702:SXD702"/>
    <mergeCell ref="SXE702:SXL702"/>
    <mergeCell ref="SXM702:SXT702"/>
    <mergeCell ref="SXU702:SYB702"/>
    <mergeCell ref="SUK702:SUR702"/>
    <mergeCell ref="SUS702:SUZ702"/>
    <mergeCell ref="SVA702:SVH702"/>
    <mergeCell ref="SVI702:SVP702"/>
    <mergeCell ref="SVQ702:SVX702"/>
    <mergeCell ref="SVY702:SWF702"/>
    <mergeCell ref="SSO702:SSV702"/>
    <mergeCell ref="SSW702:STD702"/>
    <mergeCell ref="STE702:STL702"/>
    <mergeCell ref="STM702:STT702"/>
    <mergeCell ref="STU702:SUB702"/>
    <mergeCell ref="SUC702:SUJ702"/>
    <mergeCell ref="SQS702:SQZ702"/>
    <mergeCell ref="SRA702:SRH702"/>
    <mergeCell ref="SRI702:SRP702"/>
    <mergeCell ref="SRQ702:SRX702"/>
    <mergeCell ref="SRY702:SSF702"/>
    <mergeCell ref="SSG702:SSN702"/>
    <mergeCell ref="SOW702:SPD702"/>
    <mergeCell ref="SPE702:SPL702"/>
    <mergeCell ref="SPM702:SPT702"/>
    <mergeCell ref="SPU702:SQB702"/>
    <mergeCell ref="SQC702:SQJ702"/>
    <mergeCell ref="SQK702:SQR702"/>
    <mergeCell ref="SNA702:SNH702"/>
    <mergeCell ref="SNI702:SNP702"/>
    <mergeCell ref="SNQ702:SNX702"/>
    <mergeCell ref="SNY702:SOF702"/>
    <mergeCell ref="SOG702:SON702"/>
    <mergeCell ref="SOO702:SOV702"/>
    <mergeCell ref="SLE702:SLL702"/>
    <mergeCell ref="SLM702:SLT702"/>
    <mergeCell ref="SLU702:SMB702"/>
    <mergeCell ref="SMC702:SMJ702"/>
    <mergeCell ref="SMK702:SMR702"/>
    <mergeCell ref="SMS702:SMZ702"/>
    <mergeCell ref="SJI702:SJP702"/>
    <mergeCell ref="SJQ702:SJX702"/>
    <mergeCell ref="SJY702:SKF702"/>
    <mergeCell ref="SKG702:SKN702"/>
    <mergeCell ref="SKO702:SKV702"/>
    <mergeCell ref="SKW702:SLD702"/>
    <mergeCell ref="SHM702:SHT702"/>
    <mergeCell ref="SHU702:SIB702"/>
    <mergeCell ref="SIC702:SIJ702"/>
    <mergeCell ref="SIK702:SIR702"/>
    <mergeCell ref="SIS702:SIZ702"/>
    <mergeCell ref="SJA702:SJH702"/>
    <mergeCell ref="SFQ702:SFX702"/>
    <mergeCell ref="SFY702:SGF702"/>
    <mergeCell ref="SGG702:SGN702"/>
    <mergeCell ref="SGO702:SGV702"/>
    <mergeCell ref="SGW702:SHD702"/>
    <mergeCell ref="SHE702:SHL702"/>
    <mergeCell ref="SDU702:SEB702"/>
    <mergeCell ref="SEC702:SEJ702"/>
    <mergeCell ref="SEK702:SER702"/>
    <mergeCell ref="SES702:SEZ702"/>
    <mergeCell ref="SFA702:SFH702"/>
    <mergeCell ref="SFI702:SFP702"/>
    <mergeCell ref="SBY702:SCF702"/>
    <mergeCell ref="SCG702:SCN702"/>
    <mergeCell ref="SCO702:SCV702"/>
    <mergeCell ref="SCW702:SDD702"/>
    <mergeCell ref="SDE702:SDL702"/>
    <mergeCell ref="SDM702:SDT702"/>
    <mergeCell ref="SAC702:SAJ702"/>
    <mergeCell ref="SAK702:SAR702"/>
    <mergeCell ref="SAS702:SAZ702"/>
    <mergeCell ref="SBA702:SBH702"/>
    <mergeCell ref="SBI702:SBP702"/>
    <mergeCell ref="SBQ702:SBX702"/>
    <mergeCell ref="RYG702:RYN702"/>
    <mergeCell ref="RYO702:RYV702"/>
    <mergeCell ref="RYW702:RZD702"/>
    <mergeCell ref="RZE702:RZL702"/>
    <mergeCell ref="RZM702:RZT702"/>
    <mergeCell ref="RZU702:SAB702"/>
    <mergeCell ref="RWK702:RWR702"/>
    <mergeCell ref="RWS702:RWZ702"/>
    <mergeCell ref="RXA702:RXH702"/>
    <mergeCell ref="RXI702:RXP702"/>
    <mergeCell ref="RXQ702:RXX702"/>
    <mergeCell ref="RXY702:RYF702"/>
    <mergeCell ref="RUO702:RUV702"/>
    <mergeCell ref="RUW702:RVD702"/>
    <mergeCell ref="RVE702:RVL702"/>
    <mergeCell ref="RVM702:RVT702"/>
    <mergeCell ref="RVU702:RWB702"/>
    <mergeCell ref="RWC702:RWJ702"/>
    <mergeCell ref="RSS702:RSZ702"/>
    <mergeCell ref="RTA702:RTH702"/>
    <mergeCell ref="RTI702:RTP702"/>
    <mergeCell ref="RTQ702:RTX702"/>
    <mergeCell ref="RTY702:RUF702"/>
    <mergeCell ref="RUG702:RUN702"/>
    <mergeCell ref="RQW702:RRD702"/>
    <mergeCell ref="RRE702:RRL702"/>
    <mergeCell ref="RRM702:RRT702"/>
    <mergeCell ref="RRU702:RSB702"/>
    <mergeCell ref="RSC702:RSJ702"/>
    <mergeCell ref="RSK702:RSR702"/>
    <mergeCell ref="RPA702:RPH702"/>
    <mergeCell ref="RPI702:RPP702"/>
    <mergeCell ref="RPQ702:RPX702"/>
    <mergeCell ref="RPY702:RQF702"/>
    <mergeCell ref="RQG702:RQN702"/>
    <mergeCell ref="RQO702:RQV702"/>
    <mergeCell ref="RNE702:RNL702"/>
    <mergeCell ref="RNM702:RNT702"/>
    <mergeCell ref="RNU702:ROB702"/>
    <mergeCell ref="ROC702:ROJ702"/>
    <mergeCell ref="ROK702:ROR702"/>
    <mergeCell ref="ROS702:ROZ702"/>
    <mergeCell ref="RLI702:RLP702"/>
    <mergeCell ref="RLQ702:RLX702"/>
    <mergeCell ref="RLY702:RMF702"/>
    <mergeCell ref="RMG702:RMN702"/>
    <mergeCell ref="RMO702:RMV702"/>
    <mergeCell ref="RMW702:RND702"/>
    <mergeCell ref="RJM702:RJT702"/>
    <mergeCell ref="RJU702:RKB702"/>
    <mergeCell ref="RKC702:RKJ702"/>
    <mergeCell ref="RKK702:RKR702"/>
    <mergeCell ref="RKS702:RKZ702"/>
    <mergeCell ref="RLA702:RLH702"/>
    <mergeCell ref="RHQ702:RHX702"/>
    <mergeCell ref="RHY702:RIF702"/>
    <mergeCell ref="RIG702:RIN702"/>
    <mergeCell ref="RIO702:RIV702"/>
    <mergeCell ref="RIW702:RJD702"/>
    <mergeCell ref="RJE702:RJL702"/>
    <mergeCell ref="RFU702:RGB702"/>
    <mergeCell ref="RGC702:RGJ702"/>
    <mergeCell ref="RGK702:RGR702"/>
    <mergeCell ref="RGS702:RGZ702"/>
    <mergeCell ref="RHA702:RHH702"/>
    <mergeCell ref="RHI702:RHP702"/>
    <mergeCell ref="RDY702:REF702"/>
    <mergeCell ref="REG702:REN702"/>
    <mergeCell ref="REO702:REV702"/>
    <mergeCell ref="REW702:RFD702"/>
    <mergeCell ref="RFE702:RFL702"/>
    <mergeCell ref="RFM702:RFT702"/>
    <mergeCell ref="RCC702:RCJ702"/>
    <mergeCell ref="RCK702:RCR702"/>
    <mergeCell ref="RCS702:RCZ702"/>
    <mergeCell ref="RDA702:RDH702"/>
    <mergeCell ref="RDI702:RDP702"/>
    <mergeCell ref="RDQ702:RDX702"/>
    <mergeCell ref="RAG702:RAN702"/>
    <mergeCell ref="RAO702:RAV702"/>
    <mergeCell ref="RAW702:RBD702"/>
    <mergeCell ref="RBE702:RBL702"/>
    <mergeCell ref="RBM702:RBT702"/>
    <mergeCell ref="RBU702:RCB702"/>
    <mergeCell ref="QYK702:QYR702"/>
    <mergeCell ref="QYS702:QYZ702"/>
    <mergeCell ref="QZA702:QZH702"/>
    <mergeCell ref="QZI702:QZP702"/>
    <mergeCell ref="QZQ702:QZX702"/>
    <mergeCell ref="QZY702:RAF702"/>
    <mergeCell ref="QWO702:QWV702"/>
    <mergeCell ref="QWW702:QXD702"/>
    <mergeCell ref="QXE702:QXL702"/>
    <mergeCell ref="QXM702:QXT702"/>
    <mergeCell ref="QXU702:QYB702"/>
    <mergeCell ref="QYC702:QYJ702"/>
    <mergeCell ref="QUS702:QUZ702"/>
    <mergeCell ref="QVA702:QVH702"/>
    <mergeCell ref="QVI702:QVP702"/>
    <mergeCell ref="QVQ702:QVX702"/>
    <mergeCell ref="QVY702:QWF702"/>
    <mergeCell ref="QWG702:QWN702"/>
    <mergeCell ref="QSW702:QTD702"/>
    <mergeCell ref="QTE702:QTL702"/>
    <mergeCell ref="QTM702:QTT702"/>
    <mergeCell ref="QTU702:QUB702"/>
    <mergeCell ref="QUC702:QUJ702"/>
    <mergeCell ref="QUK702:QUR702"/>
    <mergeCell ref="QRA702:QRH702"/>
    <mergeCell ref="QRI702:QRP702"/>
    <mergeCell ref="QRQ702:QRX702"/>
    <mergeCell ref="QRY702:QSF702"/>
    <mergeCell ref="QSG702:QSN702"/>
    <mergeCell ref="QSO702:QSV702"/>
    <mergeCell ref="QPE702:QPL702"/>
    <mergeCell ref="QPM702:QPT702"/>
    <mergeCell ref="QPU702:QQB702"/>
    <mergeCell ref="QQC702:QQJ702"/>
    <mergeCell ref="QQK702:QQR702"/>
    <mergeCell ref="QQS702:QQZ702"/>
    <mergeCell ref="QNI702:QNP702"/>
    <mergeCell ref="QNQ702:QNX702"/>
    <mergeCell ref="QNY702:QOF702"/>
    <mergeCell ref="QOG702:QON702"/>
    <mergeCell ref="QOO702:QOV702"/>
    <mergeCell ref="QOW702:QPD702"/>
    <mergeCell ref="QLM702:QLT702"/>
    <mergeCell ref="QLU702:QMB702"/>
    <mergeCell ref="QMC702:QMJ702"/>
    <mergeCell ref="QMK702:QMR702"/>
    <mergeCell ref="QMS702:QMZ702"/>
    <mergeCell ref="QNA702:QNH702"/>
    <mergeCell ref="QJQ702:QJX702"/>
    <mergeCell ref="QJY702:QKF702"/>
    <mergeCell ref="QKG702:QKN702"/>
    <mergeCell ref="QKO702:QKV702"/>
    <mergeCell ref="QKW702:QLD702"/>
    <mergeCell ref="QLE702:QLL702"/>
    <mergeCell ref="QHU702:QIB702"/>
    <mergeCell ref="QIC702:QIJ702"/>
    <mergeCell ref="QIK702:QIR702"/>
    <mergeCell ref="QIS702:QIZ702"/>
    <mergeCell ref="QJA702:QJH702"/>
    <mergeCell ref="QJI702:QJP702"/>
    <mergeCell ref="QFY702:QGF702"/>
    <mergeCell ref="QGG702:QGN702"/>
    <mergeCell ref="QGO702:QGV702"/>
    <mergeCell ref="QGW702:QHD702"/>
    <mergeCell ref="QHE702:QHL702"/>
    <mergeCell ref="QHM702:QHT702"/>
    <mergeCell ref="QEC702:QEJ702"/>
    <mergeCell ref="QEK702:QER702"/>
    <mergeCell ref="QES702:QEZ702"/>
    <mergeCell ref="QFA702:QFH702"/>
    <mergeCell ref="QFI702:QFP702"/>
    <mergeCell ref="QFQ702:QFX702"/>
    <mergeCell ref="QCG702:QCN702"/>
    <mergeCell ref="QCO702:QCV702"/>
    <mergeCell ref="QCW702:QDD702"/>
    <mergeCell ref="QDE702:QDL702"/>
    <mergeCell ref="QDM702:QDT702"/>
    <mergeCell ref="QDU702:QEB702"/>
    <mergeCell ref="QAK702:QAR702"/>
    <mergeCell ref="QAS702:QAZ702"/>
    <mergeCell ref="QBA702:QBH702"/>
    <mergeCell ref="QBI702:QBP702"/>
    <mergeCell ref="QBQ702:QBX702"/>
    <mergeCell ref="QBY702:QCF702"/>
    <mergeCell ref="PYO702:PYV702"/>
    <mergeCell ref="PYW702:PZD702"/>
    <mergeCell ref="PZE702:PZL702"/>
    <mergeCell ref="PZM702:PZT702"/>
    <mergeCell ref="PZU702:QAB702"/>
    <mergeCell ref="QAC702:QAJ702"/>
    <mergeCell ref="PWS702:PWZ702"/>
    <mergeCell ref="PXA702:PXH702"/>
    <mergeCell ref="PXI702:PXP702"/>
    <mergeCell ref="PXQ702:PXX702"/>
    <mergeCell ref="PXY702:PYF702"/>
    <mergeCell ref="PYG702:PYN702"/>
    <mergeCell ref="PUW702:PVD702"/>
    <mergeCell ref="PVE702:PVL702"/>
    <mergeCell ref="PVM702:PVT702"/>
    <mergeCell ref="PVU702:PWB702"/>
    <mergeCell ref="PWC702:PWJ702"/>
    <mergeCell ref="PWK702:PWR702"/>
    <mergeCell ref="PTA702:PTH702"/>
    <mergeCell ref="PTI702:PTP702"/>
    <mergeCell ref="PTQ702:PTX702"/>
    <mergeCell ref="PTY702:PUF702"/>
    <mergeCell ref="PUG702:PUN702"/>
    <mergeCell ref="PUO702:PUV702"/>
    <mergeCell ref="PRE702:PRL702"/>
    <mergeCell ref="PRM702:PRT702"/>
    <mergeCell ref="PRU702:PSB702"/>
    <mergeCell ref="PSC702:PSJ702"/>
    <mergeCell ref="PSK702:PSR702"/>
    <mergeCell ref="PSS702:PSZ702"/>
    <mergeCell ref="PPI702:PPP702"/>
    <mergeCell ref="PPQ702:PPX702"/>
    <mergeCell ref="PPY702:PQF702"/>
    <mergeCell ref="PQG702:PQN702"/>
    <mergeCell ref="PQO702:PQV702"/>
    <mergeCell ref="PQW702:PRD702"/>
    <mergeCell ref="PNM702:PNT702"/>
    <mergeCell ref="PNU702:POB702"/>
    <mergeCell ref="POC702:POJ702"/>
    <mergeCell ref="POK702:POR702"/>
    <mergeCell ref="POS702:POZ702"/>
    <mergeCell ref="PPA702:PPH702"/>
    <mergeCell ref="PLQ702:PLX702"/>
    <mergeCell ref="PLY702:PMF702"/>
    <mergeCell ref="PMG702:PMN702"/>
    <mergeCell ref="PMO702:PMV702"/>
    <mergeCell ref="PMW702:PND702"/>
    <mergeCell ref="PNE702:PNL702"/>
    <mergeCell ref="PJU702:PKB702"/>
    <mergeCell ref="PKC702:PKJ702"/>
    <mergeCell ref="PKK702:PKR702"/>
    <mergeCell ref="PKS702:PKZ702"/>
    <mergeCell ref="PLA702:PLH702"/>
    <mergeCell ref="PLI702:PLP702"/>
    <mergeCell ref="PHY702:PIF702"/>
    <mergeCell ref="PIG702:PIN702"/>
    <mergeCell ref="PIO702:PIV702"/>
    <mergeCell ref="PIW702:PJD702"/>
    <mergeCell ref="PJE702:PJL702"/>
    <mergeCell ref="PJM702:PJT702"/>
    <mergeCell ref="PGC702:PGJ702"/>
    <mergeCell ref="PGK702:PGR702"/>
    <mergeCell ref="PGS702:PGZ702"/>
    <mergeCell ref="PHA702:PHH702"/>
    <mergeCell ref="PHI702:PHP702"/>
    <mergeCell ref="PHQ702:PHX702"/>
    <mergeCell ref="PEG702:PEN702"/>
    <mergeCell ref="PEO702:PEV702"/>
    <mergeCell ref="PEW702:PFD702"/>
    <mergeCell ref="PFE702:PFL702"/>
    <mergeCell ref="PFM702:PFT702"/>
    <mergeCell ref="PFU702:PGB702"/>
    <mergeCell ref="PCK702:PCR702"/>
    <mergeCell ref="PCS702:PCZ702"/>
    <mergeCell ref="PDA702:PDH702"/>
    <mergeCell ref="PDI702:PDP702"/>
    <mergeCell ref="PDQ702:PDX702"/>
    <mergeCell ref="PDY702:PEF702"/>
    <mergeCell ref="PAO702:PAV702"/>
    <mergeCell ref="PAW702:PBD702"/>
    <mergeCell ref="PBE702:PBL702"/>
    <mergeCell ref="PBM702:PBT702"/>
    <mergeCell ref="PBU702:PCB702"/>
    <mergeCell ref="PCC702:PCJ702"/>
    <mergeCell ref="OYS702:OYZ702"/>
    <mergeCell ref="OZA702:OZH702"/>
    <mergeCell ref="OZI702:OZP702"/>
    <mergeCell ref="OZQ702:OZX702"/>
    <mergeCell ref="OZY702:PAF702"/>
    <mergeCell ref="PAG702:PAN702"/>
    <mergeCell ref="OWW702:OXD702"/>
    <mergeCell ref="OXE702:OXL702"/>
    <mergeCell ref="OXM702:OXT702"/>
    <mergeCell ref="OXU702:OYB702"/>
    <mergeCell ref="OYC702:OYJ702"/>
    <mergeCell ref="OYK702:OYR702"/>
    <mergeCell ref="OVA702:OVH702"/>
    <mergeCell ref="OVI702:OVP702"/>
    <mergeCell ref="OVQ702:OVX702"/>
    <mergeCell ref="OVY702:OWF702"/>
    <mergeCell ref="OWG702:OWN702"/>
    <mergeCell ref="OWO702:OWV702"/>
    <mergeCell ref="OTE702:OTL702"/>
    <mergeCell ref="OTM702:OTT702"/>
    <mergeCell ref="OTU702:OUB702"/>
    <mergeCell ref="OUC702:OUJ702"/>
    <mergeCell ref="OUK702:OUR702"/>
    <mergeCell ref="OUS702:OUZ702"/>
    <mergeCell ref="ORI702:ORP702"/>
    <mergeCell ref="ORQ702:ORX702"/>
    <mergeCell ref="ORY702:OSF702"/>
    <mergeCell ref="OSG702:OSN702"/>
    <mergeCell ref="OSO702:OSV702"/>
    <mergeCell ref="OSW702:OTD702"/>
    <mergeCell ref="OPM702:OPT702"/>
    <mergeCell ref="OPU702:OQB702"/>
    <mergeCell ref="OQC702:OQJ702"/>
    <mergeCell ref="OQK702:OQR702"/>
    <mergeCell ref="OQS702:OQZ702"/>
    <mergeCell ref="ORA702:ORH702"/>
    <mergeCell ref="ONQ702:ONX702"/>
    <mergeCell ref="ONY702:OOF702"/>
    <mergeCell ref="OOG702:OON702"/>
    <mergeCell ref="OOO702:OOV702"/>
    <mergeCell ref="OOW702:OPD702"/>
    <mergeCell ref="OPE702:OPL702"/>
    <mergeCell ref="OLU702:OMB702"/>
    <mergeCell ref="OMC702:OMJ702"/>
    <mergeCell ref="OMK702:OMR702"/>
    <mergeCell ref="OMS702:OMZ702"/>
    <mergeCell ref="ONA702:ONH702"/>
    <mergeCell ref="ONI702:ONP702"/>
    <mergeCell ref="OJY702:OKF702"/>
    <mergeCell ref="OKG702:OKN702"/>
    <mergeCell ref="OKO702:OKV702"/>
    <mergeCell ref="OKW702:OLD702"/>
    <mergeCell ref="OLE702:OLL702"/>
    <mergeCell ref="OLM702:OLT702"/>
    <mergeCell ref="OIC702:OIJ702"/>
    <mergeCell ref="OIK702:OIR702"/>
    <mergeCell ref="OIS702:OIZ702"/>
    <mergeCell ref="OJA702:OJH702"/>
    <mergeCell ref="OJI702:OJP702"/>
    <mergeCell ref="OJQ702:OJX702"/>
    <mergeCell ref="OGG702:OGN702"/>
    <mergeCell ref="OGO702:OGV702"/>
    <mergeCell ref="OGW702:OHD702"/>
    <mergeCell ref="OHE702:OHL702"/>
    <mergeCell ref="OHM702:OHT702"/>
    <mergeCell ref="OHU702:OIB702"/>
    <mergeCell ref="OEK702:OER702"/>
    <mergeCell ref="OES702:OEZ702"/>
    <mergeCell ref="OFA702:OFH702"/>
    <mergeCell ref="OFI702:OFP702"/>
    <mergeCell ref="OFQ702:OFX702"/>
    <mergeCell ref="OFY702:OGF702"/>
    <mergeCell ref="OCO702:OCV702"/>
    <mergeCell ref="OCW702:ODD702"/>
    <mergeCell ref="ODE702:ODL702"/>
    <mergeCell ref="ODM702:ODT702"/>
    <mergeCell ref="ODU702:OEB702"/>
    <mergeCell ref="OEC702:OEJ702"/>
    <mergeCell ref="OAS702:OAZ702"/>
    <mergeCell ref="OBA702:OBH702"/>
    <mergeCell ref="OBI702:OBP702"/>
    <mergeCell ref="OBQ702:OBX702"/>
    <mergeCell ref="OBY702:OCF702"/>
    <mergeCell ref="OCG702:OCN702"/>
    <mergeCell ref="NYW702:NZD702"/>
    <mergeCell ref="NZE702:NZL702"/>
    <mergeCell ref="NZM702:NZT702"/>
    <mergeCell ref="NZU702:OAB702"/>
    <mergeCell ref="OAC702:OAJ702"/>
    <mergeCell ref="OAK702:OAR702"/>
    <mergeCell ref="NXA702:NXH702"/>
    <mergeCell ref="NXI702:NXP702"/>
    <mergeCell ref="NXQ702:NXX702"/>
    <mergeCell ref="NXY702:NYF702"/>
    <mergeCell ref="NYG702:NYN702"/>
    <mergeCell ref="NYO702:NYV702"/>
    <mergeCell ref="NVE702:NVL702"/>
    <mergeCell ref="NVM702:NVT702"/>
    <mergeCell ref="NVU702:NWB702"/>
    <mergeCell ref="NWC702:NWJ702"/>
    <mergeCell ref="NWK702:NWR702"/>
    <mergeCell ref="NWS702:NWZ702"/>
    <mergeCell ref="NTI702:NTP702"/>
    <mergeCell ref="NTQ702:NTX702"/>
    <mergeCell ref="NTY702:NUF702"/>
    <mergeCell ref="NUG702:NUN702"/>
    <mergeCell ref="NUO702:NUV702"/>
    <mergeCell ref="NUW702:NVD702"/>
    <mergeCell ref="NRM702:NRT702"/>
    <mergeCell ref="NRU702:NSB702"/>
    <mergeCell ref="NSC702:NSJ702"/>
    <mergeCell ref="NSK702:NSR702"/>
    <mergeCell ref="NSS702:NSZ702"/>
    <mergeCell ref="NTA702:NTH702"/>
    <mergeCell ref="NPQ702:NPX702"/>
    <mergeCell ref="NPY702:NQF702"/>
    <mergeCell ref="NQG702:NQN702"/>
    <mergeCell ref="NQO702:NQV702"/>
    <mergeCell ref="NQW702:NRD702"/>
    <mergeCell ref="NRE702:NRL702"/>
    <mergeCell ref="NNU702:NOB702"/>
    <mergeCell ref="NOC702:NOJ702"/>
    <mergeCell ref="NOK702:NOR702"/>
    <mergeCell ref="NOS702:NOZ702"/>
    <mergeCell ref="NPA702:NPH702"/>
    <mergeCell ref="NPI702:NPP702"/>
    <mergeCell ref="NLY702:NMF702"/>
    <mergeCell ref="NMG702:NMN702"/>
    <mergeCell ref="NMO702:NMV702"/>
    <mergeCell ref="NMW702:NND702"/>
    <mergeCell ref="NNE702:NNL702"/>
    <mergeCell ref="NNM702:NNT702"/>
    <mergeCell ref="NKC702:NKJ702"/>
    <mergeCell ref="NKK702:NKR702"/>
    <mergeCell ref="NKS702:NKZ702"/>
    <mergeCell ref="NLA702:NLH702"/>
    <mergeCell ref="NLI702:NLP702"/>
    <mergeCell ref="NLQ702:NLX702"/>
    <mergeCell ref="NIG702:NIN702"/>
    <mergeCell ref="NIO702:NIV702"/>
    <mergeCell ref="NIW702:NJD702"/>
    <mergeCell ref="NJE702:NJL702"/>
    <mergeCell ref="NJM702:NJT702"/>
    <mergeCell ref="NJU702:NKB702"/>
    <mergeCell ref="NGK702:NGR702"/>
    <mergeCell ref="NGS702:NGZ702"/>
    <mergeCell ref="NHA702:NHH702"/>
    <mergeCell ref="NHI702:NHP702"/>
    <mergeCell ref="NHQ702:NHX702"/>
    <mergeCell ref="NHY702:NIF702"/>
    <mergeCell ref="NEO702:NEV702"/>
    <mergeCell ref="NEW702:NFD702"/>
    <mergeCell ref="NFE702:NFL702"/>
    <mergeCell ref="NFM702:NFT702"/>
    <mergeCell ref="NFU702:NGB702"/>
    <mergeCell ref="NGC702:NGJ702"/>
    <mergeCell ref="NCS702:NCZ702"/>
    <mergeCell ref="NDA702:NDH702"/>
    <mergeCell ref="NDI702:NDP702"/>
    <mergeCell ref="NDQ702:NDX702"/>
    <mergeCell ref="NDY702:NEF702"/>
    <mergeCell ref="NEG702:NEN702"/>
    <mergeCell ref="NAW702:NBD702"/>
    <mergeCell ref="NBE702:NBL702"/>
    <mergeCell ref="NBM702:NBT702"/>
    <mergeCell ref="NBU702:NCB702"/>
    <mergeCell ref="NCC702:NCJ702"/>
    <mergeCell ref="NCK702:NCR702"/>
    <mergeCell ref="MZA702:MZH702"/>
    <mergeCell ref="MZI702:MZP702"/>
    <mergeCell ref="MZQ702:MZX702"/>
    <mergeCell ref="MZY702:NAF702"/>
    <mergeCell ref="NAG702:NAN702"/>
    <mergeCell ref="NAO702:NAV702"/>
    <mergeCell ref="MXE702:MXL702"/>
    <mergeCell ref="MXM702:MXT702"/>
    <mergeCell ref="MXU702:MYB702"/>
    <mergeCell ref="MYC702:MYJ702"/>
    <mergeCell ref="MYK702:MYR702"/>
    <mergeCell ref="MYS702:MYZ702"/>
    <mergeCell ref="MVI702:MVP702"/>
    <mergeCell ref="MVQ702:MVX702"/>
    <mergeCell ref="MVY702:MWF702"/>
    <mergeCell ref="MWG702:MWN702"/>
    <mergeCell ref="MWO702:MWV702"/>
    <mergeCell ref="MWW702:MXD702"/>
    <mergeCell ref="MTM702:MTT702"/>
    <mergeCell ref="MTU702:MUB702"/>
    <mergeCell ref="MUC702:MUJ702"/>
    <mergeCell ref="MUK702:MUR702"/>
    <mergeCell ref="MUS702:MUZ702"/>
    <mergeCell ref="MVA702:MVH702"/>
    <mergeCell ref="MRQ702:MRX702"/>
    <mergeCell ref="MRY702:MSF702"/>
    <mergeCell ref="MSG702:MSN702"/>
    <mergeCell ref="MSO702:MSV702"/>
    <mergeCell ref="MSW702:MTD702"/>
    <mergeCell ref="MTE702:MTL702"/>
    <mergeCell ref="MPU702:MQB702"/>
    <mergeCell ref="MQC702:MQJ702"/>
    <mergeCell ref="MQK702:MQR702"/>
    <mergeCell ref="MQS702:MQZ702"/>
    <mergeCell ref="MRA702:MRH702"/>
    <mergeCell ref="MRI702:MRP702"/>
    <mergeCell ref="MNY702:MOF702"/>
    <mergeCell ref="MOG702:MON702"/>
    <mergeCell ref="MOO702:MOV702"/>
    <mergeCell ref="MOW702:MPD702"/>
    <mergeCell ref="MPE702:MPL702"/>
    <mergeCell ref="MPM702:MPT702"/>
    <mergeCell ref="MMC702:MMJ702"/>
    <mergeCell ref="MMK702:MMR702"/>
    <mergeCell ref="MMS702:MMZ702"/>
    <mergeCell ref="MNA702:MNH702"/>
    <mergeCell ref="MNI702:MNP702"/>
    <mergeCell ref="MNQ702:MNX702"/>
    <mergeCell ref="MKG702:MKN702"/>
    <mergeCell ref="MKO702:MKV702"/>
    <mergeCell ref="MKW702:MLD702"/>
    <mergeCell ref="MLE702:MLL702"/>
    <mergeCell ref="MLM702:MLT702"/>
    <mergeCell ref="MLU702:MMB702"/>
    <mergeCell ref="MIK702:MIR702"/>
    <mergeCell ref="MIS702:MIZ702"/>
    <mergeCell ref="MJA702:MJH702"/>
    <mergeCell ref="MJI702:MJP702"/>
    <mergeCell ref="MJQ702:MJX702"/>
    <mergeCell ref="MJY702:MKF702"/>
    <mergeCell ref="MGO702:MGV702"/>
    <mergeCell ref="MGW702:MHD702"/>
    <mergeCell ref="MHE702:MHL702"/>
    <mergeCell ref="MHM702:MHT702"/>
    <mergeCell ref="MHU702:MIB702"/>
    <mergeCell ref="MIC702:MIJ702"/>
    <mergeCell ref="MES702:MEZ702"/>
    <mergeCell ref="MFA702:MFH702"/>
    <mergeCell ref="MFI702:MFP702"/>
    <mergeCell ref="MFQ702:MFX702"/>
    <mergeCell ref="MFY702:MGF702"/>
    <mergeCell ref="MGG702:MGN702"/>
    <mergeCell ref="MCW702:MDD702"/>
    <mergeCell ref="MDE702:MDL702"/>
    <mergeCell ref="MDM702:MDT702"/>
    <mergeCell ref="MDU702:MEB702"/>
    <mergeCell ref="MEC702:MEJ702"/>
    <mergeCell ref="MEK702:MER702"/>
    <mergeCell ref="MBA702:MBH702"/>
    <mergeCell ref="MBI702:MBP702"/>
    <mergeCell ref="MBQ702:MBX702"/>
    <mergeCell ref="MBY702:MCF702"/>
    <mergeCell ref="MCG702:MCN702"/>
    <mergeCell ref="MCO702:MCV702"/>
    <mergeCell ref="LZE702:LZL702"/>
    <mergeCell ref="LZM702:LZT702"/>
    <mergeCell ref="LZU702:MAB702"/>
    <mergeCell ref="MAC702:MAJ702"/>
    <mergeCell ref="MAK702:MAR702"/>
    <mergeCell ref="MAS702:MAZ702"/>
    <mergeCell ref="LXI702:LXP702"/>
    <mergeCell ref="LXQ702:LXX702"/>
    <mergeCell ref="LXY702:LYF702"/>
    <mergeCell ref="LYG702:LYN702"/>
    <mergeCell ref="LYO702:LYV702"/>
    <mergeCell ref="LYW702:LZD702"/>
    <mergeCell ref="LVM702:LVT702"/>
    <mergeCell ref="LVU702:LWB702"/>
    <mergeCell ref="LWC702:LWJ702"/>
    <mergeCell ref="LWK702:LWR702"/>
    <mergeCell ref="LWS702:LWZ702"/>
    <mergeCell ref="LXA702:LXH702"/>
    <mergeCell ref="LTQ702:LTX702"/>
    <mergeCell ref="LTY702:LUF702"/>
    <mergeCell ref="LUG702:LUN702"/>
    <mergeCell ref="LUO702:LUV702"/>
    <mergeCell ref="LUW702:LVD702"/>
    <mergeCell ref="LVE702:LVL702"/>
    <mergeCell ref="LRU702:LSB702"/>
    <mergeCell ref="LSC702:LSJ702"/>
    <mergeCell ref="LSK702:LSR702"/>
    <mergeCell ref="LSS702:LSZ702"/>
    <mergeCell ref="LTA702:LTH702"/>
    <mergeCell ref="LTI702:LTP702"/>
    <mergeCell ref="LPY702:LQF702"/>
    <mergeCell ref="LQG702:LQN702"/>
    <mergeCell ref="LQO702:LQV702"/>
    <mergeCell ref="LQW702:LRD702"/>
    <mergeCell ref="LRE702:LRL702"/>
    <mergeCell ref="LRM702:LRT702"/>
    <mergeCell ref="LOC702:LOJ702"/>
    <mergeCell ref="LOK702:LOR702"/>
    <mergeCell ref="LOS702:LOZ702"/>
    <mergeCell ref="LPA702:LPH702"/>
    <mergeCell ref="LPI702:LPP702"/>
    <mergeCell ref="LPQ702:LPX702"/>
    <mergeCell ref="LMG702:LMN702"/>
    <mergeCell ref="LMO702:LMV702"/>
    <mergeCell ref="LMW702:LND702"/>
    <mergeCell ref="LNE702:LNL702"/>
    <mergeCell ref="LNM702:LNT702"/>
    <mergeCell ref="LNU702:LOB702"/>
    <mergeCell ref="LKK702:LKR702"/>
    <mergeCell ref="LKS702:LKZ702"/>
    <mergeCell ref="LLA702:LLH702"/>
    <mergeCell ref="LLI702:LLP702"/>
    <mergeCell ref="LLQ702:LLX702"/>
    <mergeCell ref="LLY702:LMF702"/>
    <mergeCell ref="LIO702:LIV702"/>
    <mergeCell ref="LIW702:LJD702"/>
    <mergeCell ref="LJE702:LJL702"/>
    <mergeCell ref="LJM702:LJT702"/>
    <mergeCell ref="LJU702:LKB702"/>
    <mergeCell ref="LKC702:LKJ702"/>
    <mergeCell ref="LGS702:LGZ702"/>
    <mergeCell ref="LHA702:LHH702"/>
    <mergeCell ref="LHI702:LHP702"/>
    <mergeCell ref="LHQ702:LHX702"/>
    <mergeCell ref="LHY702:LIF702"/>
    <mergeCell ref="LIG702:LIN702"/>
    <mergeCell ref="LEW702:LFD702"/>
    <mergeCell ref="LFE702:LFL702"/>
    <mergeCell ref="LFM702:LFT702"/>
    <mergeCell ref="LFU702:LGB702"/>
    <mergeCell ref="LGC702:LGJ702"/>
    <mergeCell ref="LGK702:LGR702"/>
    <mergeCell ref="LDA702:LDH702"/>
    <mergeCell ref="LDI702:LDP702"/>
    <mergeCell ref="LDQ702:LDX702"/>
    <mergeCell ref="LDY702:LEF702"/>
    <mergeCell ref="LEG702:LEN702"/>
    <mergeCell ref="LEO702:LEV702"/>
    <mergeCell ref="LBE702:LBL702"/>
    <mergeCell ref="LBM702:LBT702"/>
    <mergeCell ref="LBU702:LCB702"/>
    <mergeCell ref="LCC702:LCJ702"/>
    <mergeCell ref="LCK702:LCR702"/>
    <mergeCell ref="LCS702:LCZ702"/>
    <mergeCell ref="KZI702:KZP702"/>
    <mergeCell ref="KZQ702:KZX702"/>
    <mergeCell ref="KZY702:LAF702"/>
    <mergeCell ref="LAG702:LAN702"/>
    <mergeCell ref="LAO702:LAV702"/>
    <mergeCell ref="LAW702:LBD702"/>
    <mergeCell ref="KXM702:KXT702"/>
    <mergeCell ref="KXU702:KYB702"/>
    <mergeCell ref="KYC702:KYJ702"/>
    <mergeCell ref="KYK702:KYR702"/>
    <mergeCell ref="KYS702:KYZ702"/>
    <mergeCell ref="KZA702:KZH702"/>
    <mergeCell ref="KVQ702:KVX702"/>
    <mergeCell ref="KVY702:KWF702"/>
    <mergeCell ref="KWG702:KWN702"/>
    <mergeCell ref="KWO702:KWV702"/>
    <mergeCell ref="KWW702:KXD702"/>
    <mergeCell ref="KXE702:KXL702"/>
    <mergeCell ref="KTU702:KUB702"/>
    <mergeCell ref="KUC702:KUJ702"/>
    <mergeCell ref="KUK702:KUR702"/>
    <mergeCell ref="KUS702:KUZ702"/>
    <mergeCell ref="KVA702:KVH702"/>
    <mergeCell ref="KVI702:KVP702"/>
    <mergeCell ref="KRY702:KSF702"/>
    <mergeCell ref="KSG702:KSN702"/>
    <mergeCell ref="KSO702:KSV702"/>
    <mergeCell ref="KSW702:KTD702"/>
    <mergeCell ref="KTE702:KTL702"/>
    <mergeCell ref="KTM702:KTT702"/>
    <mergeCell ref="KQC702:KQJ702"/>
    <mergeCell ref="KQK702:KQR702"/>
    <mergeCell ref="KQS702:KQZ702"/>
    <mergeCell ref="KRA702:KRH702"/>
    <mergeCell ref="KRI702:KRP702"/>
    <mergeCell ref="KRQ702:KRX702"/>
    <mergeCell ref="KOG702:KON702"/>
    <mergeCell ref="KOO702:KOV702"/>
    <mergeCell ref="KOW702:KPD702"/>
    <mergeCell ref="KPE702:KPL702"/>
    <mergeCell ref="KPM702:KPT702"/>
    <mergeCell ref="KPU702:KQB702"/>
    <mergeCell ref="KMK702:KMR702"/>
    <mergeCell ref="KMS702:KMZ702"/>
    <mergeCell ref="KNA702:KNH702"/>
    <mergeCell ref="KNI702:KNP702"/>
    <mergeCell ref="KNQ702:KNX702"/>
    <mergeCell ref="KNY702:KOF702"/>
    <mergeCell ref="KKO702:KKV702"/>
    <mergeCell ref="KKW702:KLD702"/>
    <mergeCell ref="KLE702:KLL702"/>
    <mergeCell ref="KLM702:KLT702"/>
    <mergeCell ref="KLU702:KMB702"/>
    <mergeCell ref="KMC702:KMJ702"/>
    <mergeCell ref="KIS702:KIZ702"/>
    <mergeCell ref="KJA702:KJH702"/>
    <mergeCell ref="KJI702:KJP702"/>
    <mergeCell ref="KJQ702:KJX702"/>
    <mergeCell ref="KJY702:KKF702"/>
    <mergeCell ref="KKG702:KKN702"/>
    <mergeCell ref="KGW702:KHD702"/>
    <mergeCell ref="KHE702:KHL702"/>
    <mergeCell ref="KHM702:KHT702"/>
    <mergeCell ref="KHU702:KIB702"/>
    <mergeCell ref="KIC702:KIJ702"/>
    <mergeCell ref="KIK702:KIR702"/>
    <mergeCell ref="KFA702:KFH702"/>
    <mergeCell ref="KFI702:KFP702"/>
    <mergeCell ref="KFQ702:KFX702"/>
    <mergeCell ref="KFY702:KGF702"/>
    <mergeCell ref="KGG702:KGN702"/>
    <mergeCell ref="KGO702:KGV702"/>
    <mergeCell ref="KDE702:KDL702"/>
    <mergeCell ref="KDM702:KDT702"/>
    <mergeCell ref="KDU702:KEB702"/>
    <mergeCell ref="KEC702:KEJ702"/>
    <mergeCell ref="KEK702:KER702"/>
    <mergeCell ref="KES702:KEZ702"/>
    <mergeCell ref="KBI702:KBP702"/>
    <mergeCell ref="KBQ702:KBX702"/>
    <mergeCell ref="KBY702:KCF702"/>
    <mergeCell ref="KCG702:KCN702"/>
    <mergeCell ref="KCO702:KCV702"/>
    <mergeCell ref="KCW702:KDD702"/>
    <mergeCell ref="JZM702:JZT702"/>
    <mergeCell ref="JZU702:KAB702"/>
    <mergeCell ref="KAC702:KAJ702"/>
    <mergeCell ref="KAK702:KAR702"/>
    <mergeCell ref="KAS702:KAZ702"/>
    <mergeCell ref="KBA702:KBH702"/>
    <mergeCell ref="JXQ702:JXX702"/>
    <mergeCell ref="JXY702:JYF702"/>
    <mergeCell ref="JYG702:JYN702"/>
    <mergeCell ref="JYO702:JYV702"/>
    <mergeCell ref="JYW702:JZD702"/>
    <mergeCell ref="JZE702:JZL702"/>
    <mergeCell ref="JVU702:JWB702"/>
    <mergeCell ref="JWC702:JWJ702"/>
    <mergeCell ref="JWK702:JWR702"/>
    <mergeCell ref="JWS702:JWZ702"/>
    <mergeCell ref="JXA702:JXH702"/>
    <mergeCell ref="JXI702:JXP702"/>
    <mergeCell ref="JTY702:JUF702"/>
    <mergeCell ref="JUG702:JUN702"/>
    <mergeCell ref="JUO702:JUV702"/>
    <mergeCell ref="JUW702:JVD702"/>
    <mergeCell ref="JVE702:JVL702"/>
    <mergeCell ref="JVM702:JVT702"/>
    <mergeCell ref="JSC702:JSJ702"/>
    <mergeCell ref="JSK702:JSR702"/>
    <mergeCell ref="JSS702:JSZ702"/>
    <mergeCell ref="JTA702:JTH702"/>
    <mergeCell ref="JTI702:JTP702"/>
    <mergeCell ref="JTQ702:JTX702"/>
    <mergeCell ref="JQG702:JQN702"/>
    <mergeCell ref="JQO702:JQV702"/>
    <mergeCell ref="JQW702:JRD702"/>
    <mergeCell ref="JRE702:JRL702"/>
    <mergeCell ref="JRM702:JRT702"/>
    <mergeCell ref="JRU702:JSB702"/>
    <mergeCell ref="JOK702:JOR702"/>
    <mergeCell ref="JOS702:JOZ702"/>
    <mergeCell ref="JPA702:JPH702"/>
    <mergeCell ref="JPI702:JPP702"/>
    <mergeCell ref="JPQ702:JPX702"/>
    <mergeCell ref="JPY702:JQF702"/>
    <mergeCell ref="JMO702:JMV702"/>
    <mergeCell ref="JMW702:JND702"/>
    <mergeCell ref="JNE702:JNL702"/>
    <mergeCell ref="JNM702:JNT702"/>
    <mergeCell ref="JNU702:JOB702"/>
    <mergeCell ref="JOC702:JOJ702"/>
    <mergeCell ref="JKS702:JKZ702"/>
    <mergeCell ref="JLA702:JLH702"/>
    <mergeCell ref="JLI702:JLP702"/>
    <mergeCell ref="JLQ702:JLX702"/>
    <mergeCell ref="JLY702:JMF702"/>
    <mergeCell ref="JMG702:JMN702"/>
    <mergeCell ref="JIW702:JJD702"/>
    <mergeCell ref="JJE702:JJL702"/>
    <mergeCell ref="JJM702:JJT702"/>
    <mergeCell ref="JJU702:JKB702"/>
    <mergeCell ref="JKC702:JKJ702"/>
    <mergeCell ref="JKK702:JKR702"/>
    <mergeCell ref="JHA702:JHH702"/>
    <mergeCell ref="JHI702:JHP702"/>
    <mergeCell ref="JHQ702:JHX702"/>
    <mergeCell ref="JHY702:JIF702"/>
    <mergeCell ref="JIG702:JIN702"/>
    <mergeCell ref="JIO702:JIV702"/>
    <mergeCell ref="JFE702:JFL702"/>
    <mergeCell ref="JFM702:JFT702"/>
    <mergeCell ref="JFU702:JGB702"/>
    <mergeCell ref="JGC702:JGJ702"/>
    <mergeCell ref="JGK702:JGR702"/>
    <mergeCell ref="JGS702:JGZ702"/>
    <mergeCell ref="JDI702:JDP702"/>
    <mergeCell ref="JDQ702:JDX702"/>
    <mergeCell ref="JDY702:JEF702"/>
    <mergeCell ref="JEG702:JEN702"/>
    <mergeCell ref="JEO702:JEV702"/>
    <mergeCell ref="JEW702:JFD702"/>
    <mergeCell ref="JBM702:JBT702"/>
    <mergeCell ref="JBU702:JCB702"/>
    <mergeCell ref="JCC702:JCJ702"/>
    <mergeCell ref="JCK702:JCR702"/>
    <mergeCell ref="JCS702:JCZ702"/>
    <mergeCell ref="JDA702:JDH702"/>
    <mergeCell ref="IZQ702:IZX702"/>
    <mergeCell ref="IZY702:JAF702"/>
    <mergeCell ref="JAG702:JAN702"/>
    <mergeCell ref="JAO702:JAV702"/>
    <mergeCell ref="JAW702:JBD702"/>
    <mergeCell ref="JBE702:JBL702"/>
    <mergeCell ref="IXU702:IYB702"/>
    <mergeCell ref="IYC702:IYJ702"/>
    <mergeCell ref="IYK702:IYR702"/>
    <mergeCell ref="IYS702:IYZ702"/>
    <mergeCell ref="IZA702:IZH702"/>
    <mergeCell ref="IZI702:IZP702"/>
    <mergeCell ref="IVY702:IWF702"/>
    <mergeCell ref="IWG702:IWN702"/>
    <mergeCell ref="IWO702:IWV702"/>
    <mergeCell ref="IWW702:IXD702"/>
    <mergeCell ref="IXE702:IXL702"/>
    <mergeCell ref="IXM702:IXT702"/>
    <mergeCell ref="IUC702:IUJ702"/>
    <mergeCell ref="IUK702:IUR702"/>
    <mergeCell ref="IUS702:IUZ702"/>
    <mergeCell ref="IVA702:IVH702"/>
    <mergeCell ref="IVI702:IVP702"/>
    <mergeCell ref="IVQ702:IVX702"/>
    <mergeCell ref="ISG702:ISN702"/>
    <mergeCell ref="ISO702:ISV702"/>
    <mergeCell ref="ISW702:ITD702"/>
    <mergeCell ref="ITE702:ITL702"/>
    <mergeCell ref="ITM702:ITT702"/>
    <mergeCell ref="ITU702:IUB702"/>
    <mergeCell ref="IQK702:IQR702"/>
    <mergeCell ref="IQS702:IQZ702"/>
    <mergeCell ref="IRA702:IRH702"/>
    <mergeCell ref="IRI702:IRP702"/>
    <mergeCell ref="IRQ702:IRX702"/>
    <mergeCell ref="IRY702:ISF702"/>
    <mergeCell ref="IOO702:IOV702"/>
    <mergeCell ref="IOW702:IPD702"/>
    <mergeCell ref="IPE702:IPL702"/>
    <mergeCell ref="IPM702:IPT702"/>
    <mergeCell ref="IPU702:IQB702"/>
    <mergeCell ref="IQC702:IQJ702"/>
    <mergeCell ref="IMS702:IMZ702"/>
    <mergeCell ref="INA702:INH702"/>
    <mergeCell ref="INI702:INP702"/>
    <mergeCell ref="INQ702:INX702"/>
    <mergeCell ref="INY702:IOF702"/>
    <mergeCell ref="IOG702:ION702"/>
    <mergeCell ref="IKW702:ILD702"/>
    <mergeCell ref="ILE702:ILL702"/>
    <mergeCell ref="ILM702:ILT702"/>
    <mergeCell ref="ILU702:IMB702"/>
    <mergeCell ref="IMC702:IMJ702"/>
    <mergeCell ref="IMK702:IMR702"/>
    <mergeCell ref="IJA702:IJH702"/>
    <mergeCell ref="IJI702:IJP702"/>
    <mergeCell ref="IJQ702:IJX702"/>
    <mergeCell ref="IJY702:IKF702"/>
    <mergeCell ref="IKG702:IKN702"/>
    <mergeCell ref="IKO702:IKV702"/>
    <mergeCell ref="IHE702:IHL702"/>
    <mergeCell ref="IHM702:IHT702"/>
    <mergeCell ref="IHU702:IIB702"/>
    <mergeCell ref="IIC702:IIJ702"/>
    <mergeCell ref="IIK702:IIR702"/>
    <mergeCell ref="IIS702:IIZ702"/>
    <mergeCell ref="IFI702:IFP702"/>
    <mergeCell ref="IFQ702:IFX702"/>
    <mergeCell ref="IFY702:IGF702"/>
    <mergeCell ref="IGG702:IGN702"/>
    <mergeCell ref="IGO702:IGV702"/>
    <mergeCell ref="IGW702:IHD702"/>
    <mergeCell ref="IDM702:IDT702"/>
    <mergeCell ref="IDU702:IEB702"/>
    <mergeCell ref="IEC702:IEJ702"/>
    <mergeCell ref="IEK702:IER702"/>
    <mergeCell ref="IES702:IEZ702"/>
    <mergeCell ref="IFA702:IFH702"/>
    <mergeCell ref="IBQ702:IBX702"/>
    <mergeCell ref="IBY702:ICF702"/>
    <mergeCell ref="ICG702:ICN702"/>
    <mergeCell ref="ICO702:ICV702"/>
    <mergeCell ref="ICW702:IDD702"/>
    <mergeCell ref="IDE702:IDL702"/>
    <mergeCell ref="HZU702:IAB702"/>
    <mergeCell ref="IAC702:IAJ702"/>
    <mergeCell ref="IAK702:IAR702"/>
    <mergeCell ref="IAS702:IAZ702"/>
    <mergeCell ref="IBA702:IBH702"/>
    <mergeCell ref="IBI702:IBP702"/>
    <mergeCell ref="HXY702:HYF702"/>
    <mergeCell ref="HYG702:HYN702"/>
    <mergeCell ref="HYO702:HYV702"/>
    <mergeCell ref="HYW702:HZD702"/>
    <mergeCell ref="HZE702:HZL702"/>
    <mergeCell ref="HZM702:HZT702"/>
    <mergeCell ref="HWC702:HWJ702"/>
    <mergeCell ref="HWK702:HWR702"/>
    <mergeCell ref="HWS702:HWZ702"/>
    <mergeCell ref="HXA702:HXH702"/>
    <mergeCell ref="HXI702:HXP702"/>
    <mergeCell ref="HXQ702:HXX702"/>
    <mergeCell ref="HUG702:HUN702"/>
    <mergeCell ref="HUO702:HUV702"/>
    <mergeCell ref="HUW702:HVD702"/>
    <mergeCell ref="HVE702:HVL702"/>
    <mergeCell ref="HVM702:HVT702"/>
    <mergeCell ref="HVU702:HWB702"/>
    <mergeCell ref="HSK702:HSR702"/>
    <mergeCell ref="HSS702:HSZ702"/>
    <mergeCell ref="HTA702:HTH702"/>
    <mergeCell ref="HTI702:HTP702"/>
    <mergeCell ref="HTQ702:HTX702"/>
    <mergeCell ref="HTY702:HUF702"/>
    <mergeCell ref="HQO702:HQV702"/>
    <mergeCell ref="HQW702:HRD702"/>
    <mergeCell ref="HRE702:HRL702"/>
    <mergeCell ref="HRM702:HRT702"/>
    <mergeCell ref="HRU702:HSB702"/>
    <mergeCell ref="HSC702:HSJ702"/>
    <mergeCell ref="HOS702:HOZ702"/>
    <mergeCell ref="HPA702:HPH702"/>
    <mergeCell ref="HPI702:HPP702"/>
    <mergeCell ref="HPQ702:HPX702"/>
    <mergeCell ref="HPY702:HQF702"/>
    <mergeCell ref="HQG702:HQN702"/>
    <mergeCell ref="HMW702:HND702"/>
    <mergeCell ref="HNE702:HNL702"/>
    <mergeCell ref="HNM702:HNT702"/>
    <mergeCell ref="HNU702:HOB702"/>
    <mergeCell ref="HOC702:HOJ702"/>
    <mergeCell ref="HOK702:HOR702"/>
    <mergeCell ref="HLA702:HLH702"/>
    <mergeCell ref="HLI702:HLP702"/>
    <mergeCell ref="HLQ702:HLX702"/>
    <mergeCell ref="HLY702:HMF702"/>
    <mergeCell ref="HMG702:HMN702"/>
    <mergeCell ref="HMO702:HMV702"/>
    <mergeCell ref="HJE702:HJL702"/>
    <mergeCell ref="HJM702:HJT702"/>
    <mergeCell ref="HJU702:HKB702"/>
    <mergeCell ref="HKC702:HKJ702"/>
    <mergeCell ref="HKK702:HKR702"/>
    <mergeCell ref="HKS702:HKZ702"/>
    <mergeCell ref="HHI702:HHP702"/>
    <mergeCell ref="HHQ702:HHX702"/>
    <mergeCell ref="HHY702:HIF702"/>
    <mergeCell ref="HIG702:HIN702"/>
    <mergeCell ref="HIO702:HIV702"/>
    <mergeCell ref="HIW702:HJD702"/>
    <mergeCell ref="HFM702:HFT702"/>
    <mergeCell ref="HFU702:HGB702"/>
    <mergeCell ref="HGC702:HGJ702"/>
    <mergeCell ref="HGK702:HGR702"/>
    <mergeCell ref="HGS702:HGZ702"/>
    <mergeCell ref="HHA702:HHH702"/>
    <mergeCell ref="HDQ702:HDX702"/>
    <mergeCell ref="HDY702:HEF702"/>
    <mergeCell ref="HEG702:HEN702"/>
    <mergeCell ref="HEO702:HEV702"/>
    <mergeCell ref="HEW702:HFD702"/>
    <mergeCell ref="HFE702:HFL702"/>
    <mergeCell ref="HBU702:HCB702"/>
    <mergeCell ref="HCC702:HCJ702"/>
    <mergeCell ref="HCK702:HCR702"/>
    <mergeCell ref="HCS702:HCZ702"/>
    <mergeCell ref="HDA702:HDH702"/>
    <mergeCell ref="HDI702:HDP702"/>
    <mergeCell ref="GZY702:HAF702"/>
    <mergeCell ref="HAG702:HAN702"/>
    <mergeCell ref="HAO702:HAV702"/>
    <mergeCell ref="HAW702:HBD702"/>
    <mergeCell ref="HBE702:HBL702"/>
    <mergeCell ref="HBM702:HBT702"/>
    <mergeCell ref="GYC702:GYJ702"/>
    <mergeCell ref="GYK702:GYR702"/>
    <mergeCell ref="GYS702:GYZ702"/>
    <mergeCell ref="GZA702:GZH702"/>
    <mergeCell ref="GZI702:GZP702"/>
    <mergeCell ref="GZQ702:GZX702"/>
    <mergeCell ref="GWG702:GWN702"/>
    <mergeCell ref="GWO702:GWV702"/>
    <mergeCell ref="GWW702:GXD702"/>
    <mergeCell ref="GXE702:GXL702"/>
    <mergeCell ref="GXM702:GXT702"/>
    <mergeCell ref="GXU702:GYB702"/>
    <mergeCell ref="GUK702:GUR702"/>
    <mergeCell ref="GUS702:GUZ702"/>
    <mergeCell ref="GVA702:GVH702"/>
    <mergeCell ref="GVI702:GVP702"/>
    <mergeCell ref="GVQ702:GVX702"/>
    <mergeCell ref="GVY702:GWF702"/>
    <mergeCell ref="GSO702:GSV702"/>
    <mergeCell ref="GSW702:GTD702"/>
    <mergeCell ref="GTE702:GTL702"/>
    <mergeCell ref="GTM702:GTT702"/>
    <mergeCell ref="GTU702:GUB702"/>
    <mergeCell ref="GUC702:GUJ702"/>
    <mergeCell ref="GQS702:GQZ702"/>
    <mergeCell ref="GRA702:GRH702"/>
    <mergeCell ref="GRI702:GRP702"/>
    <mergeCell ref="GRQ702:GRX702"/>
    <mergeCell ref="GRY702:GSF702"/>
    <mergeCell ref="GSG702:GSN702"/>
    <mergeCell ref="GOW702:GPD702"/>
    <mergeCell ref="GPE702:GPL702"/>
    <mergeCell ref="GPM702:GPT702"/>
    <mergeCell ref="GPU702:GQB702"/>
    <mergeCell ref="GQC702:GQJ702"/>
    <mergeCell ref="GQK702:GQR702"/>
    <mergeCell ref="GNA702:GNH702"/>
    <mergeCell ref="GNI702:GNP702"/>
    <mergeCell ref="GNQ702:GNX702"/>
    <mergeCell ref="GNY702:GOF702"/>
    <mergeCell ref="GOG702:GON702"/>
    <mergeCell ref="GOO702:GOV702"/>
    <mergeCell ref="GLE702:GLL702"/>
    <mergeCell ref="GLM702:GLT702"/>
    <mergeCell ref="GLU702:GMB702"/>
    <mergeCell ref="GMC702:GMJ702"/>
    <mergeCell ref="GMK702:GMR702"/>
    <mergeCell ref="GMS702:GMZ702"/>
    <mergeCell ref="GJI702:GJP702"/>
    <mergeCell ref="GJQ702:GJX702"/>
    <mergeCell ref="GJY702:GKF702"/>
    <mergeCell ref="GKG702:GKN702"/>
    <mergeCell ref="GKO702:GKV702"/>
    <mergeCell ref="GKW702:GLD702"/>
    <mergeCell ref="GHM702:GHT702"/>
    <mergeCell ref="GHU702:GIB702"/>
    <mergeCell ref="GIC702:GIJ702"/>
    <mergeCell ref="GIK702:GIR702"/>
    <mergeCell ref="GIS702:GIZ702"/>
    <mergeCell ref="GJA702:GJH702"/>
    <mergeCell ref="GFQ702:GFX702"/>
    <mergeCell ref="GFY702:GGF702"/>
    <mergeCell ref="GGG702:GGN702"/>
    <mergeCell ref="GGO702:GGV702"/>
    <mergeCell ref="GGW702:GHD702"/>
    <mergeCell ref="GHE702:GHL702"/>
    <mergeCell ref="GDU702:GEB702"/>
    <mergeCell ref="GEC702:GEJ702"/>
    <mergeCell ref="GEK702:GER702"/>
    <mergeCell ref="GES702:GEZ702"/>
    <mergeCell ref="GFA702:GFH702"/>
    <mergeCell ref="GFI702:GFP702"/>
    <mergeCell ref="GBY702:GCF702"/>
    <mergeCell ref="GCG702:GCN702"/>
    <mergeCell ref="GCO702:GCV702"/>
    <mergeCell ref="GCW702:GDD702"/>
    <mergeCell ref="GDE702:GDL702"/>
    <mergeCell ref="GDM702:GDT702"/>
    <mergeCell ref="GAC702:GAJ702"/>
    <mergeCell ref="GAK702:GAR702"/>
    <mergeCell ref="GAS702:GAZ702"/>
    <mergeCell ref="GBA702:GBH702"/>
    <mergeCell ref="GBI702:GBP702"/>
    <mergeCell ref="GBQ702:GBX702"/>
    <mergeCell ref="FYG702:FYN702"/>
    <mergeCell ref="FYO702:FYV702"/>
    <mergeCell ref="FYW702:FZD702"/>
    <mergeCell ref="FZE702:FZL702"/>
    <mergeCell ref="FZM702:FZT702"/>
    <mergeCell ref="FZU702:GAB702"/>
    <mergeCell ref="FWK702:FWR702"/>
    <mergeCell ref="FWS702:FWZ702"/>
    <mergeCell ref="FXA702:FXH702"/>
    <mergeCell ref="FXI702:FXP702"/>
    <mergeCell ref="FXQ702:FXX702"/>
    <mergeCell ref="FXY702:FYF702"/>
    <mergeCell ref="FUO702:FUV702"/>
    <mergeCell ref="FUW702:FVD702"/>
    <mergeCell ref="FVE702:FVL702"/>
    <mergeCell ref="FVM702:FVT702"/>
    <mergeCell ref="FVU702:FWB702"/>
    <mergeCell ref="FWC702:FWJ702"/>
    <mergeCell ref="FSS702:FSZ702"/>
    <mergeCell ref="FTA702:FTH702"/>
    <mergeCell ref="FTI702:FTP702"/>
    <mergeCell ref="FTQ702:FTX702"/>
    <mergeCell ref="FTY702:FUF702"/>
    <mergeCell ref="FUG702:FUN702"/>
    <mergeCell ref="FQW702:FRD702"/>
    <mergeCell ref="FRE702:FRL702"/>
    <mergeCell ref="FRM702:FRT702"/>
    <mergeCell ref="FRU702:FSB702"/>
    <mergeCell ref="FSC702:FSJ702"/>
    <mergeCell ref="FSK702:FSR702"/>
    <mergeCell ref="FPA702:FPH702"/>
    <mergeCell ref="FPI702:FPP702"/>
    <mergeCell ref="FPQ702:FPX702"/>
    <mergeCell ref="FPY702:FQF702"/>
    <mergeCell ref="FQG702:FQN702"/>
    <mergeCell ref="FQO702:FQV702"/>
    <mergeCell ref="FNE702:FNL702"/>
    <mergeCell ref="FNM702:FNT702"/>
    <mergeCell ref="FNU702:FOB702"/>
    <mergeCell ref="FOC702:FOJ702"/>
    <mergeCell ref="FOK702:FOR702"/>
    <mergeCell ref="FOS702:FOZ702"/>
    <mergeCell ref="FLI702:FLP702"/>
    <mergeCell ref="FLQ702:FLX702"/>
    <mergeCell ref="FLY702:FMF702"/>
    <mergeCell ref="FMG702:FMN702"/>
    <mergeCell ref="FMO702:FMV702"/>
    <mergeCell ref="FMW702:FND702"/>
    <mergeCell ref="FJM702:FJT702"/>
    <mergeCell ref="FJU702:FKB702"/>
    <mergeCell ref="FKC702:FKJ702"/>
    <mergeCell ref="FKK702:FKR702"/>
    <mergeCell ref="FKS702:FKZ702"/>
    <mergeCell ref="FLA702:FLH702"/>
    <mergeCell ref="FHQ702:FHX702"/>
    <mergeCell ref="FHY702:FIF702"/>
    <mergeCell ref="FIG702:FIN702"/>
    <mergeCell ref="FIO702:FIV702"/>
    <mergeCell ref="FIW702:FJD702"/>
    <mergeCell ref="FJE702:FJL702"/>
    <mergeCell ref="FFU702:FGB702"/>
    <mergeCell ref="FGC702:FGJ702"/>
    <mergeCell ref="FGK702:FGR702"/>
    <mergeCell ref="FGS702:FGZ702"/>
    <mergeCell ref="FHA702:FHH702"/>
    <mergeCell ref="FHI702:FHP702"/>
    <mergeCell ref="FDY702:FEF702"/>
    <mergeCell ref="FEG702:FEN702"/>
    <mergeCell ref="FEO702:FEV702"/>
    <mergeCell ref="FEW702:FFD702"/>
    <mergeCell ref="FFE702:FFL702"/>
    <mergeCell ref="FFM702:FFT702"/>
    <mergeCell ref="FCC702:FCJ702"/>
    <mergeCell ref="FCK702:FCR702"/>
    <mergeCell ref="FCS702:FCZ702"/>
    <mergeCell ref="FDA702:FDH702"/>
    <mergeCell ref="FDI702:FDP702"/>
    <mergeCell ref="FDQ702:FDX702"/>
    <mergeCell ref="FAG702:FAN702"/>
    <mergeCell ref="FAO702:FAV702"/>
    <mergeCell ref="FAW702:FBD702"/>
    <mergeCell ref="FBE702:FBL702"/>
    <mergeCell ref="FBM702:FBT702"/>
    <mergeCell ref="FBU702:FCB702"/>
    <mergeCell ref="EYK702:EYR702"/>
    <mergeCell ref="EYS702:EYZ702"/>
    <mergeCell ref="EZA702:EZH702"/>
    <mergeCell ref="EZI702:EZP702"/>
    <mergeCell ref="EZQ702:EZX702"/>
    <mergeCell ref="EZY702:FAF702"/>
    <mergeCell ref="EWO702:EWV702"/>
    <mergeCell ref="EWW702:EXD702"/>
    <mergeCell ref="EXE702:EXL702"/>
    <mergeCell ref="EXM702:EXT702"/>
    <mergeCell ref="EXU702:EYB702"/>
    <mergeCell ref="EYC702:EYJ702"/>
    <mergeCell ref="EUS702:EUZ702"/>
    <mergeCell ref="EVA702:EVH702"/>
    <mergeCell ref="EVI702:EVP702"/>
    <mergeCell ref="EVQ702:EVX702"/>
    <mergeCell ref="EVY702:EWF702"/>
    <mergeCell ref="EWG702:EWN702"/>
    <mergeCell ref="ESW702:ETD702"/>
    <mergeCell ref="ETE702:ETL702"/>
    <mergeCell ref="ETM702:ETT702"/>
    <mergeCell ref="ETU702:EUB702"/>
    <mergeCell ref="EUC702:EUJ702"/>
    <mergeCell ref="EUK702:EUR702"/>
    <mergeCell ref="ERA702:ERH702"/>
    <mergeCell ref="ERI702:ERP702"/>
    <mergeCell ref="ERQ702:ERX702"/>
    <mergeCell ref="ERY702:ESF702"/>
    <mergeCell ref="ESG702:ESN702"/>
    <mergeCell ref="ESO702:ESV702"/>
    <mergeCell ref="EPE702:EPL702"/>
    <mergeCell ref="EPM702:EPT702"/>
    <mergeCell ref="EPU702:EQB702"/>
    <mergeCell ref="EQC702:EQJ702"/>
    <mergeCell ref="EQK702:EQR702"/>
    <mergeCell ref="EQS702:EQZ702"/>
    <mergeCell ref="ENI702:ENP702"/>
    <mergeCell ref="ENQ702:ENX702"/>
    <mergeCell ref="ENY702:EOF702"/>
    <mergeCell ref="EOG702:EON702"/>
    <mergeCell ref="EOO702:EOV702"/>
    <mergeCell ref="EOW702:EPD702"/>
    <mergeCell ref="ELM702:ELT702"/>
    <mergeCell ref="ELU702:EMB702"/>
    <mergeCell ref="EMC702:EMJ702"/>
    <mergeCell ref="EMK702:EMR702"/>
    <mergeCell ref="EMS702:EMZ702"/>
    <mergeCell ref="ENA702:ENH702"/>
    <mergeCell ref="EJQ702:EJX702"/>
    <mergeCell ref="EJY702:EKF702"/>
    <mergeCell ref="EKG702:EKN702"/>
    <mergeCell ref="EKO702:EKV702"/>
    <mergeCell ref="EKW702:ELD702"/>
    <mergeCell ref="ELE702:ELL702"/>
    <mergeCell ref="EHU702:EIB702"/>
    <mergeCell ref="EIC702:EIJ702"/>
    <mergeCell ref="EIK702:EIR702"/>
    <mergeCell ref="EIS702:EIZ702"/>
    <mergeCell ref="EJA702:EJH702"/>
    <mergeCell ref="EJI702:EJP702"/>
    <mergeCell ref="EFY702:EGF702"/>
    <mergeCell ref="EGG702:EGN702"/>
    <mergeCell ref="EGO702:EGV702"/>
    <mergeCell ref="EGW702:EHD702"/>
    <mergeCell ref="EHE702:EHL702"/>
    <mergeCell ref="EHM702:EHT702"/>
    <mergeCell ref="EEC702:EEJ702"/>
    <mergeCell ref="EEK702:EER702"/>
    <mergeCell ref="EES702:EEZ702"/>
    <mergeCell ref="EFA702:EFH702"/>
    <mergeCell ref="EFI702:EFP702"/>
    <mergeCell ref="EFQ702:EFX702"/>
    <mergeCell ref="ECG702:ECN702"/>
    <mergeCell ref="ECO702:ECV702"/>
    <mergeCell ref="ECW702:EDD702"/>
    <mergeCell ref="EDE702:EDL702"/>
    <mergeCell ref="EDM702:EDT702"/>
    <mergeCell ref="EDU702:EEB702"/>
    <mergeCell ref="EAK702:EAR702"/>
    <mergeCell ref="EAS702:EAZ702"/>
    <mergeCell ref="EBA702:EBH702"/>
    <mergeCell ref="EBI702:EBP702"/>
    <mergeCell ref="EBQ702:EBX702"/>
    <mergeCell ref="EBY702:ECF702"/>
    <mergeCell ref="DYO702:DYV702"/>
    <mergeCell ref="DYW702:DZD702"/>
    <mergeCell ref="DZE702:DZL702"/>
    <mergeCell ref="DZM702:DZT702"/>
    <mergeCell ref="DZU702:EAB702"/>
    <mergeCell ref="EAC702:EAJ702"/>
    <mergeCell ref="DWS702:DWZ702"/>
    <mergeCell ref="DXA702:DXH702"/>
    <mergeCell ref="DXI702:DXP702"/>
    <mergeCell ref="DXQ702:DXX702"/>
    <mergeCell ref="DXY702:DYF702"/>
    <mergeCell ref="DYG702:DYN702"/>
    <mergeCell ref="DUW702:DVD702"/>
    <mergeCell ref="DVE702:DVL702"/>
    <mergeCell ref="DVM702:DVT702"/>
    <mergeCell ref="DVU702:DWB702"/>
    <mergeCell ref="DWC702:DWJ702"/>
    <mergeCell ref="DWK702:DWR702"/>
    <mergeCell ref="DTA702:DTH702"/>
    <mergeCell ref="DTI702:DTP702"/>
    <mergeCell ref="DTQ702:DTX702"/>
    <mergeCell ref="DTY702:DUF702"/>
    <mergeCell ref="DUG702:DUN702"/>
    <mergeCell ref="DUO702:DUV702"/>
    <mergeCell ref="DRE702:DRL702"/>
    <mergeCell ref="DRM702:DRT702"/>
    <mergeCell ref="DRU702:DSB702"/>
    <mergeCell ref="DSC702:DSJ702"/>
    <mergeCell ref="DSK702:DSR702"/>
    <mergeCell ref="DSS702:DSZ702"/>
    <mergeCell ref="DPI702:DPP702"/>
    <mergeCell ref="DPQ702:DPX702"/>
    <mergeCell ref="DPY702:DQF702"/>
    <mergeCell ref="DQG702:DQN702"/>
    <mergeCell ref="DQO702:DQV702"/>
    <mergeCell ref="DQW702:DRD702"/>
    <mergeCell ref="DNM702:DNT702"/>
    <mergeCell ref="DNU702:DOB702"/>
    <mergeCell ref="DOC702:DOJ702"/>
    <mergeCell ref="DOK702:DOR702"/>
    <mergeCell ref="DOS702:DOZ702"/>
    <mergeCell ref="DPA702:DPH702"/>
    <mergeCell ref="DLQ702:DLX702"/>
    <mergeCell ref="DLY702:DMF702"/>
    <mergeCell ref="DMG702:DMN702"/>
    <mergeCell ref="DMO702:DMV702"/>
    <mergeCell ref="DMW702:DND702"/>
    <mergeCell ref="DNE702:DNL702"/>
    <mergeCell ref="DJU702:DKB702"/>
    <mergeCell ref="DKC702:DKJ702"/>
    <mergeCell ref="DKK702:DKR702"/>
    <mergeCell ref="DKS702:DKZ702"/>
    <mergeCell ref="DLA702:DLH702"/>
    <mergeCell ref="DLI702:DLP702"/>
    <mergeCell ref="DHY702:DIF702"/>
    <mergeCell ref="DIG702:DIN702"/>
    <mergeCell ref="DIO702:DIV702"/>
    <mergeCell ref="DIW702:DJD702"/>
    <mergeCell ref="DJE702:DJL702"/>
    <mergeCell ref="DJM702:DJT702"/>
    <mergeCell ref="DGC702:DGJ702"/>
    <mergeCell ref="DGK702:DGR702"/>
    <mergeCell ref="DGS702:DGZ702"/>
    <mergeCell ref="DHA702:DHH702"/>
    <mergeCell ref="DHI702:DHP702"/>
    <mergeCell ref="DHQ702:DHX702"/>
    <mergeCell ref="DEG702:DEN702"/>
    <mergeCell ref="DEO702:DEV702"/>
    <mergeCell ref="DEW702:DFD702"/>
    <mergeCell ref="DFE702:DFL702"/>
    <mergeCell ref="DFM702:DFT702"/>
    <mergeCell ref="DFU702:DGB702"/>
    <mergeCell ref="DCK702:DCR702"/>
    <mergeCell ref="DCS702:DCZ702"/>
    <mergeCell ref="DDA702:DDH702"/>
    <mergeCell ref="DDI702:DDP702"/>
    <mergeCell ref="DDQ702:DDX702"/>
    <mergeCell ref="DDY702:DEF702"/>
    <mergeCell ref="DAO702:DAV702"/>
    <mergeCell ref="DAW702:DBD702"/>
    <mergeCell ref="DBE702:DBL702"/>
    <mergeCell ref="DBM702:DBT702"/>
    <mergeCell ref="DBU702:DCB702"/>
    <mergeCell ref="DCC702:DCJ702"/>
    <mergeCell ref="CYS702:CYZ702"/>
    <mergeCell ref="CZA702:CZH702"/>
    <mergeCell ref="CZI702:CZP702"/>
    <mergeCell ref="CZQ702:CZX702"/>
    <mergeCell ref="CZY702:DAF702"/>
    <mergeCell ref="DAG702:DAN702"/>
    <mergeCell ref="CWW702:CXD702"/>
    <mergeCell ref="CXE702:CXL702"/>
    <mergeCell ref="CXM702:CXT702"/>
    <mergeCell ref="CXU702:CYB702"/>
    <mergeCell ref="CYC702:CYJ702"/>
    <mergeCell ref="CYK702:CYR702"/>
    <mergeCell ref="CVA702:CVH702"/>
    <mergeCell ref="CVI702:CVP702"/>
    <mergeCell ref="CVQ702:CVX702"/>
    <mergeCell ref="CVY702:CWF702"/>
    <mergeCell ref="CWG702:CWN702"/>
    <mergeCell ref="CWO702:CWV702"/>
    <mergeCell ref="CTE702:CTL702"/>
    <mergeCell ref="CTM702:CTT702"/>
    <mergeCell ref="CTU702:CUB702"/>
    <mergeCell ref="CUC702:CUJ702"/>
    <mergeCell ref="CUK702:CUR702"/>
    <mergeCell ref="CUS702:CUZ702"/>
    <mergeCell ref="CRI702:CRP702"/>
    <mergeCell ref="CRQ702:CRX702"/>
    <mergeCell ref="CRY702:CSF702"/>
    <mergeCell ref="CSG702:CSN702"/>
    <mergeCell ref="CSO702:CSV702"/>
    <mergeCell ref="CSW702:CTD702"/>
    <mergeCell ref="CPM702:CPT702"/>
    <mergeCell ref="CPU702:CQB702"/>
    <mergeCell ref="CQC702:CQJ702"/>
    <mergeCell ref="CQK702:CQR702"/>
    <mergeCell ref="CQS702:CQZ702"/>
    <mergeCell ref="CRA702:CRH702"/>
    <mergeCell ref="CNQ702:CNX702"/>
    <mergeCell ref="CNY702:COF702"/>
    <mergeCell ref="COG702:CON702"/>
    <mergeCell ref="COO702:COV702"/>
    <mergeCell ref="COW702:CPD702"/>
    <mergeCell ref="CPE702:CPL702"/>
    <mergeCell ref="CLU702:CMB702"/>
    <mergeCell ref="CMC702:CMJ702"/>
    <mergeCell ref="CMK702:CMR702"/>
    <mergeCell ref="CMS702:CMZ702"/>
    <mergeCell ref="CNA702:CNH702"/>
    <mergeCell ref="CNI702:CNP702"/>
    <mergeCell ref="CJY702:CKF702"/>
    <mergeCell ref="CKG702:CKN702"/>
    <mergeCell ref="CKO702:CKV702"/>
    <mergeCell ref="CKW702:CLD702"/>
    <mergeCell ref="CLE702:CLL702"/>
    <mergeCell ref="CLM702:CLT702"/>
    <mergeCell ref="CIC702:CIJ702"/>
    <mergeCell ref="CIK702:CIR702"/>
    <mergeCell ref="CIS702:CIZ702"/>
    <mergeCell ref="CJA702:CJH702"/>
    <mergeCell ref="CJI702:CJP702"/>
    <mergeCell ref="CJQ702:CJX702"/>
    <mergeCell ref="CGG702:CGN702"/>
    <mergeCell ref="CGO702:CGV702"/>
    <mergeCell ref="CGW702:CHD702"/>
    <mergeCell ref="CHE702:CHL702"/>
    <mergeCell ref="CHM702:CHT702"/>
    <mergeCell ref="CHU702:CIB702"/>
    <mergeCell ref="CEK702:CER702"/>
    <mergeCell ref="CES702:CEZ702"/>
    <mergeCell ref="CFA702:CFH702"/>
    <mergeCell ref="CFI702:CFP702"/>
    <mergeCell ref="CFQ702:CFX702"/>
    <mergeCell ref="CFY702:CGF702"/>
    <mergeCell ref="CCO702:CCV702"/>
    <mergeCell ref="CCW702:CDD702"/>
    <mergeCell ref="CDE702:CDL702"/>
    <mergeCell ref="CDM702:CDT702"/>
    <mergeCell ref="CDU702:CEB702"/>
    <mergeCell ref="CEC702:CEJ702"/>
    <mergeCell ref="CAS702:CAZ702"/>
    <mergeCell ref="CBA702:CBH702"/>
    <mergeCell ref="CBI702:CBP702"/>
    <mergeCell ref="CBQ702:CBX702"/>
    <mergeCell ref="CBY702:CCF702"/>
    <mergeCell ref="CCG702:CCN702"/>
    <mergeCell ref="BYW702:BZD702"/>
    <mergeCell ref="BZE702:BZL702"/>
    <mergeCell ref="BZM702:BZT702"/>
    <mergeCell ref="BZU702:CAB702"/>
    <mergeCell ref="CAC702:CAJ702"/>
    <mergeCell ref="CAK702:CAR702"/>
    <mergeCell ref="BXA702:BXH702"/>
    <mergeCell ref="BXI702:BXP702"/>
    <mergeCell ref="BXQ702:BXX702"/>
    <mergeCell ref="BXY702:BYF702"/>
    <mergeCell ref="BYG702:BYN702"/>
    <mergeCell ref="BYO702:BYV702"/>
    <mergeCell ref="BVE702:BVL702"/>
    <mergeCell ref="BVM702:BVT702"/>
    <mergeCell ref="BVU702:BWB702"/>
    <mergeCell ref="BWC702:BWJ702"/>
    <mergeCell ref="BWK702:BWR702"/>
    <mergeCell ref="BWS702:BWZ702"/>
    <mergeCell ref="BTI702:BTP702"/>
    <mergeCell ref="BTQ702:BTX702"/>
    <mergeCell ref="BTY702:BUF702"/>
    <mergeCell ref="BUG702:BUN702"/>
    <mergeCell ref="BUO702:BUV702"/>
    <mergeCell ref="BUW702:BVD702"/>
    <mergeCell ref="BRM702:BRT702"/>
    <mergeCell ref="BRU702:BSB702"/>
    <mergeCell ref="BSC702:BSJ702"/>
    <mergeCell ref="BSK702:BSR702"/>
    <mergeCell ref="BSS702:BSZ702"/>
    <mergeCell ref="BTA702:BTH702"/>
    <mergeCell ref="BPQ702:BPX702"/>
    <mergeCell ref="BPY702:BQF702"/>
    <mergeCell ref="BQG702:BQN702"/>
    <mergeCell ref="BQO702:BQV702"/>
    <mergeCell ref="BQW702:BRD702"/>
    <mergeCell ref="BRE702:BRL702"/>
    <mergeCell ref="BNU702:BOB702"/>
    <mergeCell ref="BOC702:BOJ702"/>
    <mergeCell ref="BOK702:BOR702"/>
    <mergeCell ref="BOS702:BOZ702"/>
    <mergeCell ref="BPA702:BPH702"/>
    <mergeCell ref="BPI702:BPP702"/>
    <mergeCell ref="BLY702:BMF702"/>
    <mergeCell ref="BMG702:BMN702"/>
    <mergeCell ref="BMO702:BMV702"/>
    <mergeCell ref="BMW702:BND702"/>
    <mergeCell ref="BNE702:BNL702"/>
    <mergeCell ref="BNM702:BNT702"/>
    <mergeCell ref="BKC702:BKJ702"/>
    <mergeCell ref="BKK702:BKR702"/>
    <mergeCell ref="BKS702:BKZ702"/>
    <mergeCell ref="BLA702:BLH702"/>
    <mergeCell ref="BLI702:BLP702"/>
    <mergeCell ref="BLQ702:BLX702"/>
    <mergeCell ref="BIG702:BIN702"/>
    <mergeCell ref="BIO702:BIV702"/>
    <mergeCell ref="BIW702:BJD702"/>
    <mergeCell ref="BJE702:BJL702"/>
    <mergeCell ref="BJM702:BJT702"/>
    <mergeCell ref="BJU702:BKB702"/>
    <mergeCell ref="BGK702:BGR702"/>
    <mergeCell ref="BGS702:BGZ702"/>
    <mergeCell ref="BHA702:BHH702"/>
    <mergeCell ref="BHI702:BHP702"/>
    <mergeCell ref="BHQ702:BHX702"/>
    <mergeCell ref="BHY702:BIF702"/>
    <mergeCell ref="BEO702:BEV702"/>
    <mergeCell ref="BEW702:BFD702"/>
    <mergeCell ref="BFE702:BFL702"/>
    <mergeCell ref="BFM702:BFT702"/>
    <mergeCell ref="BFU702:BGB702"/>
    <mergeCell ref="BGC702:BGJ702"/>
    <mergeCell ref="BCS702:BCZ702"/>
    <mergeCell ref="BDA702:BDH702"/>
    <mergeCell ref="BDI702:BDP702"/>
    <mergeCell ref="BDQ702:BDX702"/>
    <mergeCell ref="BDY702:BEF702"/>
    <mergeCell ref="BEG702:BEN702"/>
    <mergeCell ref="BAW702:BBD702"/>
    <mergeCell ref="BBE702:BBL702"/>
    <mergeCell ref="BBM702:BBT702"/>
    <mergeCell ref="BBU702:BCB702"/>
    <mergeCell ref="BCC702:BCJ702"/>
    <mergeCell ref="BCK702:BCR702"/>
    <mergeCell ref="AZA702:AZH702"/>
    <mergeCell ref="AZI702:AZP702"/>
    <mergeCell ref="AZQ702:AZX702"/>
    <mergeCell ref="AZY702:BAF702"/>
    <mergeCell ref="BAG702:BAN702"/>
    <mergeCell ref="BAO702:BAV702"/>
    <mergeCell ref="AXE702:AXL702"/>
    <mergeCell ref="AXM702:AXT702"/>
    <mergeCell ref="AXU702:AYB702"/>
    <mergeCell ref="AYC702:AYJ702"/>
    <mergeCell ref="AYK702:AYR702"/>
    <mergeCell ref="AYS702:AYZ702"/>
    <mergeCell ref="AVI702:AVP702"/>
    <mergeCell ref="AVQ702:AVX702"/>
    <mergeCell ref="AVY702:AWF702"/>
    <mergeCell ref="AWG702:AWN702"/>
    <mergeCell ref="AWO702:AWV702"/>
    <mergeCell ref="AWW702:AXD702"/>
    <mergeCell ref="ATM702:ATT702"/>
    <mergeCell ref="ATU702:AUB702"/>
    <mergeCell ref="AUC702:AUJ702"/>
    <mergeCell ref="AUK702:AUR702"/>
    <mergeCell ref="AUS702:AUZ702"/>
    <mergeCell ref="AVA702:AVH702"/>
    <mergeCell ref="ARQ702:ARX702"/>
    <mergeCell ref="ARY702:ASF702"/>
    <mergeCell ref="ASG702:ASN702"/>
    <mergeCell ref="ASO702:ASV702"/>
    <mergeCell ref="ASW702:ATD702"/>
    <mergeCell ref="ATE702:ATL702"/>
    <mergeCell ref="APU702:AQB702"/>
    <mergeCell ref="AQC702:AQJ702"/>
    <mergeCell ref="AQK702:AQR702"/>
    <mergeCell ref="AQS702:AQZ702"/>
    <mergeCell ref="ARA702:ARH702"/>
    <mergeCell ref="ARI702:ARP702"/>
    <mergeCell ref="ANY702:AOF702"/>
    <mergeCell ref="AOG702:AON702"/>
    <mergeCell ref="AOO702:AOV702"/>
    <mergeCell ref="AOW702:APD702"/>
    <mergeCell ref="APE702:APL702"/>
    <mergeCell ref="APM702:APT702"/>
    <mergeCell ref="AMC702:AMJ702"/>
    <mergeCell ref="AMK702:AMR702"/>
    <mergeCell ref="AMS702:AMZ702"/>
    <mergeCell ref="ANA702:ANH702"/>
    <mergeCell ref="ANI702:ANP702"/>
    <mergeCell ref="ANQ702:ANX702"/>
    <mergeCell ref="AKG702:AKN702"/>
    <mergeCell ref="AKO702:AKV702"/>
    <mergeCell ref="AKW702:ALD702"/>
    <mergeCell ref="ALE702:ALL702"/>
    <mergeCell ref="ALM702:ALT702"/>
    <mergeCell ref="ALU702:AMB702"/>
    <mergeCell ref="AIK702:AIR702"/>
    <mergeCell ref="AIS702:AIZ702"/>
    <mergeCell ref="AJA702:AJH702"/>
    <mergeCell ref="AJI702:AJP702"/>
    <mergeCell ref="AJQ702:AJX702"/>
    <mergeCell ref="AJY702:AKF702"/>
    <mergeCell ref="AGO702:AGV702"/>
    <mergeCell ref="AGW702:AHD702"/>
    <mergeCell ref="AHE702:AHL702"/>
    <mergeCell ref="AHM702:AHT702"/>
    <mergeCell ref="AHU702:AIB702"/>
    <mergeCell ref="AIC702:AIJ702"/>
    <mergeCell ref="AES702:AEZ702"/>
    <mergeCell ref="AFA702:AFH702"/>
    <mergeCell ref="AFI702:AFP702"/>
    <mergeCell ref="AFQ702:AFX702"/>
    <mergeCell ref="AFY702:AGF702"/>
    <mergeCell ref="AGG702:AGN702"/>
    <mergeCell ref="ACW702:ADD702"/>
    <mergeCell ref="ADE702:ADL702"/>
    <mergeCell ref="ADM702:ADT702"/>
    <mergeCell ref="ADU702:AEB702"/>
    <mergeCell ref="AEC702:AEJ702"/>
    <mergeCell ref="AEK702:AER702"/>
    <mergeCell ref="ABA702:ABH702"/>
    <mergeCell ref="ABI702:ABP702"/>
    <mergeCell ref="ABQ702:ABX702"/>
    <mergeCell ref="ABY702:ACF702"/>
    <mergeCell ref="ACG702:ACN702"/>
    <mergeCell ref="ACO702:ACV702"/>
    <mergeCell ref="ZE702:ZL702"/>
    <mergeCell ref="ZM702:ZT702"/>
    <mergeCell ref="ZU702:AAB702"/>
    <mergeCell ref="AAC702:AAJ702"/>
    <mergeCell ref="AAK702:AAR702"/>
    <mergeCell ref="AAS702:AAZ702"/>
    <mergeCell ref="XI702:XP702"/>
    <mergeCell ref="XQ702:XX702"/>
    <mergeCell ref="XY702:YF702"/>
    <mergeCell ref="YG702:YN702"/>
    <mergeCell ref="YO702:YV702"/>
    <mergeCell ref="YW702:ZD702"/>
    <mergeCell ref="VM702:VT702"/>
    <mergeCell ref="VU702:WB702"/>
    <mergeCell ref="WC702:WJ702"/>
    <mergeCell ref="WK702:WR702"/>
    <mergeCell ref="WS702:WZ702"/>
    <mergeCell ref="XA702:XH702"/>
    <mergeCell ref="TQ702:TX702"/>
    <mergeCell ref="TY702:UF702"/>
    <mergeCell ref="UG702:UN702"/>
    <mergeCell ref="UO702:UV702"/>
    <mergeCell ref="UW702:VD702"/>
    <mergeCell ref="VE702:VL702"/>
    <mergeCell ref="RU702:SB702"/>
    <mergeCell ref="SC702:SJ702"/>
    <mergeCell ref="SK702:SR702"/>
    <mergeCell ref="SS702:SZ702"/>
    <mergeCell ref="TA702:TH702"/>
    <mergeCell ref="TI702:TP702"/>
    <mergeCell ref="PY702:QF702"/>
    <mergeCell ref="QG702:QN702"/>
    <mergeCell ref="QO702:QV702"/>
    <mergeCell ref="QW702:RD702"/>
    <mergeCell ref="RE702:RL702"/>
    <mergeCell ref="RM702:RT702"/>
    <mergeCell ref="OC702:OJ702"/>
    <mergeCell ref="OK702:OR702"/>
    <mergeCell ref="OS702:OZ702"/>
    <mergeCell ref="PA702:PH702"/>
    <mergeCell ref="PI702:PP702"/>
    <mergeCell ref="PQ702:PX702"/>
    <mergeCell ref="MG702:MN702"/>
    <mergeCell ref="MO702:MV702"/>
    <mergeCell ref="MW702:ND702"/>
    <mergeCell ref="NE702:NL702"/>
    <mergeCell ref="NM702:NT702"/>
    <mergeCell ref="NU702:OB702"/>
    <mergeCell ref="KK702:KR702"/>
    <mergeCell ref="KS702:KZ702"/>
    <mergeCell ref="LA702:LH702"/>
    <mergeCell ref="LI702:LP702"/>
    <mergeCell ref="LQ702:LX702"/>
    <mergeCell ref="LY702:MF702"/>
    <mergeCell ref="IO702:IV702"/>
    <mergeCell ref="IW702:JD702"/>
    <mergeCell ref="JE702:JL702"/>
    <mergeCell ref="JM702:JT702"/>
    <mergeCell ref="JU702:KB702"/>
    <mergeCell ref="KC702:KJ702"/>
    <mergeCell ref="GS702:GZ702"/>
    <mergeCell ref="HA702:HH702"/>
    <mergeCell ref="HI702:HP702"/>
    <mergeCell ref="HQ702:HX702"/>
    <mergeCell ref="HY702:IF702"/>
    <mergeCell ref="IG702:IN702"/>
    <mergeCell ref="EW702:FD702"/>
    <mergeCell ref="FE702:FL702"/>
    <mergeCell ref="FM702:FT702"/>
    <mergeCell ref="FU702:GB702"/>
    <mergeCell ref="GC702:GJ702"/>
    <mergeCell ref="GK702:GR702"/>
    <mergeCell ref="DA702:DH702"/>
    <mergeCell ref="DI702:DP702"/>
    <mergeCell ref="DQ702:DX702"/>
    <mergeCell ref="DY702:EF702"/>
    <mergeCell ref="EG702:EN702"/>
    <mergeCell ref="EO702:EV702"/>
    <mergeCell ref="BE702:BL702"/>
    <mergeCell ref="BM702:BT702"/>
    <mergeCell ref="BU702:CB702"/>
    <mergeCell ref="CC702:CJ702"/>
    <mergeCell ref="CK702:CR702"/>
    <mergeCell ref="CS702:CZ702"/>
    <mergeCell ref="I702:P702"/>
    <mergeCell ref="Q702:X702"/>
    <mergeCell ref="Y702:AF702"/>
    <mergeCell ref="AG702:AN702"/>
    <mergeCell ref="AO702:AV702"/>
    <mergeCell ref="AW702:BD702"/>
    <mergeCell ref="H2136:J2136"/>
    <mergeCell ref="B2143:F2143"/>
    <mergeCell ref="A685:H685"/>
    <mergeCell ref="A687:H687"/>
    <mergeCell ref="A688:H688"/>
    <mergeCell ref="A690:H690"/>
    <mergeCell ref="A692:H692"/>
    <mergeCell ref="A705:H705"/>
    <mergeCell ref="A706:H706"/>
    <mergeCell ref="G2127:G2128"/>
    <mergeCell ref="H2127:J2127"/>
    <mergeCell ref="B2133:F2133"/>
    <mergeCell ref="A2136:A2137"/>
    <mergeCell ref="B2136:B2137"/>
    <mergeCell ref="C2136:C2137"/>
    <mergeCell ref="D2136:D2137"/>
    <mergeCell ref="E2136:E2137"/>
    <mergeCell ref="F2136:F2137"/>
    <mergeCell ref="G2136:G2137"/>
    <mergeCell ref="B2124:F2124"/>
    <mergeCell ref="A2127:A2128"/>
    <mergeCell ref="B2127:B2128"/>
    <mergeCell ref="C2127:C2128"/>
    <mergeCell ref="D2127:D2128"/>
    <mergeCell ref="E2127:E2128"/>
    <mergeCell ref="F2127:F2128"/>
    <mergeCell ref="H2109:J2109"/>
    <mergeCell ref="B2115:F2115"/>
    <mergeCell ref="A2118:A2119"/>
    <mergeCell ref="B2118:B2119"/>
    <mergeCell ref="C2118:C2119"/>
    <mergeCell ref="A721:H721"/>
    <mergeCell ref="D2118:D2119"/>
    <mergeCell ref="E2118:E2119"/>
    <mergeCell ref="F2118:F2119"/>
    <mergeCell ref="G2118:G2119"/>
    <mergeCell ref="H2118:J2118"/>
    <mergeCell ref="G2098:G2099"/>
    <mergeCell ref="H2098:J2098"/>
    <mergeCell ref="B2106:F2106"/>
    <mergeCell ref="A2109:A2110"/>
    <mergeCell ref="B2109:B2110"/>
    <mergeCell ref="C2109:C2110"/>
    <mergeCell ref="D2109:D2110"/>
    <mergeCell ref="E2109:E2110"/>
    <mergeCell ref="F2109:F2110"/>
    <mergeCell ref="G2109:G2110"/>
    <mergeCell ref="B2095:F2095"/>
    <mergeCell ref="A2098:A2099"/>
    <mergeCell ref="B2098:B2099"/>
    <mergeCell ref="C2098:C2099"/>
    <mergeCell ref="D2098:D2099"/>
    <mergeCell ref="E2098:E2099"/>
    <mergeCell ref="F2098:F2099"/>
    <mergeCell ref="H2075:J2075"/>
    <mergeCell ref="B2084:F2084"/>
    <mergeCell ref="A2087:A2088"/>
    <mergeCell ref="B2087:B2088"/>
    <mergeCell ref="C2087:C2088"/>
    <mergeCell ref="D2087:D2088"/>
    <mergeCell ref="E2087:E2088"/>
    <mergeCell ref="F2087:F2088"/>
    <mergeCell ref="G2087:G2088"/>
    <mergeCell ref="H2087:J2087"/>
    <mergeCell ref="G2062:G2063"/>
    <mergeCell ref="H2062:J2062"/>
    <mergeCell ref="B2072:F2072"/>
    <mergeCell ref="A2075:A2076"/>
    <mergeCell ref="B2075:B2076"/>
    <mergeCell ref="C2075:C2076"/>
    <mergeCell ref="D2075:D2076"/>
    <mergeCell ref="E2075:E2076"/>
    <mergeCell ref="F2075:F2076"/>
    <mergeCell ref="G2075:G2076"/>
    <mergeCell ref="B2059:F2059"/>
    <mergeCell ref="A2062:A2063"/>
    <mergeCell ref="B2062:B2063"/>
    <mergeCell ref="C2062:C2063"/>
    <mergeCell ref="D2062:D2063"/>
    <mergeCell ref="E2062:E2063"/>
    <mergeCell ref="F2062:F2063"/>
    <mergeCell ref="H2037:J2037"/>
    <mergeCell ref="B2046:F2046"/>
    <mergeCell ref="A2049:A2050"/>
    <mergeCell ref="B2049:B2050"/>
    <mergeCell ref="C2049:C2050"/>
    <mergeCell ref="D2049:D2050"/>
    <mergeCell ref="E2049:E2050"/>
    <mergeCell ref="F2049:F2050"/>
    <mergeCell ref="G2049:G2050"/>
    <mergeCell ref="H2049:J2049"/>
    <mergeCell ref="G2025:G2026"/>
    <mergeCell ref="H2025:J2025"/>
    <mergeCell ref="B2034:F2034"/>
    <mergeCell ref="A2037:A2038"/>
    <mergeCell ref="B2037:B2038"/>
    <mergeCell ref="C2037:C2038"/>
    <mergeCell ref="D2037:D2038"/>
    <mergeCell ref="E2037:E2038"/>
    <mergeCell ref="F2037:F2038"/>
    <mergeCell ref="G2037:G2038"/>
    <mergeCell ref="B2022:F2022"/>
    <mergeCell ref="A2025:A2026"/>
    <mergeCell ref="B2025:B2026"/>
    <mergeCell ref="C2025:C2026"/>
    <mergeCell ref="D2025:D2026"/>
    <mergeCell ref="E2025:E2026"/>
    <mergeCell ref="F2025:F2026"/>
    <mergeCell ref="H2001:J2001"/>
    <mergeCell ref="B2010:F2010"/>
    <mergeCell ref="A2013:A2014"/>
    <mergeCell ref="B2013:B2014"/>
    <mergeCell ref="C2013:C2014"/>
    <mergeCell ref="D2013:D2014"/>
    <mergeCell ref="E2013:E2014"/>
    <mergeCell ref="F2013:F2014"/>
    <mergeCell ref="G2013:G2014"/>
    <mergeCell ref="H2013:J2013"/>
    <mergeCell ref="G1990:G1991"/>
    <mergeCell ref="H1990:J1990"/>
    <mergeCell ref="B1998:F1998"/>
    <mergeCell ref="A2001:A2002"/>
    <mergeCell ref="B2001:B2002"/>
    <mergeCell ref="C2001:C2002"/>
    <mergeCell ref="D2001:D2002"/>
    <mergeCell ref="E2001:E2002"/>
    <mergeCell ref="F2001:F2002"/>
    <mergeCell ref="G2001:G2002"/>
    <mergeCell ref="B1987:F1987"/>
    <mergeCell ref="A1990:A1991"/>
    <mergeCell ref="B1990:B1991"/>
    <mergeCell ref="C1990:C1991"/>
    <mergeCell ref="D1990:D1991"/>
    <mergeCell ref="E1990:E1991"/>
    <mergeCell ref="F1990:F1991"/>
    <mergeCell ref="H1967:J1967"/>
    <mergeCell ref="B1976:F1976"/>
    <mergeCell ref="A1979:A1980"/>
    <mergeCell ref="B1979:B1980"/>
    <mergeCell ref="C1979:C1980"/>
    <mergeCell ref="D1979:D1980"/>
    <mergeCell ref="E1979:E1980"/>
    <mergeCell ref="F1979:F1980"/>
    <mergeCell ref="G1979:G1980"/>
    <mergeCell ref="H1979:J1979"/>
    <mergeCell ref="G1957:G1958"/>
    <mergeCell ref="H1957:J1957"/>
    <mergeCell ref="B1964:F1964"/>
    <mergeCell ref="A1967:A1968"/>
    <mergeCell ref="B1967:B1968"/>
    <mergeCell ref="C1967:C1968"/>
    <mergeCell ref="D1967:D1968"/>
    <mergeCell ref="E1967:E1968"/>
    <mergeCell ref="F1967:F1968"/>
    <mergeCell ref="G1967:G1968"/>
    <mergeCell ref="B1954:F1954"/>
    <mergeCell ref="A1957:A1958"/>
    <mergeCell ref="B1957:B1958"/>
    <mergeCell ref="C1957:C1958"/>
    <mergeCell ref="D1957:D1958"/>
    <mergeCell ref="E1957:E1958"/>
    <mergeCell ref="F1957:F1958"/>
    <mergeCell ref="H1938:J1938"/>
    <mergeCell ref="B1944:F1944"/>
    <mergeCell ref="A1947:A1948"/>
    <mergeCell ref="B1947:B1948"/>
    <mergeCell ref="C1947:C1948"/>
    <mergeCell ref="D1947:D1948"/>
    <mergeCell ref="E1947:E1948"/>
    <mergeCell ref="F1947:F1948"/>
    <mergeCell ref="G1947:G1948"/>
    <mergeCell ref="H1947:J1947"/>
    <mergeCell ref="G1929:G1930"/>
    <mergeCell ref="H1929:J1929"/>
    <mergeCell ref="B1935:F1935"/>
    <mergeCell ref="A1938:A1939"/>
    <mergeCell ref="B1938:B1939"/>
    <mergeCell ref="C1938:C1939"/>
    <mergeCell ref="D1938:D1939"/>
    <mergeCell ref="E1938:E1939"/>
    <mergeCell ref="F1938:F1939"/>
    <mergeCell ref="G1938:G1939"/>
    <mergeCell ref="B1926:F1926"/>
    <mergeCell ref="A1929:A1930"/>
    <mergeCell ref="B1929:B1930"/>
    <mergeCell ref="C1929:C1930"/>
    <mergeCell ref="D1929:D1930"/>
    <mergeCell ref="E1929:E1930"/>
    <mergeCell ref="F1929:F1930"/>
    <mergeCell ref="H1907:J1907"/>
    <mergeCell ref="B1915:F1915"/>
    <mergeCell ref="A1918:A1919"/>
    <mergeCell ref="B1918:B1919"/>
    <mergeCell ref="C1918:C1919"/>
    <mergeCell ref="D1918:D1919"/>
    <mergeCell ref="E1918:E1919"/>
    <mergeCell ref="F1918:F1919"/>
    <mergeCell ref="G1918:G1919"/>
    <mergeCell ref="H1918:J1918"/>
    <mergeCell ref="G1896:G1897"/>
    <mergeCell ref="H1896:J1896"/>
    <mergeCell ref="B1904:F1904"/>
    <mergeCell ref="A1907:A1908"/>
    <mergeCell ref="B1907:B1908"/>
    <mergeCell ref="C1907:C1908"/>
    <mergeCell ref="D1907:D1908"/>
    <mergeCell ref="E1907:E1908"/>
    <mergeCell ref="F1907:F1908"/>
    <mergeCell ref="G1907:G1908"/>
    <mergeCell ref="B1893:F1893"/>
    <mergeCell ref="A1896:A1897"/>
    <mergeCell ref="B1896:B1897"/>
    <mergeCell ref="C1896:C1897"/>
    <mergeCell ref="D1896:D1897"/>
    <mergeCell ref="E1896:E1897"/>
    <mergeCell ref="F1896:F1897"/>
    <mergeCell ref="H1874:J1874"/>
    <mergeCell ref="B1882:F1882"/>
    <mergeCell ref="A1885:A1886"/>
    <mergeCell ref="B1885:B1886"/>
    <mergeCell ref="C1885:C1886"/>
    <mergeCell ref="D1885:D1886"/>
    <mergeCell ref="E1885:E1886"/>
    <mergeCell ref="F1885:F1886"/>
    <mergeCell ref="G1885:G1886"/>
    <mergeCell ref="H1885:J1885"/>
    <mergeCell ref="G1863:G1864"/>
    <mergeCell ref="H1863:J1863"/>
    <mergeCell ref="B1871:F1871"/>
    <mergeCell ref="A1874:A1875"/>
    <mergeCell ref="B1874:B1875"/>
    <mergeCell ref="C1874:C1875"/>
    <mergeCell ref="D1874:D1875"/>
    <mergeCell ref="E1874:E1875"/>
    <mergeCell ref="F1874:F1875"/>
    <mergeCell ref="G1874:G1875"/>
    <mergeCell ref="B1860:F1860"/>
    <mergeCell ref="A1863:A1864"/>
    <mergeCell ref="B1863:B1864"/>
    <mergeCell ref="C1863:C1864"/>
    <mergeCell ref="D1863:D1864"/>
    <mergeCell ref="E1863:E1864"/>
    <mergeCell ref="F1863:F1864"/>
    <mergeCell ref="H1844:J1844"/>
    <mergeCell ref="B1851:F1851"/>
    <mergeCell ref="A1854:A1855"/>
    <mergeCell ref="B1854:B1855"/>
    <mergeCell ref="C1854:C1855"/>
    <mergeCell ref="D1854:D1855"/>
    <mergeCell ref="E1854:E1855"/>
    <mergeCell ref="F1854:F1855"/>
    <mergeCell ref="G1854:G1855"/>
    <mergeCell ref="H1854:J1854"/>
    <mergeCell ref="G1830:G1831"/>
    <mergeCell ref="H1830:J1830"/>
    <mergeCell ref="B1841:F1841"/>
    <mergeCell ref="A1844:A1845"/>
    <mergeCell ref="B1844:B1845"/>
    <mergeCell ref="C1844:C1845"/>
    <mergeCell ref="D1844:D1845"/>
    <mergeCell ref="E1844:E1845"/>
    <mergeCell ref="F1844:F1845"/>
    <mergeCell ref="G1844:G1845"/>
    <mergeCell ref="B1827:F1827"/>
    <mergeCell ref="A1830:A1831"/>
    <mergeCell ref="B1830:B1831"/>
    <mergeCell ref="C1830:C1831"/>
    <mergeCell ref="D1830:D1831"/>
    <mergeCell ref="E1830:E1831"/>
    <mergeCell ref="F1830:F1831"/>
    <mergeCell ref="H1806:J1806"/>
    <mergeCell ref="B1815:F1815"/>
    <mergeCell ref="A1818:A1819"/>
    <mergeCell ref="B1818:B1819"/>
    <mergeCell ref="C1818:C1819"/>
    <mergeCell ref="D1818:D1819"/>
    <mergeCell ref="E1818:E1819"/>
    <mergeCell ref="F1818:F1819"/>
    <mergeCell ref="G1818:G1819"/>
    <mergeCell ref="H1818:J1818"/>
    <mergeCell ref="G1794:G1795"/>
    <mergeCell ref="H1794:J1794"/>
    <mergeCell ref="B1803:F1803"/>
    <mergeCell ref="A1806:A1807"/>
    <mergeCell ref="B1806:B1807"/>
    <mergeCell ref="C1806:C1807"/>
    <mergeCell ref="D1806:D1807"/>
    <mergeCell ref="E1806:E1807"/>
    <mergeCell ref="F1806:F1807"/>
    <mergeCell ref="G1806:G1807"/>
    <mergeCell ref="B1791:F1791"/>
    <mergeCell ref="A1794:A1795"/>
    <mergeCell ref="B1794:B1795"/>
    <mergeCell ref="C1794:C1795"/>
    <mergeCell ref="D1794:D1795"/>
    <mergeCell ref="E1794:E1795"/>
    <mergeCell ref="F1794:F1795"/>
    <mergeCell ref="H1770:J1770"/>
    <mergeCell ref="B1779:F1779"/>
    <mergeCell ref="A1782:A1783"/>
    <mergeCell ref="B1782:B1783"/>
    <mergeCell ref="C1782:C1783"/>
    <mergeCell ref="D1782:D1783"/>
    <mergeCell ref="E1782:E1783"/>
    <mergeCell ref="F1782:F1783"/>
    <mergeCell ref="G1782:G1783"/>
    <mergeCell ref="H1782:J1782"/>
    <mergeCell ref="G1760:G1761"/>
    <mergeCell ref="H1760:J1760"/>
    <mergeCell ref="B1767:F1767"/>
    <mergeCell ref="A1770:A1771"/>
    <mergeCell ref="B1770:B1771"/>
    <mergeCell ref="C1770:C1771"/>
    <mergeCell ref="D1770:D1771"/>
    <mergeCell ref="E1770:E1771"/>
    <mergeCell ref="F1770:F1771"/>
    <mergeCell ref="G1770:G1771"/>
    <mergeCell ref="B1757:F1757"/>
    <mergeCell ref="A1760:A1761"/>
    <mergeCell ref="B1760:B1761"/>
    <mergeCell ref="C1760:C1761"/>
    <mergeCell ref="D1760:D1761"/>
    <mergeCell ref="E1760:E1761"/>
    <mergeCell ref="F1760:F1761"/>
    <mergeCell ref="H1740:J1740"/>
    <mergeCell ref="B1747:F1747"/>
    <mergeCell ref="A1750:A1751"/>
    <mergeCell ref="B1750:B1751"/>
    <mergeCell ref="C1750:C1751"/>
    <mergeCell ref="D1750:D1751"/>
    <mergeCell ref="E1750:E1751"/>
    <mergeCell ref="F1750:F1751"/>
    <mergeCell ref="G1750:G1751"/>
    <mergeCell ref="H1750:J1750"/>
    <mergeCell ref="G1730:G1731"/>
    <mergeCell ref="H1730:J1730"/>
    <mergeCell ref="B1737:F1737"/>
    <mergeCell ref="A1740:A1741"/>
    <mergeCell ref="B1740:B1741"/>
    <mergeCell ref="C1740:C1741"/>
    <mergeCell ref="D1740:D1741"/>
    <mergeCell ref="E1740:E1741"/>
    <mergeCell ref="F1740:F1741"/>
    <mergeCell ref="G1740:G1741"/>
    <mergeCell ref="B1727:F1727"/>
    <mergeCell ref="A1730:A1731"/>
    <mergeCell ref="B1730:B1731"/>
    <mergeCell ref="C1730:C1731"/>
    <mergeCell ref="D1730:D1731"/>
    <mergeCell ref="E1730:E1731"/>
    <mergeCell ref="F1730:F1731"/>
    <mergeCell ref="H1708:J1708"/>
    <mergeCell ref="B1717:F1717"/>
    <mergeCell ref="A1720:A1721"/>
    <mergeCell ref="B1720:B1721"/>
    <mergeCell ref="C1720:C1721"/>
    <mergeCell ref="D1720:D1721"/>
    <mergeCell ref="E1720:E1721"/>
    <mergeCell ref="F1720:F1721"/>
    <mergeCell ref="G1720:G1721"/>
    <mergeCell ref="H1720:J1720"/>
    <mergeCell ref="G1691:G1692"/>
    <mergeCell ref="H1691:J1691"/>
    <mergeCell ref="B1705:F1705"/>
    <mergeCell ref="A1708:A1709"/>
    <mergeCell ref="B1708:B1709"/>
    <mergeCell ref="C1708:C1709"/>
    <mergeCell ref="D1708:D1709"/>
    <mergeCell ref="E1708:E1709"/>
    <mergeCell ref="F1708:F1709"/>
    <mergeCell ref="G1708:G1709"/>
    <mergeCell ref="B1688:F1688"/>
    <mergeCell ref="A1691:A1692"/>
    <mergeCell ref="B1691:B1692"/>
    <mergeCell ref="C1691:C1692"/>
    <mergeCell ref="D1691:D1692"/>
    <mergeCell ref="E1691:E1692"/>
    <mergeCell ref="F1691:F1692"/>
    <mergeCell ref="H1668:J1668"/>
    <mergeCell ref="B1677:F1677"/>
    <mergeCell ref="A1680:A1681"/>
    <mergeCell ref="B1680:B1681"/>
    <mergeCell ref="C1680:C1681"/>
    <mergeCell ref="D1680:D1681"/>
    <mergeCell ref="E1680:E1681"/>
    <mergeCell ref="F1680:F1681"/>
    <mergeCell ref="G1680:G1681"/>
    <mergeCell ref="H1680:J1680"/>
    <mergeCell ref="G1656:G1657"/>
    <mergeCell ref="H1656:J1656"/>
    <mergeCell ref="B1665:F1665"/>
    <mergeCell ref="A1668:A1669"/>
    <mergeCell ref="B1668:B1669"/>
    <mergeCell ref="C1668:C1669"/>
    <mergeCell ref="D1668:D1669"/>
    <mergeCell ref="E1668:E1669"/>
    <mergeCell ref="F1668:F1669"/>
    <mergeCell ref="G1668:G1669"/>
    <mergeCell ref="B1653:F1653"/>
    <mergeCell ref="A1656:A1657"/>
    <mergeCell ref="B1656:B1657"/>
    <mergeCell ref="C1656:C1657"/>
    <mergeCell ref="D1656:D1657"/>
    <mergeCell ref="E1656:E1657"/>
    <mergeCell ref="F1656:F1657"/>
    <mergeCell ref="H1632:J1632"/>
    <mergeCell ref="B1642:F1642"/>
    <mergeCell ref="A1645:A1646"/>
    <mergeCell ref="B1645:B1646"/>
    <mergeCell ref="C1645:C1646"/>
    <mergeCell ref="D1645:D1646"/>
    <mergeCell ref="E1645:E1646"/>
    <mergeCell ref="F1645:F1646"/>
    <mergeCell ref="G1645:G1646"/>
    <mergeCell ref="H1645:J1645"/>
    <mergeCell ref="G1620:G1621"/>
    <mergeCell ref="H1620:J1620"/>
    <mergeCell ref="B1629:F1629"/>
    <mergeCell ref="A1632:A1633"/>
    <mergeCell ref="B1632:B1633"/>
    <mergeCell ref="C1632:C1633"/>
    <mergeCell ref="D1632:D1633"/>
    <mergeCell ref="E1632:E1633"/>
    <mergeCell ref="F1632:F1633"/>
    <mergeCell ref="G1632:G1633"/>
    <mergeCell ref="B1617:F1617"/>
    <mergeCell ref="A1620:A1621"/>
    <mergeCell ref="B1620:B1621"/>
    <mergeCell ref="C1620:C1621"/>
    <mergeCell ref="D1620:D1621"/>
    <mergeCell ref="E1620:E1621"/>
    <mergeCell ref="F1620:F1621"/>
    <mergeCell ref="H1598:J1598"/>
    <mergeCell ref="B1606:F1606"/>
    <mergeCell ref="A1609:A1610"/>
    <mergeCell ref="B1609:B1610"/>
    <mergeCell ref="C1609:C1610"/>
    <mergeCell ref="D1609:D1610"/>
    <mergeCell ref="E1609:E1610"/>
    <mergeCell ref="F1609:F1610"/>
    <mergeCell ref="G1609:G1610"/>
    <mergeCell ref="H1609:J1609"/>
    <mergeCell ref="G1586:G1587"/>
    <mergeCell ref="H1586:J1586"/>
    <mergeCell ref="B1595:F1595"/>
    <mergeCell ref="A1598:A1599"/>
    <mergeCell ref="B1598:B1599"/>
    <mergeCell ref="C1598:C1599"/>
    <mergeCell ref="D1598:D1599"/>
    <mergeCell ref="E1598:E1599"/>
    <mergeCell ref="F1598:F1599"/>
    <mergeCell ref="G1598:G1599"/>
    <mergeCell ref="B1583:F1583"/>
    <mergeCell ref="A1586:A1587"/>
    <mergeCell ref="B1586:B1587"/>
    <mergeCell ref="C1586:C1587"/>
    <mergeCell ref="D1586:D1587"/>
    <mergeCell ref="E1586:E1587"/>
    <mergeCell ref="F1586:F1587"/>
    <mergeCell ref="H1564:J1564"/>
    <mergeCell ref="B1573:F1573"/>
    <mergeCell ref="A1576:A1577"/>
    <mergeCell ref="B1576:B1577"/>
    <mergeCell ref="C1576:C1577"/>
    <mergeCell ref="D1576:D1577"/>
    <mergeCell ref="E1576:E1577"/>
    <mergeCell ref="F1576:F1577"/>
    <mergeCell ref="G1576:G1577"/>
    <mergeCell ref="H1576:J1576"/>
    <mergeCell ref="G1552:G1553"/>
    <mergeCell ref="H1552:J1552"/>
    <mergeCell ref="B1561:F1561"/>
    <mergeCell ref="A1564:A1565"/>
    <mergeCell ref="B1564:B1565"/>
    <mergeCell ref="C1564:C1565"/>
    <mergeCell ref="D1564:D1565"/>
    <mergeCell ref="E1564:E1565"/>
    <mergeCell ref="F1564:F1565"/>
    <mergeCell ref="G1564:G1565"/>
    <mergeCell ref="B1549:F1549"/>
    <mergeCell ref="A1552:A1553"/>
    <mergeCell ref="B1552:B1553"/>
    <mergeCell ref="C1552:C1553"/>
    <mergeCell ref="D1552:D1553"/>
    <mergeCell ref="E1552:E1553"/>
    <mergeCell ref="F1552:F1553"/>
    <mergeCell ref="H1504:J1504"/>
    <mergeCell ref="B1517:F1517"/>
    <mergeCell ref="A1520:A1521"/>
    <mergeCell ref="B1520:B1521"/>
    <mergeCell ref="C1520:C1521"/>
    <mergeCell ref="D1520:D1521"/>
    <mergeCell ref="E1520:E1521"/>
    <mergeCell ref="F1520:F1521"/>
    <mergeCell ref="G1520:G1521"/>
    <mergeCell ref="H1520:J1520"/>
    <mergeCell ref="G1488:G1489"/>
    <mergeCell ref="H1488:J1488"/>
    <mergeCell ref="B1501:F1501"/>
    <mergeCell ref="A1504:A1505"/>
    <mergeCell ref="B1504:B1505"/>
    <mergeCell ref="C1504:C1505"/>
    <mergeCell ref="D1504:D1505"/>
    <mergeCell ref="E1504:E1505"/>
    <mergeCell ref="F1504:F1505"/>
    <mergeCell ref="G1504:G1505"/>
    <mergeCell ref="B1485:F1485"/>
    <mergeCell ref="A1488:A1489"/>
    <mergeCell ref="B1488:B1489"/>
    <mergeCell ref="C1488:C1489"/>
    <mergeCell ref="D1488:D1489"/>
    <mergeCell ref="E1488:E1489"/>
    <mergeCell ref="F1488:F1489"/>
    <mergeCell ref="H1459:J1459"/>
    <mergeCell ref="B1467:F1467"/>
    <mergeCell ref="A1470:A1471"/>
    <mergeCell ref="B1470:B1471"/>
    <mergeCell ref="C1470:C1471"/>
    <mergeCell ref="D1470:D1471"/>
    <mergeCell ref="E1470:E1471"/>
    <mergeCell ref="F1470:F1471"/>
    <mergeCell ref="G1470:G1471"/>
    <mergeCell ref="H1470:J1470"/>
    <mergeCell ref="G1451:G1452"/>
    <mergeCell ref="H1451:J1451"/>
    <mergeCell ref="B1456:F1456"/>
    <mergeCell ref="A1459:A1460"/>
    <mergeCell ref="B1459:B1460"/>
    <mergeCell ref="C1459:C1460"/>
    <mergeCell ref="D1459:D1460"/>
    <mergeCell ref="E1459:E1460"/>
    <mergeCell ref="F1459:F1460"/>
    <mergeCell ref="G1459:G1460"/>
    <mergeCell ref="B1447:F1447"/>
    <mergeCell ref="A1451:A1452"/>
    <mergeCell ref="B1451:B1452"/>
    <mergeCell ref="C1451:C1452"/>
    <mergeCell ref="D1451:D1452"/>
    <mergeCell ref="E1451:E1452"/>
    <mergeCell ref="F1451:F1452"/>
    <mergeCell ref="H1434:J1434"/>
    <mergeCell ref="B1439:F1439"/>
    <mergeCell ref="A1442:A1443"/>
    <mergeCell ref="B1442:B1443"/>
    <mergeCell ref="C1442:C1443"/>
    <mergeCell ref="D1442:D1443"/>
    <mergeCell ref="E1442:E1443"/>
    <mergeCell ref="F1442:F1443"/>
    <mergeCell ref="G1442:G1443"/>
    <mergeCell ref="H1442:J1442"/>
    <mergeCell ref="G1427:G1428"/>
    <mergeCell ref="H1427:J1427"/>
    <mergeCell ref="B1431:F1431"/>
    <mergeCell ref="A1434:A1435"/>
    <mergeCell ref="B1434:B1435"/>
    <mergeCell ref="C1434:C1435"/>
    <mergeCell ref="D1434:D1435"/>
    <mergeCell ref="E1434:E1435"/>
    <mergeCell ref="F1434:F1435"/>
    <mergeCell ref="G1434:G1435"/>
    <mergeCell ref="A990:H990"/>
    <mergeCell ref="B984:H984"/>
    <mergeCell ref="B1424:F1424"/>
    <mergeCell ref="A1427:A1428"/>
    <mergeCell ref="B1427:B1428"/>
    <mergeCell ref="C1427:C1428"/>
    <mergeCell ref="D1427:D1428"/>
    <mergeCell ref="E1427:E1428"/>
    <mergeCell ref="F1427:F1428"/>
    <mergeCell ref="H1407:J1407"/>
    <mergeCell ref="B1414:F1414"/>
    <mergeCell ref="A1417:A1418"/>
    <mergeCell ref="B1417:B1418"/>
    <mergeCell ref="C1417:C1418"/>
    <mergeCell ref="D1417:D1418"/>
    <mergeCell ref="E1417:E1418"/>
    <mergeCell ref="F1417:F1418"/>
    <mergeCell ref="G1417:G1418"/>
    <mergeCell ref="H1417:J1417"/>
    <mergeCell ref="A1407:A1408"/>
    <mergeCell ref="B1407:B1408"/>
    <mergeCell ref="C1407:C1408"/>
    <mergeCell ref="D1407:D1408"/>
    <mergeCell ref="E1407:E1408"/>
    <mergeCell ref="F1407:F1408"/>
    <mergeCell ref="G1407:G1408"/>
    <mergeCell ref="A1019:H1019"/>
    <mergeCell ref="A1037:H1037"/>
    <mergeCell ref="A1039:H1039"/>
    <mergeCell ref="A1040:H1040"/>
    <mergeCell ref="A1042:H1042"/>
    <mergeCell ref="A1044:H1044"/>
    <mergeCell ref="A983:H983"/>
    <mergeCell ref="A791:H791"/>
    <mergeCell ref="A793:H793"/>
    <mergeCell ref="A806:H806"/>
    <mergeCell ref="A768:H768"/>
    <mergeCell ref="A769:H769"/>
    <mergeCell ref="A771:H771"/>
    <mergeCell ref="A773:H773"/>
    <mergeCell ref="B767:H767"/>
    <mergeCell ref="A728:H728"/>
    <mergeCell ref="A748:H748"/>
    <mergeCell ref="A749:H749"/>
    <mergeCell ref="A751:H751"/>
    <mergeCell ref="A753:H753"/>
    <mergeCell ref="B747:H747"/>
    <mergeCell ref="G1396:G1397"/>
    <mergeCell ref="H1396:J1396"/>
    <mergeCell ref="A1396:A1397"/>
    <mergeCell ref="B1396:B1397"/>
    <mergeCell ref="C1396:C1397"/>
    <mergeCell ref="D1396:D1397"/>
    <mergeCell ref="E1396:E1397"/>
    <mergeCell ref="F1396:F1397"/>
    <mergeCell ref="B1020:H1020"/>
    <mergeCell ref="A1001:H1001"/>
    <mergeCell ref="A1003:H1003"/>
    <mergeCell ref="A1004:H1004"/>
    <mergeCell ref="A1006:H1006"/>
    <mergeCell ref="A1008:H1008"/>
    <mergeCell ref="A985:H985"/>
    <mergeCell ref="A986:H986"/>
    <mergeCell ref="A988:H988"/>
    <mergeCell ref="B1404:F1404"/>
    <mergeCell ref="B787:H787"/>
    <mergeCell ref="B807:H807"/>
    <mergeCell ref="B828:H828"/>
    <mergeCell ref="B847:H847"/>
    <mergeCell ref="A865:H865"/>
    <mergeCell ref="A867:H867"/>
    <mergeCell ref="A868:H868"/>
    <mergeCell ref="A870:H870"/>
    <mergeCell ref="A872:H872"/>
    <mergeCell ref="B866:H866"/>
    <mergeCell ref="A846:H846"/>
    <mergeCell ref="A848:H848"/>
    <mergeCell ref="A849:H849"/>
    <mergeCell ref="A851:H851"/>
    <mergeCell ref="A853:H853"/>
    <mergeCell ref="XDY667:XEF667"/>
    <mergeCell ref="WVQ667:WVX667"/>
    <mergeCell ref="WVY667:WWF667"/>
    <mergeCell ref="WWG667:WWN667"/>
    <mergeCell ref="WSW667:WTD667"/>
    <mergeCell ref="WTE667:WTL667"/>
    <mergeCell ref="WTM667:WTT667"/>
    <mergeCell ref="WTU667:WUB667"/>
    <mergeCell ref="WUC667:WUJ667"/>
    <mergeCell ref="WUK667:WUR667"/>
    <mergeCell ref="WRA667:WRH667"/>
    <mergeCell ref="WRI667:WRP667"/>
    <mergeCell ref="WRQ667:WRX667"/>
    <mergeCell ref="WRY667:WSF667"/>
    <mergeCell ref="WSG667:WSN667"/>
    <mergeCell ref="WSO667:WSV667"/>
    <mergeCell ref="XEG667:XEN667"/>
    <mergeCell ref="XEO667:XEV667"/>
    <mergeCell ref="XEW667:XFD667"/>
    <mergeCell ref="A669:H669"/>
    <mergeCell ref="A670:H670"/>
    <mergeCell ref="XCC667:XCJ667"/>
    <mergeCell ref="XCK667:XCR667"/>
    <mergeCell ref="XCS667:XCZ667"/>
    <mergeCell ref="XDA667:XDH667"/>
    <mergeCell ref="XDI667:XDP667"/>
    <mergeCell ref="XDQ667:XDX667"/>
    <mergeCell ref="XAG667:XAN667"/>
    <mergeCell ref="XAO667:XAV667"/>
    <mergeCell ref="XAW667:XBD667"/>
    <mergeCell ref="XBE667:XBL667"/>
    <mergeCell ref="XBM667:XBT667"/>
    <mergeCell ref="XBU667:XCB667"/>
    <mergeCell ref="WYK667:WYR667"/>
    <mergeCell ref="WYS667:WYZ667"/>
    <mergeCell ref="WZA667:WZH667"/>
    <mergeCell ref="WZI667:WZP667"/>
    <mergeCell ref="WZQ667:WZX667"/>
    <mergeCell ref="WZY667:XAF667"/>
    <mergeCell ref="WWO667:WWV667"/>
    <mergeCell ref="WWW667:WXD667"/>
    <mergeCell ref="WXE667:WXL667"/>
    <mergeCell ref="WXM667:WXT667"/>
    <mergeCell ref="WXU667:WYB667"/>
    <mergeCell ref="WYC667:WYJ667"/>
    <mergeCell ref="WUS667:WUZ667"/>
    <mergeCell ref="WVA667:WVH667"/>
    <mergeCell ref="WVI667:WVP667"/>
    <mergeCell ref="WPE667:WPL667"/>
    <mergeCell ref="WPM667:WPT667"/>
    <mergeCell ref="WPU667:WQB667"/>
    <mergeCell ref="WQC667:WQJ667"/>
    <mergeCell ref="WQK667:WQR667"/>
    <mergeCell ref="WQS667:WQZ667"/>
    <mergeCell ref="WNI667:WNP667"/>
    <mergeCell ref="WNQ667:WNX667"/>
    <mergeCell ref="WNY667:WOF667"/>
    <mergeCell ref="WOG667:WON667"/>
    <mergeCell ref="WOO667:WOV667"/>
    <mergeCell ref="WOW667:WPD667"/>
    <mergeCell ref="WLM667:WLT667"/>
    <mergeCell ref="WLU667:WMB667"/>
    <mergeCell ref="WMC667:WMJ667"/>
    <mergeCell ref="WMK667:WMR667"/>
    <mergeCell ref="WMS667:WMZ667"/>
    <mergeCell ref="WNA667:WNH667"/>
    <mergeCell ref="WJQ667:WJX667"/>
    <mergeCell ref="WJY667:WKF667"/>
    <mergeCell ref="WKG667:WKN667"/>
    <mergeCell ref="WKO667:WKV667"/>
    <mergeCell ref="WKW667:WLD667"/>
    <mergeCell ref="WLE667:WLL667"/>
    <mergeCell ref="WHU667:WIB667"/>
    <mergeCell ref="WIC667:WIJ667"/>
    <mergeCell ref="WIK667:WIR667"/>
    <mergeCell ref="WIS667:WIZ667"/>
    <mergeCell ref="WJA667:WJH667"/>
    <mergeCell ref="WJI667:WJP667"/>
    <mergeCell ref="WFY667:WGF667"/>
    <mergeCell ref="WGG667:WGN667"/>
    <mergeCell ref="WGO667:WGV667"/>
    <mergeCell ref="WGW667:WHD667"/>
    <mergeCell ref="WHE667:WHL667"/>
    <mergeCell ref="WHM667:WHT667"/>
    <mergeCell ref="WEC667:WEJ667"/>
    <mergeCell ref="WEK667:WER667"/>
    <mergeCell ref="WES667:WEZ667"/>
    <mergeCell ref="WFA667:WFH667"/>
    <mergeCell ref="WFI667:WFP667"/>
    <mergeCell ref="WFQ667:WFX667"/>
    <mergeCell ref="WCG667:WCN667"/>
    <mergeCell ref="WCO667:WCV667"/>
    <mergeCell ref="WCW667:WDD667"/>
    <mergeCell ref="WDE667:WDL667"/>
    <mergeCell ref="WDM667:WDT667"/>
    <mergeCell ref="WDU667:WEB667"/>
    <mergeCell ref="WAK667:WAR667"/>
    <mergeCell ref="WAS667:WAZ667"/>
    <mergeCell ref="WBA667:WBH667"/>
    <mergeCell ref="WBI667:WBP667"/>
    <mergeCell ref="WBQ667:WBX667"/>
    <mergeCell ref="WBY667:WCF667"/>
    <mergeCell ref="VYO667:VYV667"/>
    <mergeCell ref="VYW667:VZD667"/>
    <mergeCell ref="VZE667:VZL667"/>
    <mergeCell ref="VZM667:VZT667"/>
    <mergeCell ref="VZU667:WAB667"/>
    <mergeCell ref="WAC667:WAJ667"/>
    <mergeCell ref="VWS667:VWZ667"/>
    <mergeCell ref="VXA667:VXH667"/>
    <mergeCell ref="VXI667:VXP667"/>
    <mergeCell ref="VXQ667:VXX667"/>
    <mergeCell ref="VXY667:VYF667"/>
    <mergeCell ref="VYG667:VYN667"/>
    <mergeCell ref="VUW667:VVD667"/>
    <mergeCell ref="VVE667:VVL667"/>
    <mergeCell ref="VVM667:VVT667"/>
    <mergeCell ref="VVU667:VWB667"/>
    <mergeCell ref="VWC667:VWJ667"/>
    <mergeCell ref="VWK667:VWR667"/>
    <mergeCell ref="VTA667:VTH667"/>
    <mergeCell ref="VTI667:VTP667"/>
    <mergeCell ref="VTQ667:VTX667"/>
    <mergeCell ref="VTY667:VUF667"/>
    <mergeCell ref="VUG667:VUN667"/>
    <mergeCell ref="VUO667:VUV667"/>
    <mergeCell ref="VRE667:VRL667"/>
    <mergeCell ref="VRM667:VRT667"/>
    <mergeCell ref="VRU667:VSB667"/>
    <mergeCell ref="VSC667:VSJ667"/>
    <mergeCell ref="VSK667:VSR667"/>
    <mergeCell ref="VSS667:VSZ667"/>
    <mergeCell ref="VPI667:VPP667"/>
    <mergeCell ref="VPQ667:VPX667"/>
    <mergeCell ref="VPY667:VQF667"/>
    <mergeCell ref="VQG667:VQN667"/>
    <mergeCell ref="VQO667:VQV667"/>
    <mergeCell ref="VQW667:VRD667"/>
    <mergeCell ref="VNM667:VNT667"/>
    <mergeCell ref="VNU667:VOB667"/>
    <mergeCell ref="VOC667:VOJ667"/>
    <mergeCell ref="VOK667:VOR667"/>
    <mergeCell ref="VOS667:VOZ667"/>
    <mergeCell ref="VPA667:VPH667"/>
    <mergeCell ref="VLQ667:VLX667"/>
    <mergeCell ref="VLY667:VMF667"/>
    <mergeCell ref="VMG667:VMN667"/>
    <mergeCell ref="VMO667:VMV667"/>
    <mergeCell ref="VMW667:VND667"/>
    <mergeCell ref="VNE667:VNL667"/>
    <mergeCell ref="VJU667:VKB667"/>
    <mergeCell ref="VKC667:VKJ667"/>
    <mergeCell ref="VKK667:VKR667"/>
    <mergeCell ref="VKS667:VKZ667"/>
    <mergeCell ref="VLA667:VLH667"/>
    <mergeCell ref="VLI667:VLP667"/>
    <mergeCell ref="VHY667:VIF667"/>
    <mergeCell ref="VIG667:VIN667"/>
    <mergeCell ref="VIO667:VIV667"/>
    <mergeCell ref="VIW667:VJD667"/>
    <mergeCell ref="VJE667:VJL667"/>
    <mergeCell ref="VJM667:VJT667"/>
    <mergeCell ref="VGC667:VGJ667"/>
    <mergeCell ref="VGK667:VGR667"/>
    <mergeCell ref="VGS667:VGZ667"/>
    <mergeCell ref="VHA667:VHH667"/>
    <mergeCell ref="VHI667:VHP667"/>
    <mergeCell ref="VHQ667:VHX667"/>
    <mergeCell ref="VEG667:VEN667"/>
    <mergeCell ref="VEO667:VEV667"/>
    <mergeCell ref="VEW667:VFD667"/>
    <mergeCell ref="VFE667:VFL667"/>
    <mergeCell ref="VFM667:VFT667"/>
    <mergeCell ref="VFU667:VGB667"/>
    <mergeCell ref="VCK667:VCR667"/>
    <mergeCell ref="VCS667:VCZ667"/>
    <mergeCell ref="VDA667:VDH667"/>
    <mergeCell ref="VDI667:VDP667"/>
    <mergeCell ref="VDQ667:VDX667"/>
    <mergeCell ref="VDY667:VEF667"/>
    <mergeCell ref="VAO667:VAV667"/>
    <mergeCell ref="VAW667:VBD667"/>
    <mergeCell ref="VBE667:VBL667"/>
    <mergeCell ref="VBM667:VBT667"/>
    <mergeCell ref="VBU667:VCB667"/>
    <mergeCell ref="VCC667:VCJ667"/>
    <mergeCell ref="UYS667:UYZ667"/>
    <mergeCell ref="UZA667:UZH667"/>
    <mergeCell ref="UZI667:UZP667"/>
    <mergeCell ref="UZQ667:UZX667"/>
    <mergeCell ref="UZY667:VAF667"/>
    <mergeCell ref="VAG667:VAN667"/>
    <mergeCell ref="UWW667:UXD667"/>
    <mergeCell ref="UXE667:UXL667"/>
    <mergeCell ref="UXM667:UXT667"/>
    <mergeCell ref="UXU667:UYB667"/>
    <mergeCell ref="UYC667:UYJ667"/>
    <mergeCell ref="UYK667:UYR667"/>
    <mergeCell ref="UVA667:UVH667"/>
    <mergeCell ref="UVI667:UVP667"/>
    <mergeCell ref="UVQ667:UVX667"/>
    <mergeCell ref="UVY667:UWF667"/>
    <mergeCell ref="UWG667:UWN667"/>
    <mergeCell ref="UWO667:UWV667"/>
    <mergeCell ref="UTE667:UTL667"/>
    <mergeCell ref="UTM667:UTT667"/>
    <mergeCell ref="UTU667:UUB667"/>
    <mergeCell ref="UUC667:UUJ667"/>
    <mergeCell ref="UUK667:UUR667"/>
    <mergeCell ref="UUS667:UUZ667"/>
    <mergeCell ref="URI667:URP667"/>
    <mergeCell ref="URQ667:URX667"/>
    <mergeCell ref="URY667:USF667"/>
    <mergeCell ref="USG667:USN667"/>
    <mergeCell ref="USO667:USV667"/>
    <mergeCell ref="USW667:UTD667"/>
    <mergeCell ref="UPM667:UPT667"/>
    <mergeCell ref="UPU667:UQB667"/>
    <mergeCell ref="UQC667:UQJ667"/>
    <mergeCell ref="UQK667:UQR667"/>
    <mergeCell ref="UQS667:UQZ667"/>
    <mergeCell ref="URA667:URH667"/>
    <mergeCell ref="UNQ667:UNX667"/>
    <mergeCell ref="UNY667:UOF667"/>
    <mergeCell ref="UOG667:UON667"/>
    <mergeCell ref="UOO667:UOV667"/>
    <mergeCell ref="UOW667:UPD667"/>
    <mergeCell ref="UPE667:UPL667"/>
    <mergeCell ref="ULU667:UMB667"/>
    <mergeCell ref="UMC667:UMJ667"/>
    <mergeCell ref="UMK667:UMR667"/>
    <mergeCell ref="UMS667:UMZ667"/>
    <mergeCell ref="UNA667:UNH667"/>
    <mergeCell ref="UNI667:UNP667"/>
    <mergeCell ref="UJY667:UKF667"/>
    <mergeCell ref="UKG667:UKN667"/>
    <mergeCell ref="UKO667:UKV667"/>
    <mergeCell ref="UKW667:ULD667"/>
    <mergeCell ref="ULE667:ULL667"/>
    <mergeCell ref="ULM667:ULT667"/>
    <mergeCell ref="UIC667:UIJ667"/>
    <mergeCell ref="UIK667:UIR667"/>
    <mergeCell ref="UIS667:UIZ667"/>
    <mergeCell ref="UJA667:UJH667"/>
    <mergeCell ref="UJI667:UJP667"/>
    <mergeCell ref="UJQ667:UJX667"/>
    <mergeCell ref="UGG667:UGN667"/>
    <mergeCell ref="UGO667:UGV667"/>
    <mergeCell ref="UGW667:UHD667"/>
    <mergeCell ref="UHE667:UHL667"/>
    <mergeCell ref="UHM667:UHT667"/>
    <mergeCell ref="UHU667:UIB667"/>
    <mergeCell ref="UEK667:UER667"/>
    <mergeCell ref="UES667:UEZ667"/>
    <mergeCell ref="UFA667:UFH667"/>
    <mergeCell ref="UFI667:UFP667"/>
    <mergeCell ref="UFQ667:UFX667"/>
    <mergeCell ref="UFY667:UGF667"/>
    <mergeCell ref="UCO667:UCV667"/>
    <mergeCell ref="UCW667:UDD667"/>
    <mergeCell ref="UDE667:UDL667"/>
    <mergeCell ref="UDM667:UDT667"/>
    <mergeCell ref="UDU667:UEB667"/>
    <mergeCell ref="UEC667:UEJ667"/>
    <mergeCell ref="UAS667:UAZ667"/>
    <mergeCell ref="UBA667:UBH667"/>
    <mergeCell ref="UBI667:UBP667"/>
    <mergeCell ref="UBQ667:UBX667"/>
    <mergeCell ref="UBY667:UCF667"/>
    <mergeCell ref="UCG667:UCN667"/>
    <mergeCell ref="TYW667:TZD667"/>
    <mergeCell ref="TZE667:TZL667"/>
    <mergeCell ref="TZM667:TZT667"/>
    <mergeCell ref="TZU667:UAB667"/>
    <mergeCell ref="UAC667:UAJ667"/>
    <mergeCell ref="UAK667:UAR667"/>
    <mergeCell ref="TXA667:TXH667"/>
    <mergeCell ref="TXI667:TXP667"/>
    <mergeCell ref="TXQ667:TXX667"/>
    <mergeCell ref="TXY667:TYF667"/>
    <mergeCell ref="TYG667:TYN667"/>
    <mergeCell ref="TYO667:TYV667"/>
    <mergeCell ref="TVE667:TVL667"/>
    <mergeCell ref="TVM667:TVT667"/>
    <mergeCell ref="TVU667:TWB667"/>
    <mergeCell ref="TWC667:TWJ667"/>
    <mergeCell ref="TWK667:TWR667"/>
    <mergeCell ref="TWS667:TWZ667"/>
    <mergeCell ref="TTI667:TTP667"/>
    <mergeCell ref="TTQ667:TTX667"/>
    <mergeCell ref="TTY667:TUF667"/>
    <mergeCell ref="TUG667:TUN667"/>
    <mergeCell ref="TUO667:TUV667"/>
    <mergeCell ref="TUW667:TVD667"/>
    <mergeCell ref="TRM667:TRT667"/>
    <mergeCell ref="TRU667:TSB667"/>
    <mergeCell ref="TSC667:TSJ667"/>
    <mergeCell ref="TSK667:TSR667"/>
    <mergeCell ref="TSS667:TSZ667"/>
    <mergeCell ref="TTA667:TTH667"/>
    <mergeCell ref="TPQ667:TPX667"/>
    <mergeCell ref="TPY667:TQF667"/>
    <mergeCell ref="TQG667:TQN667"/>
    <mergeCell ref="TQO667:TQV667"/>
    <mergeCell ref="TQW667:TRD667"/>
    <mergeCell ref="TRE667:TRL667"/>
    <mergeCell ref="TNU667:TOB667"/>
    <mergeCell ref="TOC667:TOJ667"/>
    <mergeCell ref="TOK667:TOR667"/>
    <mergeCell ref="TOS667:TOZ667"/>
    <mergeCell ref="TPA667:TPH667"/>
    <mergeCell ref="TPI667:TPP667"/>
    <mergeCell ref="TLY667:TMF667"/>
    <mergeCell ref="TMG667:TMN667"/>
    <mergeCell ref="TMO667:TMV667"/>
    <mergeCell ref="TMW667:TND667"/>
    <mergeCell ref="TNE667:TNL667"/>
    <mergeCell ref="TNM667:TNT667"/>
    <mergeCell ref="TKC667:TKJ667"/>
    <mergeCell ref="TKK667:TKR667"/>
    <mergeCell ref="TKS667:TKZ667"/>
    <mergeCell ref="TLA667:TLH667"/>
    <mergeCell ref="TLI667:TLP667"/>
    <mergeCell ref="TLQ667:TLX667"/>
    <mergeCell ref="TIG667:TIN667"/>
    <mergeCell ref="TIO667:TIV667"/>
    <mergeCell ref="TIW667:TJD667"/>
    <mergeCell ref="TJE667:TJL667"/>
    <mergeCell ref="TJM667:TJT667"/>
    <mergeCell ref="TJU667:TKB667"/>
    <mergeCell ref="TGK667:TGR667"/>
    <mergeCell ref="TGS667:TGZ667"/>
    <mergeCell ref="THA667:THH667"/>
    <mergeCell ref="THI667:THP667"/>
    <mergeCell ref="THQ667:THX667"/>
    <mergeCell ref="THY667:TIF667"/>
    <mergeCell ref="TEO667:TEV667"/>
    <mergeCell ref="TEW667:TFD667"/>
    <mergeCell ref="TFE667:TFL667"/>
    <mergeCell ref="TFM667:TFT667"/>
    <mergeCell ref="TFU667:TGB667"/>
    <mergeCell ref="TGC667:TGJ667"/>
    <mergeCell ref="TCS667:TCZ667"/>
    <mergeCell ref="TDA667:TDH667"/>
    <mergeCell ref="TDI667:TDP667"/>
    <mergeCell ref="TDQ667:TDX667"/>
    <mergeCell ref="TDY667:TEF667"/>
    <mergeCell ref="TEG667:TEN667"/>
    <mergeCell ref="TAW667:TBD667"/>
    <mergeCell ref="TBE667:TBL667"/>
    <mergeCell ref="TBM667:TBT667"/>
    <mergeCell ref="TBU667:TCB667"/>
    <mergeCell ref="TCC667:TCJ667"/>
    <mergeCell ref="TCK667:TCR667"/>
    <mergeCell ref="SZA667:SZH667"/>
    <mergeCell ref="SZI667:SZP667"/>
    <mergeCell ref="SZQ667:SZX667"/>
    <mergeCell ref="SZY667:TAF667"/>
    <mergeCell ref="TAG667:TAN667"/>
    <mergeCell ref="TAO667:TAV667"/>
    <mergeCell ref="SXE667:SXL667"/>
    <mergeCell ref="SXM667:SXT667"/>
    <mergeCell ref="SXU667:SYB667"/>
    <mergeCell ref="SYC667:SYJ667"/>
    <mergeCell ref="SYK667:SYR667"/>
    <mergeCell ref="SYS667:SYZ667"/>
    <mergeCell ref="SVI667:SVP667"/>
    <mergeCell ref="SVQ667:SVX667"/>
    <mergeCell ref="SVY667:SWF667"/>
    <mergeCell ref="SWG667:SWN667"/>
    <mergeCell ref="SWO667:SWV667"/>
    <mergeCell ref="SWW667:SXD667"/>
    <mergeCell ref="STM667:STT667"/>
    <mergeCell ref="STU667:SUB667"/>
    <mergeCell ref="SUC667:SUJ667"/>
    <mergeCell ref="SUK667:SUR667"/>
    <mergeCell ref="SUS667:SUZ667"/>
    <mergeCell ref="SVA667:SVH667"/>
    <mergeCell ref="SRQ667:SRX667"/>
    <mergeCell ref="SRY667:SSF667"/>
    <mergeCell ref="SSG667:SSN667"/>
    <mergeCell ref="SSO667:SSV667"/>
    <mergeCell ref="SSW667:STD667"/>
    <mergeCell ref="STE667:STL667"/>
    <mergeCell ref="SPU667:SQB667"/>
    <mergeCell ref="SQC667:SQJ667"/>
    <mergeCell ref="SQK667:SQR667"/>
    <mergeCell ref="SQS667:SQZ667"/>
    <mergeCell ref="SRA667:SRH667"/>
    <mergeCell ref="SRI667:SRP667"/>
    <mergeCell ref="SNY667:SOF667"/>
    <mergeCell ref="SOG667:SON667"/>
    <mergeCell ref="SOO667:SOV667"/>
    <mergeCell ref="SOW667:SPD667"/>
    <mergeCell ref="SPE667:SPL667"/>
    <mergeCell ref="SPM667:SPT667"/>
    <mergeCell ref="SMC667:SMJ667"/>
    <mergeCell ref="SMK667:SMR667"/>
    <mergeCell ref="SMS667:SMZ667"/>
    <mergeCell ref="SNA667:SNH667"/>
    <mergeCell ref="SNI667:SNP667"/>
    <mergeCell ref="SNQ667:SNX667"/>
    <mergeCell ref="SKG667:SKN667"/>
    <mergeCell ref="SKO667:SKV667"/>
    <mergeCell ref="SKW667:SLD667"/>
    <mergeCell ref="SLE667:SLL667"/>
    <mergeCell ref="SLM667:SLT667"/>
    <mergeCell ref="SLU667:SMB667"/>
    <mergeCell ref="SIK667:SIR667"/>
    <mergeCell ref="SIS667:SIZ667"/>
    <mergeCell ref="SJA667:SJH667"/>
    <mergeCell ref="SJI667:SJP667"/>
    <mergeCell ref="SJQ667:SJX667"/>
    <mergeCell ref="SJY667:SKF667"/>
    <mergeCell ref="SGO667:SGV667"/>
    <mergeCell ref="SGW667:SHD667"/>
    <mergeCell ref="SHE667:SHL667"/>
    <mergeCell ref="SHM667:SHT667"/>
    <mergeCell ref="SHU667:SIB667"/>
    <mergeCell ref="SIC667:SIJ667"/>
    <mergeCell ref="SES667:SEZ667"/>
    <mergeCell ref="SFA667:SFH667"/>
    <mergeCell ref="SFI667:SFP667"/>
    <mergeCell ref="SFQ667:SFX667"/>
    <mergeCell ref="SFY667:SGF667"/>
    <mergeCell ref="SGG667:SGN667"/>
    <mergeCell ref="SCW667:SDD667"/>
    <mergeCell ref="SDE667:SDL667"/>
    <mergeCell ref="SDM667:SDT667"/>
    <mergeCell ref="SDU667:SEB667"/>
    <mergeCell ref="SEC667:SEJ667"/>
    <mergeCell ref="SEK667:SER667"/>
    <mergeCell ref="SBA667:SBH667"/>
    <mergeCell ref="SBI667:SBP667"/>
    <mergeCell ref="SBQ667:SBX667"/>
    <mergeCell ref="SBY667:SCF667"/>
    <mergeCell ref="SCG667:SCN667"/>
    <mergeCell ref="SCO667:SCV667"/>
    <mergeCell ref="RZE667:RZL667"/>
    <mergeCell ref="RZM667:RZT667"/>
    <mergeCell ref="RZU667:SAB667"/>
    <mergeCell ref="SAC667:SAJ667"/>
    <mergeCell ref="SAK667:SAR667"/>
    <mergeCell ref="SAS667:SAZ667"/>
    <mergeCell ref="RXI667:RXP667"/>
    <mergeCell ref="RXQ667:RXX667"/>
    <mergeCell ref="RXY667:RYF667"/>
    <mergeCell ref="RYG667:RYN667"/>
    <mergeCell ref="RYO667:RYV667"/>
    <mergeCell ref="RYW667:RZD667"/>
    <mergeCell ref="RVM667:RVT667"/>
    <mergeCell ref="RVU667:RWB667"/>
    <mergeCell ref="RWC667:RWJ667"/>
    <mergeCell ref="RWK667:RWR667"/>
    <mergeCell ref="RWS667:RWZ667"/>
    <mergeCell ref="RXA667:RXH667"/>
    <mergeCell ref="RTQ667:RTX667"/>
    <mergeCell ref="RTY667:RUF667"/>
    <mergeCell ref="RUG667:RUN667"/>
    <mergeCell ref="RUO667:RUV667"/>
    <mergeCell ref="RUW667:RVD667"/>
    <mergeCell ref="RVE667:RVL667"/>
    <mergeCell ref="RRU667:RSB667"/>
    <mergeCell ref="RSC667:RSJ667"/>
    <mergeCell ref="RSK667:RSR667"/>
    <mergeCell ref="RSS667:RSZ667"/>
    <mergeCell ref="RTA667:RTH667"/>
    <mergeCell ref="RTI667:RTP667"/>
    <mergeCell ref="RPY667:RQF667"/>
    <mergeCell ref="RQG667:RQN667"/>
    <mergeCell ref="RQO667:RQV667"/>
    <mergeCell ref="RQW667:RRD667"/>
    <mergeCell ref="RRE667:RRL667"/>
    <mergeCell ref="RRM667:RRT667"/>
    <mergeCell ref="ROC667:ROJ667"/>
    <mergeCell ref="ROK667:ROR667"/>
    <mergeCell ref="ROS667:ROZ667"/>
    <mergeCell ref="RPA667:RPH667"/>
    <mergeCell ref="RPI667:RPP667"/>
    <mergeCell ref="RPQ667:RPX667"/>
    <mergeCell ref="RMG667:RMN667"/>
    <mergeCell ref="RMO667:RMV667"/>
    <mergeCell ref="RMW667:RND667"/>
    <mergeCell ref="RNE667:RNL667"/>
    <mergeCell ref="RNM667:RNT667"/>
    <mergeCell ref="RNU667:ROB667"/>
    <mergeCell ref="RKK667:RKR667"/>
    <mergeCell ref="RKS667:RKZ667"/>
    <mergeCell ref="RLA667:RLH667"/>
    <mergeCell ref="RLI667:RLP667"/>
    <mergeCell ref="RLQ667:RLX667"/>
    <mergeCell ref="RLY667:RMF667"/>
    <mergeCell ref="RIO667:RIV667"/>
    <mergeCell ref="RIW667:RJD667"/>
    <mergeCell ref="RJE667:RJL667"/>
    <mergeCell ref="RJM667:RJT667"/>
    <mergeCell ref="RJU667:RKB667"/>
    <mergeCell ref="RKC667:RKJ667"/>
    <mergeCell ref="RGS667:RGZ667"/>
    <mergeCell ref="RHA667:RHH667"/>
    <mergeCell ref="RHI667:RHP667"/>
    <mergeCell ref="RHQ667:RHX667"/>
    <mergeCell ref="RHY667:RIF667"/>
    <mergeCell ref="RIG667:RIN667"/>
    <mergeCell ref="REW667:RFD667"/>
    <mergeCell ref="RFE667:RFL667"/>
    <mergeCell ref="RFM667:RFT667"/>
    <mergeCell ref="RFU667:RGB667"/>
    <mergeCell ref="RGC667:RGJ667"/>
    <mergeCell ref="RGK667:RGR667"/>
    <mergeCell ref="RDA667:RDH667"/>
    <mergeCell ref="RDI667:RDP667"/>
    <mergeCell ref="RDQ667:RDX667"/>
    <mergeCell ref="RDY667:REF667"/>
    <mergeCell ref="REG667:REN667"/>
    <mergeCell ref="REO667:REV667"/>
    <mergeCell ref="RBE667:RBL667"/>
    <mergeCell ref="RBM667:RBT667"/>
    <mergeCell ref="RBU667:RCB667"/>
    <mergeCell ref="RCC667:RCJ667"/>
    <mergeCell ref="RCK667:RCR667"/>
    <mergeCell ref="RCS667:RCZ667"/>
    <mergeCell ref="QZI667:QZP667"/>
    <mergeCell ref="QZQ667:QZX667"/>
    <mergeCell ref="QZY667:RAF667"/>
    <mergeCell ref="RAG667:RAN667"/>
    <mergeCell ref="RAO667:RAV667"/>
    <mergeCell ref="RAW667:RBD667"/>
    <mergeCell ref="QXM667:QXT667"/>
    <mergeCell ref="QXU667:QYB667"/>
    <mergeCell ref="QYC667:QYJ667"/>
    <mergeCell ref="QYK667:QYR667"/>
    <mergeCell ref="QYS667:QYZ667"/>
    <mergeCell ref="QZA667:QZH667"/>
    <mergeCell ref="QVQ667:QVX667"/>
    <mergeCell ref="QVY667:QWF667"/>
    <mergeCell ref="QWG667:QWN667"/>
    <mergeCell ref="QWO667:QWV667"/>
    <mergeCell ref="QWW667:QXD667"/>
    <mergeCell ref="QXE667:QXL667"/>
    <mergeCell ref="QTU667:QUB667"/>
    <mergeCell ref="QUC667:QUJ667"/>
    <mergeCell ref="QUK667:QUR667"/>
    <mergeCell ref="QUS667:QUZ667"/>
    <mergeCell ref="QVA667:QVH667"/>
    <mergeCell ref="QVI667:QVP667"/>
    <mergeCell ref="QRY667:QSF667"/>
    <mergeCell ref="QSG667:QSN667"/>
    <mergeCell ref="QSO667:QSV667"/>
    <mergeCell ref="QSW667:QTD667"/>
    <mergeCell ref="QTE667:QTL667"/>
    <mergeCell ref="QTM667:QTT667"/>
    <mergeCell ref="QQC667:QQJ667"/>
    <mergeCell ref="QQK667:QQR667"/>
    <mergeCell ref="QQS667:QQZ667"/>
    <mergeCell ref="QRA667:QRH667"/>
    <mergeCell ref="QRI667:QRP667"/>
    <mergeCell ref="QRQ667:QRX667"/>
    <mergeCell ref="QOG667:QON667"/>
    <mergeCell ref="QOO667:QOV667"/>
    <mergeCell ref="QOW667:QPD667"/>
    <mergeCell ref="QPE667:QPL667"/>
    <mergeCell ref="QPM667:QPT667"/>
    <mergeCell ref="QPU667:QQB667"/>
    <mergeCell ref="QMK667:QMR667"/>
    <mergeCell ref="QMS667:QMZ667"/>
    <mergeCell ref="QNA667:QNH667"/>
    <mergeCell ref="QNI667:QNP667"/>
    <mergeCell ref="QNQ667:QNX667"/>
    <mergeCell ref="QNY667:QOF667"/>
    <mergeCell ref="QKO667:QKV667"/>
    <mergeCell ref="QKW667:QLD667"/>
    <mergeCell ref="QLE667:QLL667"/>
    <mergeCell ref="QLM667:QLT667"/>
    <mergeCell ref="QLU667:QMB667"/>
    <mergeCell ref="QMC667:QMJ667"/>
    <mergeCell ref="QIS667:QIZ667"/>
    <mergeCell ref="QJA667:QJH667"/>
    <mergeCell ref="QJI667:QJP667"/>
    <mergeCell ref="QJQ667:QJX667"/>
    <mergeCell ref="QJY667:QKF667"/>
    <mergeCell ref="QKG667:QKN667"/>
    <mergeCell ref="QGW667:QHD667"/>
    <mergeCell ref="QHE667:QHL667"/>
    <mergeCell ref="QHM667:QHT667"/>
    <mergeCell ref="QHU667:QIB667"/>
    <mergeCell ref="QIC667:QIJ667"/>
    <mergeCell ref="QIK667:QIR667"/>
    <mergeCell ref="QFA667:QFH667"/>
    <mergeCell ref="QFI667:QFP667"/>
    <mergeCell ref="QFQ667:QFX667"/>
    <mergeCell ref="QFY667:QGF667"/>
    <mergeCell ref="QGG667:QGN667"/>
    <mergeCell ref="QGO667:QGV667"/>
    <mergeCell ref="QDE667:QDL667"/>
    <mergeCell ref="QDM667:QDT667"/>
    <mergeCell ref="QDU667:QEB667"/>
    <mergeCell ref="QEC667:QEJ667"/>
    <mergeCell ref="QEK667:QER667"/>
    <mergeCell ref="QES667:QEZ667"/>
    <mergeCell ref="QBI667:QBP667"/>
    <mergeCell ref="QBQ667:QBX667"/>
    <mergeCell ref="QBY667:QCF667"/>
    <mergeCell ref="QCG667:QCN667"/>
    <mergeCell ref="QCO667:QCV667"/>
    <mergeCell ref="QCW667:QDD667"/>
    <mergeCell ref="PZM667:PZT667"/>
    <mergeCell ref="PZU667:QAB667"/>
    <mergeCell ref="QAC667:QAJ667"/>
    <mergeCell ref="QAK667:QAR667"/>
    <mergeCell ref="QAS667:QAZ667"/>
    <mergeCell ref="QBA667:QBH667"/>
    <mergeCell ref="PXQ667:PXX667"/>
    <mergeCell ref="PXY667:PYF667"/>
    <mergeCell ref="PYG667:PYN667"/>
    <mergeCell ref="PYO667:PYV667"/>
    <mergeCell ref="PYW667:PZD667"/>
    <mergeCell ref="PZE667:PZL667"/>
    <mergeCell ref="PVU667:PWB667"/>
    <mergeCell ref="PWC667:PWJ667"/>
    <mergeCell ref="PWK667:PWR667"/>
    <mergeCell ref="PWS667:PWZ667"/>
    <mergeCell ref="PXA667:PXH667"/>
    <mergeCell ref="PXI667:PXP667"/>
    <mergeCell ref="PTY667:PUF667"/>
    <mergeCell ref="PUG667:PUN667"/>
    <mergeCell ref="PUO667:PUV667"/>
    <mergeCell ref="PUW667:PVD667"/>
    <mergeCell ref="PVE667:PVL667"/>
    <mergeCell ref="PVM667:PVT667"/>
    <mergeCell ref="PSC667:PSJ667"/>
    <mergeCell ref="PSK667:PSR667"/>
    <mergeCell ref="PSS667:PSZ667"/>
    <mergeCell ref="PTA667:PTH667"/>
    <mergeCell ref="PTI667:PTP667"/>
    <mergeCell ref="PTQ667:PTX667"/>
    <mergeCell ref="PQG667:PQN667"/>
    <mergeCell ref="PQO667:PQV667"/>
    <mergeCell ref="PQW667:PRD667"/>
    <mergeCell ref="PRE667:PRL667"/>
    <mergeCell ref="PRM667:PRT667"/>
    <mergeCell ref="PRU667:PSB667"/>
    <mergeCell ref="POK667:POR667"/>
    <mergeCell ref="POS667:POZ667"/>
    <mergeCell ref="PPA667:PPH667"/>
    <mergeCell ref="PPI667:PPP667"/>
    <mergeCell ref="PPQ667:PPX667"/>
    <mergeCell ref="PPY667:PQF667"/>
    <mergeCell ref="PMO667:PMV667"/>
    <mergeCell ref="PMW667:PND667"/>
    <mergeCell ref="PNE667:PNL667"/>
    <mergeCell ref="PNM667:PNT667"/>
    <mergeCell ref="PNU667:POB667"/>
    <mergeCell ref="POC667:POJ667"/>
    <mergeCell ref="PKS667:PKZ667"/>
    <mergeCell ref="PLA667:PLH667"/>
    <mergeCell ref="PLI667:PLP667"/>
    <mergeCell ref="PLQ667:PLX667"/>
    <mergeCell ref="PLY667:PMF667"/>
    <mergeCell ref="PMG667:PMN667"/>
    <mergeCell ref="PIW667:PJD667"/>
    <mergeCell ref="PJE667:PJL667"/>
    <mergeCell ref="PJM667:PJT667"/>
    <mergeCell ref="PJU667:PKB667"/>
    <mergeCell ref="PKC667:PKJ667"/>
    <mergeCell ref="PKK667:PKR667"/>
    <mergeCell ref="PHA667:PHH667"/>
    <mergeCell ref="PHI667:PHP667"/>
    <mergeCell ref="PHQ667:PHX667"/>
    <mergeCell ref="PHY667:PIF667"/>
    <mergeCell ref="PIG667:PIN667"/>
    <mergeCell ref="PIO667:PIV667"/>
    <mergeCell ref="PFE667:PFL667"/>
    <mergeCell ref="PFM667:PFT667"/>
    <mergeCell ref="PFU667:PGB667"/>
    <mergeCell ref="PGC667:PGJ667"/>
    <mergeCell ref="PGK667:PGR667"/>
    <mergeCell ref="PGS667:PGZ667"/>
    <mergeCell ref="PDI667:PDP667"/>
    <mergeCell ref="PDQ667:PDX667"/>
    <mergeCell ref="PDY667:PEF667"/>
    <mergeCell ref="PEG667:PEN667"/>
    <mergeCell ref="PEO667:PEV667"/>
    <mergeCell ref="PEW667:PFD667"/>
    <mergeCell ref="PBM667:PBT667"/>
    <mergeCell ref="PBU667:PCB667"/>
    <mergeCell ref="PCC667:PCJ667"/>
    <mergeCell ref="PCK667:PCR667"/>
    <mergeCell ref="PCS667:PCZ667"/>
    <mergeCell ref="PDA667:PDH667"/>
    <mergeCell ref="OZQ667:OZX667"/>
    <mergeCell ref="OZY667:PAF667"/>
    <mergeCell ref="PAG667:PAN667"/>
    <mergeCell ref="PAO667:PAV667"/>
    <mergeCell ref="PAW667:PBD667"/>
    <mergeCell ref="PBE667:PBL667"/>
    <mergeCell ref="OXU667:OYB667"/>
    <mergeCell ref="OYC667:OYJ667"/>
    <mergeCell ref="OYK667:OYR667"/>
    <mergeCell ref="OYS667:OYZ667"/>
    <mergeCell ref="OZA667:OZH667"/>
    <mergeCell ref="OZI667:OZP667"/>
    <mergeCell ref="OVY667:OWF667"/>
    <mergeCell ref="OWG667:OWN667"/>
    <mergeCell ref="OWO667:OWV667"/>
    <mergeCell ref="OWW667:OXD667"/>
    <mergeCell ref="OXE667:OXL667"/>
    <mergeCell ref="OXM667:OXT667"/>
    <mergeCell ref="OUC667:OUJ667"/>
    <mergeCell ref="OUK667:OUR667"/>
    <mergeCell ref="OUS667:OUZ667"/>
    <mergeCell ref="OVA667:OVH667"/>
    <mergeCell ref="OVI667:OVP667"/>
    <mergeCell ref="OVQ667:OVX667"/>
    <mergeCell ref="OSG667:OSN667"/>
    <mergeCell ref="OSO667:OSV667"/>
    <mergeCell ref="OSW667:OTD667"/>
    <mergeCell ref="OTE667:OTL667"/>
    <mergeCell ref="OTM667:OTT667"/>
    <mergeCell ref="OTU667:OUB667"/>
    <mergeCell ref="OQK667:OQR667"/>
    <mergeCell ref="OQS667:OQZ667"/>
    <mergeCell ref="ORA667:ORH667"/>
    <mergeCell ref="ORI667:ORP667"/>
    <mergeCell ref="ORQ667:ORX667"/>
    <mergeCell ref="ORY667:OSF667"/>
    <mergeCell ref="OOO667:OOV667"/>
    <mergeCell ref="OOW667:OPD667"/>
    <mergeCell ref="OPE667:OPL667"/>
    <mergeCell ref="OPM667:OPT667"/>
    <mergeCell ref="OPU667:OQB667"/>
    <mergeCell ref="OQC667:OQJ667"/>
    <mergeCell ref="OMS667:OMZ667"/>
    <mergeCell ref="ONA667:ONH667"/>
    <mergeCell ref="ONI667:ONP667"/>
    <mergeCell ref="ONQ667:ONX667"/>
    <mergeCell ref="ONY667:OOF667"/>
    <mergeCell ref="OOG667:OON667"/>
    <mergeCell ref="OKW667:OLD667"/>
    <mergeCell ref="OLE667:OLL667"/>
    <mergeCell ref="OLM667:OLT667"/>
    <mergeCell ref="OLU667:OMB667"/>
    <mergeCell ref="OMC667:OMJ667"/>
    <mergeCell ref="OMK667:OMR667"/>
    <mergeCell ref="OJA667:OJH667"/>
    <mergeCell ref="OJI667:OJP667"/>
    <mergeCell ref="OJQ667:OJX667"/>
    <mergeCell ref="OJY667:OKF667"/>
    <mergeCell ref="OKG667:OKN667"/>
    <mergeCell ref="OKO667:OKV667"/>
    <mergeCell ref="OHE667:OHL667"/>
    <mergeCell ref="OHM667:OHT667"/>
    <mergeCell ref="OHU667:OIB667"/>
    <mergeCell ref="OIC667:OIJ667"/>
    <mergeCell ref="OIK667:OIR667"/>
    <mergeCell ref="OIS667:OIZ667"/>
    <mergeCell ref="OFI667:OFP667"/>
    <mergeCell ref="OFQ667:OFX667"/>
    <mergeCell ref="OFY667:OGF667"/>
    <mergeCell ref="OGG667:OGN667"/>
    <mergeCell ref="OGO667:OGV667"/>
    <mergeCell ref="OGW667:OHD667"/>
    <mergeCell ref="ODM667:ODT667"/>
    <mergeCell ref="ODU667:OEB667"/>
    <mergeCell ref="OEC667:OEJ667"/>
    <mergeCell ref="OEK667:OER667"/>
    <mergeCell ref="OES667:OEZ667"/>
    <mergeCell ref="OFA667:OFH667"/>
    <mergeCell ref="OBQ667:OBX667"/>
    <mergeCell ref="OBY667:OCF667"/>
    <mergeCell ref="OCG667:OCN667"/>
    <mergeCell ref="OCO667:OCV667"/>
    <mergeCell ref="OCW667:ODD667"/>
    <mergeCell ref="ODE667:ODL667"/>
    <mergeCell ref="NZU667:OAB667"/>
    <mergeCell ref="OAC667:OAJ667"/>
    <mergeCell ref="OAK667:OAR667"/>
    <mergeCell ref="OAS667:OAZ667"/>
    <mergeCell ref="OBA667:OBH667"/>
    <mergeCell ref="OBI667:OBP667"/>
    <mergeCell ref="NXY667:NYF667"/>
    <mergeCell ref="NYG667:NYN667"/>
    <mergeCell ref="NYO667:NYV667"/>
    <mergeCell ref="NYW667:NZD667"/>
    <mergeCell ref="NZE667:NZL667"/>
    <mergeCell ref="NZM667:NZT667"/>
    <mergeCell ref="NWC667:NWJ667"/>
    <mergeCell ref="NWK667:NWR667"/>
    <mergeCell ref="NWS667:NWZ667"/>
    <mergeCell ref="NXA667:NXH667"/>
    <mergeCell ref="NXI667:NXP667"/>
    <mergeCell ref="NXQ667:NXX667"/>
    <mergeCell ref="NUG667:NUN667"/>
    <mergeCell ref="NUO667:NUV667"/>
    <mergeCell ref="NUW667:NVD667"/>
    <mergeCell ref="NVE667:NVL667"/>
    <mergeCell ref="NVM667:NVT667"/>
    <mergeCell ref="NVU667:NWB667"/>
    <mergeCell ref="NSK667:NSR667"/>
    <mergeCell ref="NSS667:NSZ667"/>
    <mergeCell ref="NTA667:NTH667"/>
    <mergeCell ref="NTI667:NTP667"/>
    <mergeCell ref="NTQ667:NTX667"/>
    <mergeCell ref="NTY667:NUF667"/>
    <mergeCell ref="NQO667:NQV667"/>
    <mergeCell ref="NQW667:NRD667"/>
    <mergeCell ref="NRE667:NRL667"/>
    <mergeCell ref="NRM667:NRT667"/>
    <mergeCell ref="NRU667:NSB667"/>
    <mergeCell ref="NSC667:NSJ667"/>
    <mergeCell ref="NOS667:NOZ667"/>
    <mergeCell ref="NPA667:NPH667"/>
    <mergeCell ref="NPI667:NPP667"/>
    <mergeCell ref="NPQ667:NPX667"/>
    <mergeCell ref="NPY667:NQF667"/>
    <mergeCell ref="NQG667:NQN667"/>
    <mergeCell ref="NMW667:NND667"/>
    <mergeCell ref="NNE667:NNL667"/>
    <mergeCell ref="NNM667:NNT667"/>
    <mergeCell ref="NNU667:NOB667"/>
    <mergeCell ref="NOC667:NOJ667"/>
    <mergeCell ref="NOK667:NOR667"/>
    <mergeCell ref="NLA667:NLH667"/>
    <mergeCell ref="NLI667:NLP667"/>
    <mergeCell ref="NLQ667:NLX667"/>
    <mergeCell ref="NLY667:NMF667"/>
    <mergeCell ref="NMG667:NMN667"/>
    <mergeCell ref="NMO667:NMV667"/>
    <mergeCell ref="NJE667:NJL667"/>
    <mergeCell ref="NJM667:NJT667"/>
    <mergeCell ref="NJU667:NKB667"/>
    <mergeCell ref="NKC667:NKJ667"/>
    <mergeCell ref="NKK667:NKR667"/>
    <mergeCell ref="NKS667:NKZ667"/>
    <mergeCell ref="NHI667:NHP667"/>
    <mergeCell ref="NHQ667:NHX667"/>
    <mergeCell ref="NHY667:NIF667"/>
    <mergeCell ref="NIG667:NIN667"/>
    <mergeCell ref="NIO667:NIV667"/>
    <mergeCell ref="NIW667:NJD667"/>
    <mergeCell ref="NFM667:NFT667"/>
    <mergeCell ref="NFU667:NGB667"/>
    <mergeCell ref="NGC667:NGJ667"/>
    <mergeCell ref="NGK667:NGR667"/>
    <mergeCell ref="NGS667:NGZ667"/>
    <mergeCell ref="NHA667:NHH667"/>
    <mergeCell ref="NDQ667:NDX667"/>
    <mergeCell ref="NDY667:NEF667"/>
    <mergeCell ref="NEG667:NEN667"/>
    <mergeCell ref="NEO667:NEV667"/>
    <mergeCell ref="NEW667:NFD667"/>
    <mergeCell ref="NFE667:NFL667"/>
    <mergeCell ref="NBU667:NCB667"/>
    <mergeCell ref="NCC667:NCJ667"/>
    <mergeCell ref="NCK667:NCR667"/>
    <mergeCell ref="NCS667:NCZ667"/>
    <mergeCell ref="NDA667:NDH667"/>
    <mergeCell ref="NDI667:NDP667"/>
    <mergeCell ref="MZY667:NAF667"/>
    <mergeCell ref="NAG667:NAN667"/>
    <mergeCell ref="NAO667:NAV667"/>
    <mergeCell ref="NAW667:NBD667"/>
    <mergeCell ref="NBE667:NBL667"/>
    <mergeCell ref="NBM667:NBT667"/>
    <mergeCell ref="MYC667:MYJ667"/>
    <mergeCell ref="MYK667:MYR667"/>
    <mergeCell ref="MYS667:MYZ667"/>
    <mergeCell ref="MZA667:MZH667"/>
    <mergeCell ref="MZI667:MZP667"/>
    <mergeCell ref="MZQ667:MZX667"/>
    <mergeCell ref="MWG667:MWN667"/>
    <mergeCell ref="MWO667:MWV667"/>
    <mergeCell ref="MWW667:MXD667"/>
    <mergeCell ref="MXE667:MXL667"/>
    <mergeCell ref="MXM667:MXT667"/>
    <mergeCell ref="MXU667:MYB667"/>
    <mergeCell ref="MUK667:MUR667"/>
    <mergeCell ref="MUS667:MUZ667"/>
    <mergeCell ref="MVA667:MVH667"/>
    <mergeCell ref="MVI667:MVP667"/>
    <mergeCell ref="MVQ667:MVX667"/>
    <mergeCell ref="MVY667:MWF667"/>
    <mergeCell ref="MSO667:MSV667"/>
    <mergeCell ref="MSW667:MTD667"/>
    <mergeCell ref="MTE667:MTL667"/>
    <mergeCell ref="MTM667:MTT667"/>
    <mergeCell ref="MTU667:MUB667"/>
    <mergeCell ref="MUC667:MUJ667"/>
    <mergeCell ref="MQS667:MQZ667"/>
    <mergeCell ref="MRA667:MRH667"/>
    <mergeCell ref="MRI667:MRP667"/>
    <mergeCell ref="MRQ667:MRX667"/>
    <mergeCell ref="MRY667:MSF667"/>
    <mergeCell ref="MSG667:MSN667"/>
    <mergeCell ref="MOW667:MPD667"/>
    <mergeCell ref="MPE667:MPL667"/>
    <mergeCell ref="MPM667:MPT667"/>
    <mergeCell ref="MPU667:MQB667"/>
    <mergeCell ref="MQC667:MQJ667"/>
    <mergeCell ref="MQK667:MQR667"/>
    <mergeCell ref="MNA667:MNH667"/>
    <mergeCell ref="MNI667:MNP667"/>
    <mergeCell ref="MNQ667:MNX667"/>
    <mergeCell ref="MNY667:MOF667"/>
    <mergeCell ref="MOG667:MON667"/>
    <mergeCell ref="MOO667:MOV667"/>
    <mergeCell ref="MLE667:MLL667"/>
    <mergeCell ref="MLM667:MLT667"/>
    <mergeCell ref="MLU667:MMB667"/>
    <mergeCell ref="MMC667:MMJ667"/>
    <mergeCell ref="MMK667:MMR667"/>
    <mergeCell ref="MMS667:MMZ667"/>
    <mergeCell ref="MJI667:MJP667"/>
    <mergeCell ref="MJQ667:MJX667"/>
    <mergeCell ref="MJY667:MKF667"/>
    <mergeCell ref="MKG667:MKN667"/>
    <mergeCell ref="MKO667:MKV667"/>
    <mergeCell ref="MKW667:MLD667"/>
    <mergeCell ref="MHM667:MHT667"/>
    <mergeCell ref="MHU667:MIB667"/>
    <mergeCell ref="MIC667:MIJ667"/>
    <mergeCell ref="MIK667:MIR667"/>
    <mergeCell ref="MIS667:MIZ667"/>
    <mergeCell ref="MJA667:MJH667"/>
    <mergeCell ref="MFQ667:MFX667"/>
    <mergeCell ref="MFY667:MGF667"/>
    <mergeCell ref="MGG667:MGN667"/>
    <mergeCell ref="MGO667:MGV667"/>
    <mergeCell ref="MGW667:MHD667"/>
    <mergeCell ref="MHE667:MHL667"/>
    <mergeCell ref="MDU667:MEB667"/>
    <mergeCell ref="MEC667:MEJ667"/>
    <mergeCell ref="MEK667:MER667"/>
    <mergeCell ref="MES667:MEZ667"/>
    <mergeCell ref="MFA667:MFH667"/>
    <mergeCell ref="MFI667:MFP667"/>
    <mergeCell ref="MBY667:MCF667"/>
    <mergeCell ref="MCG667:MCN667"/>
    <mergeCell ref="MCO667:MCV667"/>
    <mergeCell ref="MCW667:MDD667"/>
    <mergeCell ref="MDE667:MDL667"/>
    <mergeCell ref="MDM667:MDT667"/>
    <mergeCell ref="MAC667:MAJ667"/>
    <mergeCell ref="MAK667:MAR667"/>
    <mergeCell ref="MAS667:MAZ667"/>
    <mergeCell ref="MBA667:MBH667"/>
    <mergeCell ref="MBI667:MBP667"/>
    <mergeCell ref="MBQ667:MBX667"/>
    <mergeCell ref="LYG667:LYN667"/>
    <mergeCell ref="LYO667:LYV667"/>
    <mergeCell ref="LYW667:LZD667"/>
    <mergeCell ref="LZE667:LZL667"/>
    <mergeCell ref="LZM667:LZT667"/>
    <mergeCell ref="LZU667:MAB667"/>
    <mergeCell ref="LWK667:LWR667"/>
    <mergeCell ref="LWS667:LWZ667"/>
    <mergeCell ref="LXA667:LXH667"/>
    <mergeCell ref="LXI667:LXP667"/>
    <mergeCell ref="LXQ667:LXX667"/>
    <mergeCell ref="LXY667:LYF667"/>
    <mergeCell ref="LUO667:LUV667"/>
    <mergeCell ref="LUW667:LVD667"/>
    <mergeCell ref="LVE667:LVL667"/>
    <mergeCell ref="LVM667:LVT667"/>
    <mergeCell ref="LVU667:LWB667"/>
    <mergeCell ref="LWC667:LWJ667"/>
    <mergeCell ref="LSS667:LSZ667"/>
    <mergeCell ref="LTA667:LTH667"/>
    <mergeCell ref="LTI667:LTP667"/>
    <mergeCell ref="LTQ667:LTX667"/>
    <mergeCell ref="LTY667:LUF667"/>
    <mergeCell ref="LUG667:LUN667"/>
    <mergeCell ref="LQW667:LRD667"/>
    <mergeCell ref="LRE667:LRL667"/>
    <mergeCell ref="LRM667:LRT667"/>
    <mergeCell ref="LRU667:LSB667"/>
    <mergeCell ref="LSC667:LSJ667"/>
    <mergeCell ref="LSK667:LSR667"/>
    <mergeCell ref="LPA667:LPH667"/>
    <mergeCell ref="LPI667:LPP667"/>
    <mergeCell ref="LPQ667:LPX667"/>
    <mergeCell ref="LPY667:LQF667"/>
    <mergeCell ref="LQG667:LQN667"/>
    <mergeCell ref="LQO667:LQV667"/>
    <mergeCell ref="LNE667:LNL667"/>
    <mergeCell ref="LNM667:LNT667"/>
    <mergeCell ref="LNU667:LOB667"/>
    <mergeCell ref="LOC667:LOJ667"/>
    <mergeCell ref="LOK667:LOR667"/>
    <mergeCell ref="LOS667:LOZ667"/>
    <mergeCell ref="LLI667:LLP667"/>
    <mergeCell ref="LLQ667:LLX667"/>
    <mergeCell ref="LLY667:LMF667"/>
    <mergeCell ref="LMG667:LMN667"/>
    <mergeCell ref="LMO667:LMV667"/>
    <mergeCell ref="LMW667:LND667"/>
    <mergeCell ref="LJM667:LJT667"/>
    <mergeCell ref="LJU667:LKB667"/>
    <mergeCell ref="LKC667:LKJ667"/>
    <mergeCell ref="LKK667:LKR667"/>
    <mergeCell ref="LKS667:LKZ667"/>
    <mergeCell ref="LLA667:LLH667"/>
    <mergeCell ref="LHQ667:LHX667"/>
    <mergeCell ref="LHY667:LIF667"/>
    <mergeCell ref="LIG667:LIN667"/>
    <mergeCell ref="LIO667:LIV667"/>
    <mergeCell ref="LIW667:LJD667"/>
    <mergeCell ref="LJE667:LJL667"/>
    <mergeCell ref="LFU667:LGB667"/>
    <mergeCell ref="LGC667:LGJ667"/>
    <mergeCell ref="LGK667:LGR667"/>
    <mergeCell ref="LGS667:LGZ667"/>
    <mergeCell ref="LHA667:LHH667"/>
    <mergeCell ref="LHI667:LHP667"/>
    <mergeCell ref="LDY667:LEF667"/>
    <mergeCell ref="LEG667:LEN667"/>
    <mergeCell ref="LEO667:LEV667"/>
    <mergeCell ref="LEW667:LFD667"/>
    <mergeCell ref="LFE667:LFL667"/>
    <mergeCell ref="LFM667:LFT667"/>
    <mergeCell ref="LCC667:LCJ667"/>
    <mergeCell ref="LCK667:LCR667"/>
    <mergeCell ref="LCS667:LCZ667"/>
    <mergeCell ref="LDA667:LDH667"/>
    <mergeCell ref="LDI667:LDP667"/>
    <mergeCell ref="LDQ667:LDX667"/>
    <mergeCell ref="LAG667:LAN667"/>
    <mergeCell ref="LAO667:LAV667"/>
    <mergeCell ref="LAW667:LBD667"/>
    <mergeCell ref="LBE667:LBL667"/>
    <mergeCell ref="LBM667:LBT667"/>
    <mergeCell ref="LBU667:LCB667"/>
    <mergeCell ref="KYK667:KYR667"/>
    <mergeCell ref="KYS667:KYZ667"/>
    <mergeCell ref="KZA667:KZH667"/>
    <mergeCell ref="KZI667:KZP667"/>
    <mergeCell ref="KZQ667:KZX667"/>
    <mergeCell ref="KZY667:LAF667"/>
    <mergeCell ref="KWO667:KWV667"/>
    <mergeCell ref="KWW667:KXD667"/>
    <mergeCell ref="KXE667:KXL667"/>
    <mergeCell ref="KXM667:KXT667"/>
    <mergeCell ref="KXU667:KYB667"/>
    <mergeCell ref="KYC667:KYJ667"/>
    <mergeCell ref="KUS667:KUZ667"/>
    <mergeCell ref="KVA667:KVH667"/>
    <mergeCell ref="KVI667:KVP667"/>
    <mergeCell ref="KVQ667:KVX667"/>
    <mergeCell ref="KVY667:KWF667"/>
    <mergeCell ref="KWG667:KWN667"/>
    <mergeCell ref="KSW667:KTD667"/>
    <mergeCell ref="KTE667:KTL667"/>
    <mergeCell ref="KTM667:KTT667"/>
    <mergeCell ref="KTU667:KUB667"/>
    <mergeCell ref="KUC667:KUJ667"/>
    <mergeCell ref="KUK667:KUR667"/>
    <mergeCell ref="KRA667:KRH667"/>
    <mergeCell ref="KRI667:KRP667"/>
    <mergeCell ref="KRQ667:KRX667"/>
    <mergeCell ref="KRY667:KSF667"/>
    <mergeCell ref="KSG667:KSN667"/>
    <mergeCell ref="KSO667:KSV667"/>
    <mergeCell ref="KPE667:KPL667"/>
    <mergeCell ref="KPM667:KPT667"/>
    <mergeCell ref="KPU667:KQB667"/>
    <mergeCell ref="KQC667:KQJ667"/>
    <mergeCell ref="KQK667:KQR667"/>
    <mergeCell ref="KQS667:KQZ667"/>
    <mergeCell ref="KNI667:KNP667"/>
    <mergeCell ref="KNQ667:KNX667"/>
    <mergeCell ref="KNY667:KOF667"/>
    <mergeCell ref="KOG667:KON667"/>
    <mergeCell ref="KOO667:KOV667"/>
    <mergeCell ref="KOW667:KPD667"/>
    <mergeCell ref="KLM667:KLT667"/>
    <mergeCell ref="KLU667:KMB667"/>
    <mergeCell ref="KMC667:KMJ667"/>
    <mergeCell ref="KMK667:KMR667"/>
    <mergeCell ref="KMS667:KMZ667"/>
    <mergeCell ref="KNA667:KNH667"/>
    <mergeCell ref="KJQ667:KJX667"/>
    <mergeCell ref="KJY667:KKF667"/>
    <mergeCell ref="KKG667:KKN667"/>
    <mergeCell ref="KKO667:KKV667"/>
    <mergeCell ref="KKW667:KLD667"/>
    <mergeCell ref="KLE667:KLL667"/>
    <mergeCell ref="KHU667:KIB667"/>
    <mergeCell ref="KIC667:KIJ667"/>
    <mergeCell ref="KIK667:KIR667"/>
    <mergeCell ref="KIS667:KIZ667"/>
    <mergeCell ref="KJA667:KJH667"/>
    <mergeCell ref="KJI667:KJP667"/>
    <mergeCell ref="KFY667:KGF667"/>
    <mergeCell ref="KGG667:KGN667"/>
    <mergeCell ref="KGO667:KGV667"/>
    <mergeCell ref="KGW667:KHD667"/>
    <mergeCell ref="KHE667:KHL667"/>
    <mergeCell ref="KHM667:KHT667"/>
    <mergeCell ref="KEC667:KEJ667"/>
    <mergeCell ref="KEK667:KER667"/>
    <mergeCell ref="KES667:KEZ667"/>
    <mergeCell ref="KFA667:KFH667"/>
    <mergeCell ref="KFI667:KFP667"/>
    <mergeCell ref="KFQ667:KFX667"/>
    <mergeCell ref="KCG667:KCN667"/>
    <mergeCell ref="KCO667:KCV667"/>
    <mergeCell ref="KCW667:KDD667"/>
    <mergeCell ref="KDE667:KDL667"/>
    <mergeCell ref="KDM667:KDT667"/>
    <mergeCell ref="KDU667:KEB667"/>
    <mergeCell ref="KAK667:KAR667"/>
    <mergeCell ref="KAS667:KAZ667"/>
    <mergeCell ref="KBA667:KBH667"/>
    <mergeCell ref="KBI667:KBP667"/>
    <mergeCell ref="KBQ667:KBX667"/>
    <mergeCell ref="KBY667:KCF667"/>
    <mergeCell ref="JYO667:JYV667"/>
    <mergeCell ref="JYW667:JZD667"/>
    <mergeCell ref="JZE667:JZL667"/>
    <mergeCell ref="JZM667:JZT667"/>
    <mergeCell ref="JZU667:KAB667"/>
    <mergeCell ref="KAC667:KAJ667"/>
    <mergeCell ref="JWS667:JWZ667"/>
    <mergeCell ref="JXA667:JXH667"/>
    <mergeCell ref="JXI667:JXP667"/>
    <mergeCell ref="JXQ667:JXX667"/>
    <mergeCell ref="JXY667:JYF667"/>
    <mergeCell ref="JYG667:JYN667"/>
    <mergeCell ref="JUW667:JVD667"/>
    <mergeCell ref="JVE667:JVL667"/>
    <mergeCell ref="JVM667:JVT667"/>
    <mergeCell ref="JVU667:JWB667"/>
    <mergeCell ref="JWC667:JWJ667"/>
    <mergeCell ref="JWK667:JWR667"/>
    <mergeCell ref="JTA667:JTH667"/>
    <mergeCell ref="JTI667:JTP667"/>
    <mergeCell ref="JTQ667:JTX667"/>
    <mergeCell ref="JTY667:JUF667"/>
    <mergeCell ref="JUG667:JUN667"/>
    <mergeCell ref="JUO667:JUV667"/>
    <mergeCell ref="JRE667:JRL667"/>
    <mergeCell ref="JRM667:JRT667"/>
    <mergeCell ref="JRU667:JSB667"/>
    <mergeCell ref="JSC667:JSJ667"/>
    <mergeCell ref="JSK667:JSR667"/>
    <mergeCell ref="JSS667:JSZ667"/>
    <mergeCell ref="JPI667:JPP667"/>
    <mergeCell ref="JPQ667:JPX667"/>
    <mergeCell ref="JPY667:JQF667"/>
    <mergeCell ref="JQG667:JQN667"/>
    <mergeCell ref="JQO667:JQV667"/>
    <mergeCell ref="JQW667:JRD667"/>
    <mergeCell ref="JNM667:JNT667"/>
    <mergeCell ref="JNU667:JOB667"/>
    <mergeCell ref="JOC667:JOJ667"/>
    <mergeCell ref="JOK667:JOR667"/>
    <mergeCell ref="JOS667:JOZ667"/>
    <mergeCell ref="JPA667:JPH667"/>
    <mergeCell ref="JLQ667:JLX667"/>
    <mergeCell ref="JLY667:JMF667"/>
    <mergeCell ref="JMG667:JMN667"/>
    <mergeCell ref="JMO667:JMV667"/>
    <mergeCell ref="JMW667:JND667"/>
    <mergeCell ref="JNE667:JNL667"/>
    <mergeCell ref="JJU667:JKB667"/>
    <mergeCell ref="JKC667:JKJ667"/>
    <mergeCell ref="JKK667:JKR667"/>
    <mergeCell ref="JKS667:JKZ667"/>
    <mergeCell ref="JLA667:JLH667"/>
    <mergeCell ref="JLI667:JLP667"/>
    <mergeCell ref="JHY667:JIF667"/>
    <mergeCell ref="JIG667:JIN667"/>
    <mergeCell ref="JIO667:JIV667"/>
    <mergeCell ref="JIW667:JJD667"/>
    <mergeCell ref="JJE667:JJL667"/>
    <mergeCell ref="JJM667:JJT667"/>
    <mergeCell ref="JGC667:JGJ667"/>
    <mergeCell ref="JGK667:JGR667"/>
    <mergeCell ref="JGS667:JGZ667"/>
    <mergeCell ref="JHA667:JHH667"/>
    <mergeCell ref="JHI667:JHP667"/>
    <mergeCell ref="JHQ667:JHX667"/>
    <mergeCell ref="JEG667:JEN667"/>
    <mergeCell ref="JEO667:JEV667"/>
    <mergeCell ref="JEW667:JFD667"/>
    <mergeCell ref="JFE667:JFL667"/>
    <mergeCell ref="JFM667:JFT667"/>
    <mergeCell ref="JFU667:JGB667"/>
    <mergeCell ref="JCK667:JCR667"/>
    <mergeCell ref="JCS667:JCZ667"/>
    <mergeCell ref="JDA667:JDH667"/>
    <mergeCell ref="JDI667:JDP667"/>
    <mergeCell ref="JDQ667:JDX667"/>
    <mergeCell ref="JDY667:JEF667"/>
    <mergeCell ref="JAO667:JAV667"/>
    <mergeCell ref="JAW667:JBD667"/>
    <mergeCell ref="JBE667:JBL667"/>
    <mergeCell ref="JBM667:JBT667"/>
    <mergeCell ref="JBU667:JCB667"/>
    <mergeCell ref="JCC667:JCJ667"/>
    <mergeCell ref="IYS667:IYZ667"/>
    <mergeCell ref="IZA667:IZH667"/>
    <mergeCell ref="IZI667:IZP667"/>
    <mergeCell ref="IZQ667:IZX667"/>
    <mergeCell ref="IZY667:JAF667"/>
    <mergeCell ref="JAG667:JAN667"/>
    <mergeCell ref="IWW667:IXD667"/>
    <mergeCell ref="IXE667:IXL667"/>
    <mergeCell ref="IXM667:IXT667"/>
    <mergeCell ref="IXU667:IYB667"/>
    <mergeCell ref="IYC667:IYJ667"/>
    <mergeCell ref="IYK667:IYR667"/>
    <mergeCell ref="IVA667:IVH667"/>
    <mergeCell ref="IVI667:IVP667"/>
    <mergeCell ref="IVQ667:IVX667"/>
    <mergeCell ref="IVY667:IWF667"/>
    <mergeCell ref="IWG667:IWN667"/>
    <mergeCell ref="IWO667:IWV667"/>
    <mergeCell ref="ITE667:ITL667"/>
    <mergeCell ref="ITM667:ITT667"/>
    <mergeCell ref="ITU667:IUB667"/>
    <mergeCell ref="IUC667:IUJ667"/>
    <mergeCell ref="IUK667:IUR667"/>
    <mergeCell ref="IUS667:IUZ667"/>
    <mergeCell ref="IRI667:IRP667"/>
    <mergeCell ref="IRQ667:IRX667"/>
    <mergeCell ref="IRY667:ISF667"/>
    <mergeCell ref="ISG667:ISN667"/>
    <mergeCell ref="ISO667:ISV667"/>
    <mergeCell ref="ISW667:ITD667"/>
    <mergeCell ref="IPM667:IPT667"/>
    <mergeCell ref="IPU667:IQB667"/>
    <mergeCell ref="IQC667:IQJ667"/>
    <mergeCell ref="IQK667:IQR667"/>
    <mergeCell ref="IQS667:IQZ667"/>
    <mergeCell ref="IRA667:IRH667"/>
    <mergeCell ref="INQ667:INX667"/>
    <mergeCell ref="INY667:IOF667"/>
    <mergeCell ref="IOG667:ION667"/>
    <mergeCell ref="IOO667:IOV667"/>
    <mergeCell ref="IOW667:IPD667"/>
    <mergeCell ref="IPE667:IPL667"/>
    <mergeCell ref="ILU667:IMB667"/>
    <mergeCell ref="IMC667:IMJ667"/>
    <mergeCell ref="IMK667:IMR667"/>
    <mergeCell ref="IMS667:IMZ667"/>
    <mergeCell ref="INA667:INH667"/>
    <mergeCell ref="INI667:INP667"/>
    <mergeCell ref="IJY667:IKF667"/>
    <mergeCell ref="IKG667:IKN667"/>
    <mergeCell ref="IKO667:IKV667"/>
    <mergeCell ref="IKW667:ILD667"/>
    <mergeCell ref="ILE667:ILL667"/>
    <mergeCell ref="ILM667:ILT667"/>
    <mergeCell ref="IIC667:IIJ667"/>
    <mergeCell ref="IIK667:IIR667"/>
    <mergeCell ref="IIS667:IIZ667"/>
    <mergeCell ref="IJA667:IJH667"/>
    <mergeCell ref="IJI667:IJP667"/>
    <mergeCell ref="IJQ667:IJX667"/>
    <mergeCell ref="IGG667:IGN667"/>
    <mergeCell ref="IGO667:IGV667"/>
    <mergeCell ref="IGW667:IHD667"/>
    <mergeCell ref="IHE667:IHL667"/>
    <mergeCell ref="IHM667:IHT667"/>
    <mergeCell ref="IHU667:IIB667"/>
    <mergeCell ref="IEK667:IER667"/>
    <mergeCell ref="IES667:IEZ667"/>
    <mergeCell ref="IFA667:IFH667"/>
    <mergeCell ref="IFI667:IFP667"/>
    <mergeCell ref="IFQ667:IFX667"/>
    <mergeCell ref="IFY667:IGF667"/>
    <mergeCell ref="ICO667:ICV667"/>
    <mergeCell ref="ICW667:IDD667"/>
    <mergeCell ref="IDE667:IDL667"/>
    <mergeCell ref="IDM667:IDT667"/>
    <mergeCell ref="IDU667:IEB667"/>
    <mergeCell ref="IEC667:IEJ667"/>
    <mergeCell ref="IAS667:IAZ667"/>
    <mergeCell ref="IBA667:IBH667"/>
    <mergeCell ref="IBI667:IBP667"/>
    <mergeCell ref="IBQ667:IBX667"/>
    <mergeCell ref="IBY667:ICF667"/>
    <mergeCell ref="ICG667:ICN667"/>
    <mergeCell ref="HYW667:HZD667"/>
    <mergeCell ref="HZE667:HZL667"/>
    <mergeCell ref="HZM667:HZT667"/>
    <mergeCell ref="HZU667:IAB667"/>
    <mergeCell ref="IAC667:IAJ667"/>
    <mergeCell ref="IAK667:IAR667"/>
    <mergeCell ref="HXA667:HXH667"/>
    <mergeCell ref="HXI667:HXP667"/>
    <mergeCell ref="HXQ667:HXX667"/>
    <mergeCell ref="HXY667:HYF667"/>
    <mergeCell ref="HYG667:HYN667"/>
    <mergeCell ref="HYO667:HYV667"/>
    <mergeCell ref="HVE667:HVL667"/>
    <mergeCell ref="HVM667:HVT667"/>
    <mergeCell ref="HVU667:HWB667"/>
    <mergeCell ref="HWC667:HWJ667"/>
    <mergeCell ref="HWK667:HWR667"/>
    <mergeCell ref="HWS667:HWZ667"/>
    <mergeCell ref="HTI667:HTP667"/>
    <mergeCell ref="HTQ667:HTX667"/>
    <mergeCell ref="HTY667:HUF667"/>
    <mergeCell ref="HUG667:HUN667"/>
    <mergeCell ref="HUO667:HUV667"/>
    <mergeCell ref="HUW667:HVD667"/>
    <mergeCell ref="HRM667:HRT667"/>
    <mergeCell ref="HRU667:HSB667"/>
    <mergeCell ref="HSC667:HSJ667"/>
    <mergeCell ref="HSK667:HSR667"/>
    <mergeCell ref="HSS667:HSZ667"/>
    <mergeCell ref="HTA667:HTH667"/>
    <mergeCell ref="HPQ667:HPX667"/>
    <mergeCell ref="HPY667:HQF667"/>
    <mergeCell ref="HQG667:HQN667"/>
    <mergeCell ref="HQO667:HQV667"/>
    <mergeCell ref="HQW667:HRD667"/>
    <mergeCell ref="HRE667:HRL667"/>
    <mergeCell ref="HNU667:HOB667"/>
    <mergeCell ref="HOC667:HOJ667"/>
    <mergeCell ref="HOK667:HOR667"/>
    <mergeCell ref="HOS667:HOZ667"/>
    <mergeCell ref="HPA667:HPH667"/>
    <mergeCell ref="HPI667:HPP667"/>
    <mergeCell ref="HLY667:HMF667"/>
    <mergeCell ref="HMG667:HMN667"/>
    <mergeCell ref="HMO667:HMV667"/>
    <mergeCell ref="HMW667:HND667"/>
    <mergeCell ref="HNE667:HNL667"/>
    <mergeCell ref="HNM667:HNT667"/>
    <mergeCell ref="HKC667:HKJ667"/>
    <mergeCell ref="HKK667:HKR667"/>
    <mergeCell ref="HKS667:HKZ667"/>
    <mergeCell ref="HLA667:HLH667"/>
    <mergeCell ref="HLI667:HLP667"/>
    <mergeCell ref="HLQ667:HLX667"/>
    <mergeCell ref="HIG667:HIN667"/>
    <mergeCell ref="HIO667:HIV667"/>
    <mergeCell ref="HIW667:HJD667"/>
    <mergeCell ref="HJE667:HJL667"/>
    <mergeCell ref="HJM667:HJT667"/>
    <mergeCell ref="HJU667:HKB667"/>
    <mergeCell ref="HGK667:HGR667"/>
    <mergeCell ref="HGS667:HGZ667"/>
    <mergeCell ref="HHA667:HHH667"/>
    <mergeCell ref="HHI667:HHP667"/>
    <mergeCell ref="HHQ667:HHX667"/>
    <mergeCell ref="HHY667:HIF667"/>
    <mergeCell ref="HEO667:HEV667"/>
    <mergeCell ref="HEW667:HFD667"/>
    <mergeCell ref="HFE667:HFL667"/>
    <mergeCell ref="HFM667:HFT667"/>
    <mergeCell ref="HFU667:HGB667"/>
    <mergeCell ref="HGC667:HGJ667"/>
    <mergeCell ref="HCS667:HCZ667"/>
    <mergeCell ref="HDA667:HDH667"/>
    <mergeCell ref="HDI667:HDP667"/>
    <mergeCell ref="HDQ667:HDX667"/>
    <mergeCell ref="HDY667:HEF667"/>
    <mergeCell ref="HEG667:HEN667"/>
    <mergeCell ref="HAW667:HBD667"/>
    <mergeCell ref="HBE667:HBL667"/>
    <mergeCell ref="HBM667:HBT667"/>
    <mergeCell ref="HBU667:HCB667"/>
    <mergeCell ref="HCC667:HCJ667"/>
    <mergeCell ref="HCK667:HCR667"/>
    <mergeCell ref="GZA667:GZH667"/>
    <mergeCell ref="GZI667:GZP667"/>
    <mergeCell ref="GZQ667:GZX667"/>
    <mergeCell ref="GZY667:HAF667"/>
    <mergeCell ref="HAG667:HAN667"/>
    <mergeCell ref="HAO667:HAV667"/>
    <mergeCell ref="GXE667:GXL667"/>
    <mergeCell ref="GXM667:GXT667"/>
    <mergeCell ref="GXU667:GYB667"/>
    <mergeCell ref="GYC667:GYJ667"/>
    <mergeCell ref="GYK667:GYR667"/>
    <mergeCell ref="GYS667:GYZ667"/>
    <mergeCell ref="GVI667:GVP667"/>
    <mergeCell ref="GVQ667:GVX667"/>
    <mergeCell ref="GVY667:GWF667"/>
    <mergeCell ref="GWG667:GWN667"/>
    <mergeCell ref="GWO667:GWV667"/>
    <mergeCell ref="GWW667:GXD667"/>
    <mergeCell ref="GTM667:GTT667"/>
    <mergeCell ref="GTU667:GUB667"/>
    <mergeCell ref="GUC667:GUJ667"/>
    <mergeCell ref="GUK667:GUR667"/>
    <mergeCell ref="GUS667:GUZ667"/>
    <mergeCell ref="GVA667:GVH667"/>
    <mergeCell ref="GRQ667:GRX667"/>
    <mergeCell ref="GRY667:GSF667"/>
    <mergeCell ref="GSG667:GSN667"/>
    <mergeCell ref="GSO667:GSV667"/>
    <mergeCell ref="GSW667:GTD667"/>
    <mergeCell ref="GTE667:GTL667"/>
    <mergeCell ref="GPU667:GQB667"/>
    <mergeCell ref="GQC667:GQJ667"/>
    <mergeCell ref="GQK667:GQR667"/>
    <mergeCell ref="GQS667:GQZ667"/>
    <mergeCell ref="GRA667:GRH667"/>
    <mergeCell ref="GRI667:GRP667"/>
    <mergeCell ref="GNY667:GOF667"/>
    <mergeCell ref="GOG667:GON667"/>
    <mergeCell ref="GOO667:GOV667"/>
    <mergeCell ref="GOW667:GPD667"/>
    <mergeCell ref="GPE667:GPL667"/>
    <mergeCell ref="GPM667:GPT667"/>
    <mergeCell ref="GMC667:GMJ667"/>
    <mergeCell ref="GMK667:GMR667"/>
    <mergeCell ref="GMS667:GMZ667"/>
    <mergeCell ref="GNA667:GNH667"/>
    <mergeCell ref="GNI667:GNP667"/>
    <mergeCell ref="GNQ667:GNX667"/>
    <mergeCell ref="GKG667:GKN667"/>
    <mergeCell ref="GKO667:GKV667"/>
    <mergeCell ref="GKW667:GLD667"/>
    <mergeCell ref="GLE667:GLL667"/>
    <mergeCell ref="GLM667:GLT667"/>
    <mergeCell ref="GLU667:GMB667"/>
    <mergeCell ref="GIK667:GIR667"/>
    <mergeCell ref="GIS667:GIZ667"/>
    <mergeCell ref="GJA667:GJH667"/>
    <mergeCell ref="GJI667:GJP667"/>
    <mergeCell ref="GJQ667:GJX667"/>
    <mergeCell ref="GJY667:GKF667"/>
    <mergeCell ref="GGO667:GGV667"/>
    <mergeCell ref="GGW667:GHD667"/>
    <mergeCell ref="GHE667:GHL667"/>
    <mergeCell ref="GHM667:GHT667"/>
    <mergeCell ref="GHU667:GIB667"/>
    <mergeCell ref="GIC667:GIJ667"/>
    <mergeCell ref="GES667:GEZ667"/>
    <mergeCell ref="GFA667:GFH667"/>
    <mergeCell ref="GFI667:GFP667"/>
    <mergeCell ref="GFQ667:GFX667"/>
    <mergeCell ref="GFY667:GGF667"/>
    <mergeCell ref="GGG667:GGN667"/>
    <mergeCell ref="GCW667:GDD667"/>
    <mergeCell ref="GDE667:GDL667"/>
    <mergeCell ref="GDM667:GDT667"/>
    <mergeCell ref="GDU667:GEB667"/>
    <mergeCell ref="GEC667:GEJ667"/>
    <mergeCell ref="GEK667:GER667"/>
    <mergeCell ref="GBA667:GBH667"/>
    <mergeCell ref="GBI667:GBP667"/>
    <mergeCell ref="GBQ667:GBX667"/>
    <mergeCell ref="GBY667:GCF667"/>
    <mergeCell ref="GCG667:GCN667"/>
    <mergeCell ref="GCO667:GCV667"/>
    <mergeCell ref="FZE667:FZL667"/>
    <mergeCell ref="FZM667:FZT667"/>
    <mergeCell ref="FZU667:GAB667"/>
    <mergeCell ref="GAC667:GAJ667"/>
    <mergeCell ref="GAK667:GAR667"/>
    <mergeCell ref="GAS667:GAZ667"/>
    <mergeCell ref="FXI667:FXP667"/>
    <mergeCell ref="FXQ667:FXX667"/>
    <mergeCell ref="FXY667:FYF667"/>
    <mergeCell ref="FYG667:FYN667"/>
    <mergeCell ref="FYO667:FYV667"/>
    <mergeCell ref="FYW667:FZD667"/>
    <mergeCell ref="FVM667:FVT667"/>
    <mergeCell ref="FVU667:FWB667"/>
    <mergeCell ref="FWC667:FWJ667"/>
    <mergeCell ref="FWK667:FWR667"/>
    <mergeCell ref="FWS667:FWZ667"/>
    <mergeCell ref="FXA667:FXH667"/>
    <mergeCell ref="FTQ667:FTX667"/>
    <mergeCell ref="FTY667:FUF667"/>
    <mergeCell ref="FUG667:FUN667"/>
    <mergeCell ref="FUO667:FUV667"/>
    <mergeCell ref="FUW667:FVD667"/>
    <mergeCell ref="FVE667:FVL667"/>
    <mergeCell ref="FRU667:FSB667"/>
    <mergeCell ref="FSC667:FSJ667"/>
    <mergeCell ref="FSK667:FSR667"/>
    <mergeCell ref="FSS667:FSZ667"/>
    <mergeCell ref="FTA667:FTH667"/>
    <mergeCell ref="FTI667:FTP667"/>
    <mergeCell ref="FPY667:FQF667"/>
    <mergeCell ref="FQG667:FQN667"/>
    <mergeCell ref="FQO667:FQV667"/>
    <mergeCell ref="FQW667:FRD667"/>
    <mergeCell ref="FRE667:FRL667"/>
    <mergeCell ref="FRM667:FRT667"/>
    <mergeCell ref="FOC667:FOJ667"/>
    <mergeCell ref="FOK667:FOR667"/>
    <mergeCell ref="FOS667:FOZ667"/>
    <mergeCell ref="FPA667:FPH667"/>
    <mergeCell ref="FPI667:FPP667"/>
    <mergeCell ref="FPQ667:FPX667"/>
    <mergeCell ref="FMG667:FMN667"/>
    <mergeCell ref="FMO667:FMV667"/>
    <mergeCell ref="FMW667:FND667"/>
    <mergeCell ref="FNE667:FNL667"/>
    <mergeCell ref="FNM667:FNT667"/>
    <mergeCell ref="FNU667:FOB667"/>
    <mergeCell ref="FKK667:FKR667"/>
    <mergeCell ref="FKS667:FKZ667"/>
    <mergeCell ref="FLA667:FLH667"/>
    <mergeCell ref="FLI667:FLP667"/>
    <mergeCell ref="FLQ667:FLX667"/>
    <mergeCell ref="FLY667:FMF667"/>
    <mergeCell ref="FIO667:FIV667"/>
    <mergeCell ref="FIW667:FJD667"/>
    <mergeCell ref="FJE667:FJL667"/>
    <mergeCell ref="FJM667:FJT667"/>
    <mergeCell ref="FJU667:FKB667"/>
    <mergeCell ref="FKC667:FKJ667"/>
    <mergeCell ref="FGS667:FGZ667"/>
    <mergeCell ref="FHA667:FHH667"/>
    <mergeCell ref="FHI667:FHP667"/>
    <mergeCell ref="FHQ667:FHX667"/>
    <mergeCell ref="FHY667:FIF667"/>
    <mergeCell ref="FIG667:FIN667"/>
    <mergeCell ref="FEW667:FFD667"/>
    <mergeCell ref="FFE667:FFL667"/>
    <mergeCell ref="FFM667:FFT667"/>
    <mergeCell ref="FFU667:FGB667"/>
    <mergeCell ref="FGC667:FGJ667"/>
    <mergeCell ref="FGK667:FGR667"/>
    <mergeCell ref="FDA667:FDH667"/>
    <mergeCell ref="FDI667:FDP667"/>
    <mergeCell ref="FDQ667:FDX667"/>
    <mergeCell ref="FDY667:FEF667"/>
    <mergeCell ref="FEG667:FEN667"/>
    <mergeCell ref="FEO667:FEV667"/>
    <mergeCell ref="FBE667:FBL667"/>
    <mergeCell ref="FBM667:FBT667"/>
    <mergeCell ref="FBU667:FCB667"/>
    <mergeCell ref="FCC667:FCJ667"/>
    <mergeCell ref="FCK667:FCR667"/>
    <mergeCell ref="FCS667:FCZ667"/>
    <mergeCell ref="EZI667:EZP667"/>
    <mergeCell ref="EZQ667:EZX667"/>
    <mergeCell ref="EZY667:FAF667"/>
    <mergeCell ref="FAG667:FAN667"/>
    <mergeCell ref="FAO667:FAV667"/>
    <mergeCell ref="FAW667:FBD667"/>
    <mergeCell ref="EXM667:EXT667"/>
    <mergeCell ref="EXU667:EYB667"/>
    <mergeCell ref="EYC667:EYJ667"/>
    <mergeCell ref="EYK667:EYR667"/>
    <mergeCell ref="EYS667:EYZ667"/>
    <mergeCell ref="EZA667:EZH667"/>
    <mergeCell ref="EVQ667:EVX667"/>
    <mergeCell ref="EVY667:EWF667"/>
    <mergeCell ref="EWG667:EWN667"/>
    <mergeCell ref="EWO667:EWV667"/>
    <mergeCell ref="EWW667:EXD667"/>
    <mergeCell ref="EXE667:EXL667"/>
    <mergeCell ref="ETU667:EUB667"/>
    <mergeCell ref="EUC667:EUJ667"/>
    <mergeCell ref="EUK667:EUR667"/>
    <mergeCell ref="EUS667:EUZ667"/>
    <mergeCell ref="EVA667:EVH667"/>
    <mergeCell ref="EVI667:EVP667"/>
    <mergeCell ref="ERY667:ESF667"/>
    <mergeCell ref="ESG667:ESN667"/>
    <mergeCell ref="ESO667:ESV667"/>
    <mergeCell ref="ESW667:ETD667"/>
    <mergeCell ref="ETE667:ETL667"/>
    <mergeCell ref="ETM667:ETT667"/>
    <mergeCell ref="EQC667:EQJ667"/>
    <mergeCell ref="EQK667:EQR667"/>
    <mergeCell ref="EQS667:EQZ667"/>
    <mergeCell ref="ERA667:ERH667"/>
    <mergeCell ref="ERI667:ERP667"/>
    <mergeCell ref="ERQ667:ERX667"/>
    <mergeCell ref="EOG667:EON667"/>
    <mergeCell ref="EOO667:EOV667"/>
    <mergeCell ref="EOW667:EPD667"/>
    <mergeCell ref="EPE667:EPL667"/>
    <mergeCell ref="EPM667:EPT667"/>
    <mergeCell ref="EPU667:EQB667"/>
    <mergeCell ref="EMK667:EMR667"/>
    <mergeCell ref="EMS667:EMZ667"/>
    <mergeCell ref="ENA667:ENH667"/>
    <mergeCell ref="ENI667:ENP667"/>
    <mergeCell ref="ENQ667:ENX667"/>
    <mergeCell ref="ENY667:EOF667"/>
    <mergeCell ref="EKO667:EKV667"/>
    <mergeCell ref="EKW667:ELD667"/>
    <mergeCell ref="ELE667:ELL667"/>
    <mergeCell ref="ELM667:ELT667"/>
    <mergeCell ref="ELU667:EMB667"/>
    <mergeCell ref="EMC667:EMJ667"/>
    <mergeCell ref="EIS667:EIZ667"/>
    <mergeCell ref="EJA667:EJH667"/>
    <mergeCell ref="EJI667:EJP667"/>
    <mergeCell ref="EJQ667:EJX667"/>
    <mergeCell ref="EJY667:EKF667"/>
    <mergeCell ref="EKG667:EKN667"/>
    <mergeCell ref="EGW667:EHD667"/>
    <mergeCell ref="EHE667:EHL667"/>
    <mergeCell ref="EHM667:EHT667"/>
    <mergeCell ref="EHU667:EIB667"/>
    <mergeCell ref="EIC667:EIJ667"/>
    <mergeCell ref="EIK667:EIR667"/>
    <mergeCell ref="EFA667:EFH667"/>
    <mergeCell ref="EFI667:EFP667"/>
    <mergeCell ref="EFQ667:EFX667"/>
    <mergeCell ref="EFY667:EGF667"/>
    <mergeCell ref="EGG667:EGN667"/>
    <mergeCell ref="EGO667:EGV667"/>
    <mergeCell ref="EDE667:EDL667"/>
    <mergeCell ref="EDM667:EDT667"/>
    <mergeCell ref="EDU667:EEB667"/>
    <mergeCell ref="EEC667:EEJ667"/>
    <mergeCell ref="EEK667:EER667"/>
    <mergeCell ref="EES667:EEZ667"/>
    <mergeCell ref="EBI667:EBP667"/>
    <mergeCell ref="EBQ667:EBX667"/>
    <mergeCell ref="EBY667:ECF667"/>
    <mergeCell ref="ECG667:ECN667"/>
    <mergeCell ref="ECO667:ECV667"/>
    <mergeCell ref="ECW667:EDD667"/>
    <mergeCell ref="DZM667:DZT667"/>
    <mergeCell ref="DZU667:EAB667"/>
    <mergeCell ref="EAC667:EAJ667"/>
    <mergeCell ref="EAK667:EAR667"/>
    <mergeCell ref="EAS667:EAZ667"/>
    <mergeCell ref="EBA667:EBH667"/>
    <mergeCell ref="DXQ667:DXX667"/>
    <mergeCell ref="DXY667:DYF667"/>
    <mergeCell ref="DYG667:DYN667"/>
    <mergeCell ref="DYO667:DYV667"/>
    <mergeCell ref="DYW667:DZD667"/>
    <mergeCell ref="DZE667:DZL667"/>
    <mergeCell ref="DVU667:DWB667"/>
    <mergeCell ref="DWC667:DWJ667"/>
    <mergeCell ref="DWK667:DWR667"/>
    <mergeCell ref="DWS667:DWZ667"/>
    <mergeCell ref="DXA667:DXH667"/>
    <mergeCell ref="DXI667:DXP667"/>
    <mergeCell ref="DTY667:DUF667"/>
    <mergeCell ref="DUG667:DUN667"/>
    <mergeCell ref="DUO667:DUV667"/>
    <mergeCell ref="DUW667:DVD667"/>
    <mergeCell ref="DVE667:DVL667"/>
    <mergeCell ref="DVM667:DVT667"/>
    <mergeCell ref="DSC667:DSJ667"/>
    <mergeCell ref="DSK667:DSR667"/>
    <mergeCell ref="DSS667:DSZ667"/>
    <mergeCell ref="DTA667:DTH667"/>
    <mergeCell ref="DTI667:DTP667"/>
    <mergeCell ref="DTQ667:DTX667"/>
    <mergeCell ref="DQG667:DQN667"/>
    <mergeCell ref="DQO667:DQV667"/>
    <mergeCell ref="DQW667:DRD667"/>
    <mergeCell ref="DRE667:DRL667"/>
    <mergeCell ref="DRM667:DRT667"/>
    <mergeCell ref="DRU667:DSB667"/>
    <mergeCell ref="DOK667:DOR667"/>
    <mergeCell ref="DOS667:DOZ667"/>
    <mergeCell ref="DPA667:DPH667"/>
    <mergeCell ref="DPI667:DPP667"/>
    <mergeCell ref="DPQ667:DPX667"/>
    <mergeCell ref="DPY667:DQF667"/>
    <mergeCell ref="DMO667:DMV667"/>
    <mergeCell ref="DMW667:DND667"/>
    <mergeCell ref="DNE667:DNL667"/>
    <mergeCell ref="DNM667:DNT667"/>
    <mergeCell ref="DNU667:DOB667"/>
    <mergeCell ref="DOC667:DOJ667"/>
    <mergeCell ref="DKS667:DKZ667"/>
    <mergeCell ref="DLA667:DLH667"/>
    <mergeCell ref="DLI667:DLP667"/>
    <mergeCell ref="DLQ667:DLX667"/>
    <mergeCell ref="DLY667:DMF667"/>
    <mergeCell ref="DMG667:DMN667"/>
    <mergeCell ref="DIW667:DJD667"/>
    <mergeCell ref="DJE667:DJL667"/>
    <mergeCell ref="DJM667:DJT667"/>
    <mergeCell ref="DJU667:DKB667"/>
    <mergeCell ref="DKC667:DKJ667"/>
    <mergeCell ref="DKK667:DKR667"/>
    <mergeCell ref="DHA667:DHH667"/>
    <mergeCell ref="DHI667:DHP667"/>
    <mergeCell ref="DHQ667:DHX667"/>
    <mergeCell ref="DHY667:DIF667"/>
    <mergeCell ref="DIG667:DIN667"/>
    <mergeCell ref="DIO667:DIV667"/>
    <mergeCell ref="DFE667:DFL667"/>
    <mergeCell ref="DFM667:DFT667"/>
    <mergeCell ref="DFU667:DGB667"/>
    <mergeCell ref="DGC667:DGJ667"/>
    <mergeCell ref="DGK667:DGR667"/>
    <mergeCell ref="DGS667:DGZ667"/>
    <mergeCell ref="DDI667:DDP667"/>
    <mergeCell ref="DDQ667:DDX667"/>
    <mergeCell ref="DDY667:DEF667"/>
    <mergeCell ref="DEG667:DEN667"/>
    <mergeCell ref="DEO667:DEV667"/>
    <mergeCell ref="DEW667:DFD667"/>
    <mergeCell ref="DBM667:DBT667"/>
    <mergeCell ref="DBU667:DCB667"/>
    <mergeCell ref="DCC667:DCJ667"/>
    <mergeCell ref="DCK667:DCR667"/>
    <mergeCell ref="DCS667:DCZ667"/>
    <mergeCell ref="DDA667:DDH667"/>
    <mergeCell ref="CZQ667:CZX667"/>
    <mergeCell ref="CZY667:DAF667"/>
    <mergeCell ref="DAG667:DAN667"/>
    <mergeCell ref="DAO667:DAV667"/>
    <mergeCell ref="DAW667:DBD667"/>
    <mergeCell ref="DBE667:DBL667"/>
    <mergeCell ref="CXU667:CYB667"/>
    <mergeCell ref="CYC667:CYJ667"/>
    <mergeCell ref="CYK667:CYR667"/>
    <mergeCell ref="CYS667:CYZ667"/>
    <mergeCell ref="CZA667:CZH667"/>
    <mergeCell ref="CZI667:CZP667"/>
    <mergeCell ref="CVY667:CWF667"/>
    <mergeCell ref="CWG667:CWN667"/>
    <mergeCell ref="CWO667:CWV667"/>
    <mergeCell ref="CWW667:CXD667"/>
    <mergeCell ref="CXE667:CXL667"/>
    <mergeCell ref="CXM667:CXT667"/>
    <mergeCell ref="CUC667:CUJ667"/>
    <mergeCell ref="CUK667:CUR667"/>
    <mergeCell ref="CUS667:CUZ667"/>
    <mergeCell ref="CVA667:CVH667"/>
    <mergeCell ref="CVI667:CVP667"/>
    <mergeCell ref="CVQ667:CVX667"/>
    <mergeCell ref="CSG667:CSN667"/>
    <mergeCell ref="CSO667:CSV667"/>
    <mergeCell ref="CSW667:CTD667"/>
    <mergeCell ref="CTE667:CTL667"/>
    <mergeCell ref="CTM667:CTT667"/>
    <mergeCell ref="CTU667:CUB667"/>
    <mergeCell ref="CQK667:CQR667"/>
    <mergeCell ref="CQS667:CQZ667"/>
    <mergeCell ref="CRA667:CRH667"/>
    <mergeCell ref="CRI667:CRP667"/>
    <mergeCell ref="CRQ667:CRX667"/>
    <mergeCell ref="CRY667:CSF667"/>
    <mergeCell ref="COO667:COV667"/>
    <mergeCell ref="COW667:CPD667"/>
    <mergeCell ref="CPE667:CPL667"/>
    <mergeCell ref="CPM667:CPT667"/>
    <mergeCell ref="CPU667:CQB667"/>
    <mergeCell ref="CQC667:CQJ667"/>
    <mergeCell ref="CMS667:CMZ667"/>
    <mergeCell ref="CNA667:CNH667"/>
    <mergeCell ref="CNI667:CNP667"/>
    <mergeCell ref="CNQ667:CNX667"/>
    <mergeCell ref="CNY667:COF667"/>
    <mergeCell ref="COG667:CON667"/>
    <mergeCell ref="CKW667:CLD667"/>
    <mergeCell ref="CLE667:CLL667"/>
    <mergeCell ref="CLM667:CLT667"/>
    <mergeCell ref="CLU667:CMB667"/>
    <mergeCell ref="CMC667:CMJ667"/>
    <mergeCell ref="CMK667:CMR667"/>
    <mergeCell ref="CJA667:CJH667"/>
    <mergeCell ref="CJI667:CJP667"/>
    <mergeCell ref="CJQ667:CJX667"/>
    <mergeCell ref="CJY667:CKF667"/>
    <mergeCell ref="CKG667:CKN667"/>
    <mergeCell ref="CKO667:CKV667"/>
    <mergeCell ref="CHE667:CHL667"/>
    <mergeCell ref="CHM667:CHT667"/>
    <mergeCell ref="CHU667:CIB667"/>
    <mergeCell ref="CIC667:CIJ667"/>
    <mergeCell ref="CIK667:CIR667"/>
    <mergeCell ref="CIS667:CIZ667"/>
    <mergeCell ref="CFI667:CFP667"/>
    <mergeCell ref="CFQ667:CFX667"/>
    <mergeCell ref="CFY667:CGF667"/>
    <mergeCell ref="CGG667:CGN667"/>
    <mergeCell ref="CGO667:CGV667"/>
    <mergeCell ref="CGW667:CHD667"/>
    <mergeCell ref="CDM667:CDT667"/>
    <mergeCell ref="CDU667:CEB667"/>
    <mergeCell ref="CEC667:CEJ667"/>
    <mergeCell ref="CEK667:CER667"/>
    <mergeCell ref="CES667:CEZ667"/>
    <mergeCell ref="CFA667:CFH667"/>
    <mergeCell ref="CBQ667:CBX667"/>
    <mergeCell ref="CBY667:CCF667"/>
    <mergeCell ref="CCG667:CCN667"/>
    <mergeCell ref="CCO667:CCV667"/>
    <mergeCell ref="CCW667:CDD667"/>
    <mergeCell ref="CDE667:CDL667"/>
    <mergeCell ref="BZU667:CAB667"/>
    <mergeCell ref="CAC667:CAJ667"/>
    <mergeCell ref="CAK667:CAR667"/>
    <mergeCell ref="CAS667:CAZ667"/>
    <mergeCell ref="CBA667:CBH667"/>
    <mergeCell ref="CBI667:CBP667"/>
    <mergeCell ref="BXY667:BYF667"/>
    <mergeCell ref="BYG667:BYN667"/>
    <mergeCell ref="BYO667:BYV667"/>
    <mergeCell ref="BYW667:BZD667"/>
    <mergeCell ref="BZE667:BZL667"/>
    <mergeCell ref="BZM667:BZT667"/>
    <mergeCell ref="BWC667:BWJ667"/>
    <mergeCell ref="BWK667:BWR667"/>
    <mergeCell ref="BWS667:BWZ667"/>
    <mergeCell ref="BXA667:BXH667"/>
    <mergeCell ref="BXI667:BXP667"/>
    <mergeCell ref="BXQ667:BXX667"/>
    <mergeCell ref="BUG667:BUN667"/>
    <mergeCell ref="BUO667:BUV667"/>
    <mergeCell ref="BUW667:BVD667"/>
    <mergeCell ref="BVE667:BVL667"/>
    <mergeCell ref="BVM667:BVT667"/>
    <mergeCell ref="BVU667:BWB667"/>
    <mergeCell ref="BSK667:BSR667"/>
    <mergeCell ref="BSS667:BSZ667"/>
    <mergeCell ref="BTA667:BTH667"/>
    <mergeCell ref="BTI667:BTP667"/>
    <mergeCell ref="BTQ667:BTX667"/>
    <mergeCell ref="BTY667:BUF667"/>
    <mergeCell ref="BQO667:BQV667"/>
    <mergeCell ref="BQW667:BRD667"/>
    <mergeCell ref="BRE667:BRL667"/>
    <mergeCell ref="BRM667:BRT667"/>
    <mergeCell ref="BRU667:BSB667"/>
    <mergeCell ref="BSC667:BSJ667"/>
    <mergeCell ref="BOS667:BOZ667"/>
    <mergeCell ref="BPA667:BPH667"/>
    <mergeCell ref="BPI667:BPP667"/>
    <mergeCell ref="BPQ667:BPX667"/>
    <mergeCell ref="BPY667:BQF667"/>
    <mergeCell ref="BQG667:BQN667"/>
    <mergeCell ref="BMW667:BND667"/>
    <mergeCell ref="BNE667:BNL667"/>
    <mergeCell ref="BNM667:BNT667"/>
    <mergeCell ref="BNU667:BOB667"/>
    <mergeCell ref="BOC667:BOJ667"/>
    <mergeCell ref="BOK667:BOR667"/>
    <mergeCell ref="BLA667:BLH667"/>
    <mergeCell ref="BLI667:BLP667"/>
    <mergeCell ref="BLQ667:BLX667"/>
    <mergeCell ref="BLY667:BMF667"/>
    <mergeCell ref="BMG667:BMN667"/>
    <mergeCell ref="BMO667:BMV667"/>
    <mergeCell ref="BJE667:BJL667"/>
    <mergeCell ref="BJM667:BJT667"/>
    <mergeCell ref="BJU667:BKB667"/>
    <mergeCell ref="BKC667:BKJ667"/>
    <mergeCell ref="BKK667:BKR667"/>
    <mergeCell ref="BKS667:BKZ667"/>
    <mergeCell ref="BHI667:BHP667"/>
    <mergeCell ref="BHQ667:BHX667"/>
    <mergeCell ref="BHY667:BIF667"/>
    <mergeCell ref="BIG667:BIN667"/>
    <mergeCell ref="BIO667:BIV667"/>
    <mergeCell ref="BIW667:BJD667"/>
    <mergeCell ref="BFM667:BFT667"/>
    <mergeCell ref="BFU667:BGB667"/>
    <mergeCell ref="BGC667:BGJ667"/>
    <mergeCell ref="BGK667:BGR667"/>
    <mergeCell ref="BGS667:BGZ667"/>
    <mergeCell ref="BHA667:BHH667"/>
    <mergeCell ref="BDQ667:BDX667"/>
    <mergeCell ref="BDY667:BEF667"/>
    <mergeCell ref="BEG667:BEN667"/>
    <mergeCell ref="BEO667:BEV667"/>
    <mergeCell ref="BEW667:BFD667"/>
    <mergeCell ref="BFE667:BFL667"/>
    <mergeCell ref="BBU667:BCB667"/>
    <mergeCell ref="BCC667:BCJ667"/>
    <mergeCell ref="BCK667:BCR667"/>
    <mergeCell ref="BCS667:BCZ667"/>
    <mergeCell ref="BDA667:BDH667"/>
    <mergeCell ref="BDI667:BDP667"/>
    <mergeCell ref="AZY667:BAF667"/>
    <mergeCell ref="BAG667:BAN667"/>
    <mergeCell ref="BAO667:BAV667"/>
    <mergeCell ref="BAW667:BBD667"/>
    <mergeCell ref="BBE667:BBL667"/>
    <mergeCell ref="BBM667:BBT667"/>
    <mergeCell ref="AYC667:AYJ667"/>
    <mergeCell ref="AYK667:AYR667"/>
    <mergeCell ref="AYS667:AYZ667"/>
    <mergeCell ref="AZA667:AZH667"/>
    <mergeCell ref="AZI667:AZP667"/>
    <mergeCell ref="AZQ667:AZX667"/>
    <mergeCell ref="AWG667:AWN667"/>
    <mergeCell ref="AWO667:AWV667"/>
    <mergeCell ref="AWW667:AXD667"/>
    <mergeCell ref="AXE667:AXL667"/>
    <mergeCell ref="AXM667:AXT667"/>
    <mergeCell ref="AXU667:AYB667"/>
    <mergeCell ref="AUK667:AUR667"/>
    <mergeCell ref="AUS667:AUZ667"/>
    <mergeCell ref="AVA667:AVH667"/>
    <mergeCell ref="AVI667:AVP667"/>
    <mergeCell ref="AVQ667:AVX667"/>
    <mergeCell ref="AVY667:AWF667"/>
    <mergeCell ref="ASO667:ASV667"/>
    <mergeCell ref="ASW667:ATD667"/>
    <mergeCell ref="ATE667:ATL667"/>
    <mergeCell ref="ATM667:ATT667"/>
    <mergeCell ref="ATU667:AUB667"/>
    <mergeCell ref="AUC667:AUJ667"/>
    <mergeCell ref="AQS667:AQZ667"/>
    <mergeCell ref="ARA667:ARH667"/>
    <mergeCell ref="ARI667:ARP667"/>
    <mergeCell ref="ARQ667:ARX667"/>
    <mergeCell ref="ARY667:ASF667"/>
    <mergeCell ref="ASG667:ASN667"/>
    <mergeCell ref="AOW667:APD667"/>
    <mergeCell ref="APE667:APL667"/>
    <mergeCell ref="APM667:APT667"/>
    <mergeCell ref="APU667:AQB667"/>
    <mergeCell ref="AQC667:AQJ667"/>
    <mergeCell ref="AQK667:AQR667"/>
    <mergeCell ref="ANA667:ANH667"/>
    <mergeCell ref="ANI667:ANP667"/>
    <mergeCell ref="ANQ667:ANX667"/>
    <mergeCell ref="ANY667:AOF667"/>
    <mergeCell ref="AOG667:AON667"/>
    <mergeCell ref="AOO667:AOV667"/>
    <mergeCell ref="ALM667:ALT667"/>
    <mergeCell ref="ALU667:AMB667"/>
    <mergeCell ref="AMC667:AMJ667"/>
    <mergeCell ref="AMK667:AMR667"/>
    <mergeCell ref="AMS667:AMZ667"/>
    <mergeCell ref="AJI667:AJP667"/>
    <mergeCell ref="AJQ667:AJX667"/>
    <mergeCell ref="AJY667:AKF667"/>
    <mergeCell ref="AKG667:AKN667"/>
    <mergeCell ref="AKO667:AKV667"/>
    <mergeCell ref="AKW667:ALD667"/>
    <mergeCell ref="AHM667:AHT667"/>
    <mergeCell ref="AHU667:AIB667"/>
    <mergeCell ref="AIC667:AIJ667"/>
    <mergeCell ref="AIK667:AIR667"/>
    <mergeCell ref="AIS667:AIZ667"/>
    <mergeCell ref="AJA667:AJH667"/>
    <mergeCell ref="AGG667:AGN667"/>
    <mergeCell ref="AGO667:AGV667"/>
    <mergeCell ref="AGW667:AHD667"/>
    <mergeCell ref="AHE667:AHL667"/>
    <mergeCell ref="ADU667:AEB667"/>
    <mergeCell ref="AEC667:AEJ667"/>
    <mergeCell ref="AEK667:AER667"/>
    <mergeCell ref="AES667:AEZ667"/>
    <mergeCell ref="AFA667:AFH667"/>
    <mergeCell ref="AFI667:AFP667"/>
    <mergeCell ref="ABY667:ACF667"/>
    <mergeCell ref="ACG667:ACN667"/>
    <mergeCell ref="ACO667:ACV667"/>
    <mergeCell ref="ACW667:ADD667"/>
    <mergeCell ref="ADE667:ADL667"/>
    <mergeCell ref="ADM667:ADT667"/>
    <mergeCell ref="ALE667:ALL667"/>
    <mergeCell ref="ABA667:ABH667"/>
    <mergeCell ref="ABI667:ABP667"/>
    <mergeCell ref="ABQ667:ABX667"/>
    <mergeCell ref="YG667:YN667"/>
    <mergeCell ref="YO667:YV667"/>
    <mergeCell ref="YW667:ZD667"/>
    <mergeCell ref="ZE667:ZL667"/>
    <mergeCell ref="ZM667:ZT667"/>
    <mergeCell ref="ZU667:AAB667"/>
    <mergeCell ref="WK667:WR667"/>
    <mergeCell ref="WS667:WZ667"/>
    <mergeCell ref="XA667:XH667"/>
    <mergeCell ref="XI667:XP667"/>
    <mergeCell ref="XQ667:XX667"/>
    <mergeCell ref="XY667:YF667"/>
    <mergeCell ref="AFQ667:AFX667"/>
    <mergeCell ref="AFY667:AGF667"/>
    <mergeCell ref="VM667:VT667"/>
    <mergeCell ref="VU667:WB667"/>
    <mergeCell ref="WC667:WJ667"/>
    <mergeCell ref="SS667:SZ667"/>
    <mergeCell ref="TA667:TH667"/>
    <mergeCell ref="TI667:TP667"/>
    <mergeCell ref="TQ667:TX667"/>
    <mergeCell ref="TY667:UF667"/>
    <mergeCell ref="UG667:UN667"/>
    <mergeCell ref="RE667:RL667"/>
    <mergeCell ref="RM667:RT667"/>
    <mergeCell ref="RU667:SB667"/>
    <mergeCell ref="SC667:SJ667"/>
    <mergeCell ref="SK667:SR667"/>
    <mergeCell ref="AAC667:AAJ667"/>
    <mergeCell ref="AAK667:AAR667"/>
    <mergeCell ref="AAS667:AAZ667"/>
    <mergeCell ref="NU667:OB667"/>
    <mergeCell ref="OC667:OJ667"/>
    <mergeCell ref="OK667:OR667"/>
    <mergeCell ref="OS667:OZ667"/>
    <mergeCell ref="LY667:MF667"/>
    <mergeCell ref="MG667:MN667"/>
    <mergeCell ref="MO667:MV667"/>
    <mergeCell ref="MW667:ND667"/>
    <mergeCell ref="JM667:JT667"/>
    <mergeCell ref="JU667:KB667"/>
    <mergeCell ref="KC667:KJ667"/>
    <mergeCell ref="KK667:KR667"/>
    <mergeCell ref="KS667:KZ667"/>
    <mergeCell ref="LA667:LH667"/>
    <mergeCell ref="UO667:UV667"/>
    <mergeCell ref="UW667:VD667"/>
    <mergeCell ref="VE667:VL667"/>
    <mergeCell ref="HQ667:HX667"/>
    <mergeCell ref="HY667:IF667"/>
    <mergeCell ref="IG667:IN667"/>
    <mergeCell ref="IO667:IV667"/>
    <mergeCell ref="IW667:JD667"/>
    <mergeCell ref="JE667:JL667"/>
    <mergeCell ref="QW667:RD667"/>
    <mergeCell ref="GS667:GZ667"/>
    <mergeCell ref="HA667:HH667"/>
    <mergeCell ref="HI667:HP667"/>
    <mergeCell ref="DY667:EF667"/>
    <mergeCell ref="EG667:EN667"/>
    <mergeCell ref="EO667:EV667"/>
    <mergeCell ref="EW667:FD667"/>
    <mergeCell ref="FE667:FL667"/>
    <mergeCell ref="FM667:FT667"/>
    <mergeCell ref="CC667:CJ667"/>
    <mergeCell ref="CK667:CR667"/>
    <mergeCell ref="CS667:CZ667"/>
    <mergeCell ref="DA667:DH667"/>
    <mergeCell ref="DI667:DP667"/>
    <mergeCell ref="DQ667:DX667"/>
    <mergeCell ref="LI667:LP667"/>
    <mergeCell ref="LQ667:LX667"/>
    <mergeCell ref="PA667:PH667"/>
    <mergeCell ref="PI667:PP667"/>
    <mergeCell ref="PQ667:PX667"/>
    <mergeCell ref="PY667:QF667"/>
    <mergeCell ref="QG667:QN667"/>
    <mergeCell ref="QO667:QV667"/>
    <mergeCell ref="NE667:NL667"/>
    <mergeCell ref="NM667:NT667"/>
    <mergeCell ref="AG667:AN667"/>
    <mergeCell ref="AO667:AV667"/>
    <mergeCell ref="AW667:BD667"/>
    <mergeCell ref="BE667:BL667"/>
    <mergeCell ref="BM667:BT667"/>
    <mergeCell ref="BU667:CB667"/>
    <mergeCell ref="A655:H655"/>
    <mergeCell ref="A667:H667"/>
    <mergeCell ref="I667:P667"/>
    <mergeCell ref="Q667:X667"/>
    <mergeCell ref="Y667:AF667"/>
    <mergeCell ref="A650:H650"/>
    <mergeCell ref="A651:H651"/>
    <mergeCell ref="A653:H653"/>
    <mergeCell ref="FU667:GB667"/>
    <mergeCell ref="GC667:GJ667"/>
    <mergeCell ref="GK667:GR667"/>
    <mergeCell ref="A42:H42"/>
    <mergeCell ref="A44:H44"/>
    <mergeCell ref="A46:H46"/>
    <mergeCell ref="A786:H786"/>
    <mergeCell ref="A766:H766"/>
    <mergeCell ref="A745:H745"/>
    <mergeCell ref="A883:H883"/>
    <mergeCell ref="A885:H885"/>
    <mergeCell ref="A886:H886"/>
    <mergeCell ref="A888:H888"/>
    <mergeCell ref="A890:H890"/>
    <mergeCell ref="A648:H648"/>
    <mergeCell ref="A631:H631"/>
    <mergeCell ref="A633:H633"/>
    <mergeCell ref="A634:H634"/>
    <mergeCell ref="A636:H636"/>
    <mergeCell ref="A638:H638"/>
    <mergeCell ref="A672:H672"/>
    <mergeCell ref="A674:H674"/>
    <mergeCell ref="A723:H723"/>
    <mergeCell ref="A724:H724"/>
    <mergeCell ref="A726:H726"/>
    <mergeCell ref="A708:H708"/>
    <mergeCell ref="A710:H710"/>
    <mergeCell ref="A702:H702"/>
    <mergeCell ref="A788:H788"/>
    <mergeCell ref="A789:H789"/>
    <mergeCell ref="A73:H73"/>
    <mergeCell ref="A75:H75"/>
    <mergeCell ref="A76:H76"/>
    <mergeCell ref="A78:H78"/>
    <mergeCell ref="A80:H80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66"/>
  <sheetViews>
    <sheetView workbookViewId="0">
      <selection activeCell="G59" sqref="G59"/>
    </sheetView>
  </sheetViews>
  <sheetFormatPr defaultColWidth="8.42578125" defaultRowHeight="15" x14ac:dyDescent="0.25"/>
  <cols>
    <col min="1" max="1" width="8.42578125" style="232"/>
    <col min="2" max="2" width="16.42578125" style="232" hidden="1" customWidth="1"/>
    <col min="3" max="3" width="63.42578125" style="232" customWidth="1"/>
    <col min="4" max="4" width="9.140625" style="287" customWidth="1"/>
    <col min="5" max="5" width="9.85546875" style="287" customWidth="1"/>
    <col min="6" max="6" width="14" style="232" bestFit="1" customWidth="1"/>
    <col min="7" max="7" width="16.42578125" style="288" customWidth="1"/>
    <col min="8" max="8" width="16.42578125" style="289" customWidth="1"/>
    <col min="9" max="251" width="8.85546875" style="206" customWidth="1"/>
    <col min="252" max="255" width="8.42578125" style="206"/>
    <col min="256" max="256" width="63.42578125" style="206" customWidth="1"/>
    <col min="257" max="257" width="8.42578125" style="206" customWidth="1"/>
    <col min="258" max="258" width="9.85546875" style="206" customWidth="1"/>
    <col min="259" max="261" width="11.140625" style="206" customWidth="1"/>
    <col min="262" max="262" width="9.140625" style="206" customWidth="1"/>
    <col min="263" max="263" width="16" style="206" customWidth="1"/>
    <col min="264" max="264" width="6.85546875" style="206" customWidth="1"/>
    <col min="265" max="507" width="8.85546875" style="206" customWidth="1"/>
    <col min="508" max="511" width="8.42578125" style="206"/>
    <col min="512" max="512" width="63.42578125" style="206" customWidth="1"/>
    <col min="513" max="513" width="8.42578125" style="206" customWidth="1"/>
    <col min="514" max="514" width="9.85546875" style="206" customWidth="1"/>
    <col min="515" max="517" width="11.140625" style="206" customWidth="1"/>
    <col min="518" max="518" width="9.140625" style="206" customWidth="1"/>
    <col min="519" max="519" width="16" style="206" customWidth="1"/>
    <col min="520" max="520" width="6.85546875" style="206" customWidth="1"/>
    <col min="521" max="763" width="8.85546875" style="206" customWidth="1"/>
    <col min="764" max="767" width="8.42578125" style="206"/>
    <col min="768" max="768" width="63.42578125" style="206" customWidth="1"/>
    <col min="769" max="769" width="8.42578125" style="206" customWidth="1"/>
    <col min="770" max="770" width="9.85546875" style="206" customWidth="1"/>
    <col min="771" max="773" width="11.140625" style="206" customWidth="1"/>
    <col min="774" max="774" width="9.140625" style="206" customWidth="1"/>
    <col min="775" max="775" width="16" style="206" customWidth="1"/>
    <col min="776" max="776" width="6.85546875" style="206" customWidth="1"/>
    <col min="777" max="1019" width="8.85546875" style="206" customWidth="1"/>
    <col min="1020" max="1023" width="8.42578125" style="206"/>
    <col min="1024" max="1024" width="63.42578125" style="206" customWidth="1"/>
    <col min="1025" max="1025" width="8.42578125" style="206" customWidth="1"/>
    <col min="1026" max="1026" width="9.85546875" style="206" customWidth="1"/>
    <col min="1027" max="1029" width="11.140625" style="206" customWidth="1"/>
    <col min="1030" max="1030" width="9.140625" style="206" customWidth="1"/>
    <col min="1031" max="1031" width="16" style="206" customWidth="1"/>
    <col min="1032" max="1032" width="6.85546875" style="206" customWidth="1"/>
    <col min="1033" max="1275" width="8.85546875" style="206" customWidth="1"/>
    <col min="1276" max="1279" width="8.42578125" style="206"/>
    <col min="1280" max="1280" width="63.42578125" style="206" customWidth="1"/>
    <col min="1281" max="1281" width="8.42578125" style="206" customWidth="1"/>
    <col min="1282" max="1282" width="9.85546875" style="206" customWidth="1"/>
    <col min="1283" max="1285" width="11.140625" style="206" customWidth="1"/>
    <col min="1286" max="1286" width="9.140625" style="206" customWidth="1"/>
    <col min="1287" max="1287" width="16" style="206" customWidth="1"/>
    <col min="1288" max="1288" width="6.85546875" style="206" customWidth="1"/>
    <col min="1289" max="1531" width="8.85546875" style="206" customWidth="1"/>
    <col min="1532" max="1535" width="8.42578125" style="206"/>
    <col min="1536" max="1536" width="63.42578125" style="206" customWidth="1"/>
    <col min="1537" max="1537" width="8.42578125" style="206" customWidth="1"/>
    <col min="1538" max="1538" width="9.85546875" style="206" customWidth="1"/>
    <col min="1539" max="1541" width="11.140625" style="206" customWidth="1"/>
    <col min="1542" max="1542" width="9.140625" style="206" customWidth="1"/>
    <col min="1543" max="1543" width="16" style="206" customWidth="1"/>
    <col min="1544" max="1544" width="6.85546875" style="206" customWidth="1"/>
    <col min="1545" max="1787" width="8.85546875" style="206" customWidth="1"/>
    <col min="1788" max="1791" width="8.42578125" style="206"/>
    <col min="1792" max="1792" width="63.42578125" style="206" customWidth="1"/>
    <col min="1793" max="1793" width="8.42578125" style="206" customWidth="1"/>
    <col min="1794" max="1794" width="9.85546875" style="206" customWidth="1"/>
    <col min="1795" max="1797" width="11.140625" style="206" customWidth="1"/>
    <col min="1798" max="1798" width="9.140625" style="206" customWidth="1"/>
    <col min="1799" max="1799" width="16" style="206" customWidth="1"/>
    <col min="1800" max="1800" width="6.85546875" style="206" customWidth="1"/>
    <col min="1801" max="2043" width="8.85546875" style="206" customWidth="1"/>
    <col min="2044" max="2047" width="8.42578125" style="206"/>
    <col min="2048" max="2048" width="63.42578125" style="206" customWidth="1"/>
    <col min="2049" max="2049" width="8.42578125" style="206" customWidth="1"/>
    <col min="2050" max="2050" width="9.85546875" style="206" customWidth="1"/>
    <col min="2051" max="2053" width="11.140625" style="206" customWidth="1"/>
    <col min="2054" max="2054" width="9.140625" style="206" customWidth="1"/>
    <col min="2055" max="2055" width="16" style="206" customWidth="1"/>
    <col min="2056" max="2056" width="6.85546875" style="206" customWidth="1"/>
    <col min="2057" max="2299" width="8.85546875" style="206" customWidth="1"/>
    <col min="2300" max="2303" width="8.42578125" style="206"/>
    <col min="2304" max="2304" width="63.42578125" style="206" customWidth="1"/>
    <col min="2305" max="2305" width="8.42578125" style="206" customWidth="1"/>
    <col min="2306" max="2306" width="9.85546875" style="206" customWidth="1"/>
    <col min="2307" max="2309" width="11.140625" style="206" customWidth="1"/>
    <col min="2310" max="2310" width="9.140625" style="206" customWidth="1"/>
    <col min="2311" max="2311" width="16" style="206" customWidth="1"/>
    <col min="2312" max="2312" width="6.85546875" style="206" customWidth="1"/>
    <col min="2313" max="2555" width="8.85546875" style="206" customWidth="1"/>
    <col min="2556" max="2559" width="8.42578125" style="206"/>
    <col min="2560" max="2560" width="63.42578125" style="206" customWidth="1"/>
    <col min="2561" max="2561" width="8.42578125" style="206" customWidth="1"/>
    <col min="2562" max="2562" width="9.85546875" style="206" customWidth="1"/>
    <col min="2563" max="2565" width="11.140625" style="206" customWidth="1"/>
    <col min="2566" max="2566" width="9.140625" style="206" customWidth="1"/>
    <col min="2567" max="2567" width="16" style="206" customWidth="1"/>
    <col min="2568" max="2568" width="6.85546875" style="206" customWidth="1"/>
    <col min="2569" max="2811" width="8.85546875" style="206" customWidth="1"/>
    <col min="2812" max="2815" width="8.42578125" style="206"/>
    <col min="2816" max="2816" width="63.42578125" style="206" customWidth="1"/>
    <col min="2817" max="2817" width="8.42578125" style="206" customWidth="1"/>
    <col min="2818" max="2818" width="9.85546875" style="206" customWidth="1"/>
    <col min="2819" max="2821" width="11.140625" style="206" customWidth="1"/>
    <col min="2822" max="2822" width="9.140625" style="206" customWidth="1"/>
    <col min="2823" max="2823" width="16" style="206" customWidth="1"/>
    <col min="2824" max="2824" width="6.85546875" style="206" customWidth="1"/>
    <col min="2825" max="3067" width="8.85546875" style="206" customWidth="1"/>
    <col min="3068" max="3071" width="8.42578125" style="206"/>
    <col min="3072" max="3072" width="63.42578125" style="206" customWidth="1"/>
    <col min="3073" max="3073" width="8.42578125" style="206" customWidth="1"/>
    <col min="3074" max="3074" width="9.85546875" style="206" customWidth="1"/>
    <col min="3075" max="3077" width="11.140625" style="206" customWidth="1"/>
    <col min="3078" max="3078" width="9.140625" style="206" customWidth="1"/>
    <col min="3079" max="3079" width="16" style="206" customWidth="1"/>
    <col min="3080" max="3080" width="6.85546875" style="206" customWidth="1"/>
    <col min="3081" max="3323" width="8.85546875" style="206" customWidth="1"/>
    <col min="3324" max="3327" width="8.42578125" style="206"/>
    <col min="3328" max="3328" width="63.42578125" style="206" customWidth="1"/>
    <col min="3329" max="3329" width="8.42578125" style="206" customWidth="1"/>
    <col min="3330" max="3330" width="9.85546875" style="206" customWidth="1"/>
    <col min="3331" max="3333" width="11.140625" style="206" customWidth="1"/>
    <col min="3334" max="3334" width="9.140625" style="206" customWidth="1"/>
    <col min="3335" max="3335" width="16" style="206" customWidth="1"/>
    <col min="3336" max="3336" width="6.85546875" style="206" customWidth="1"/>
    <col min="3337" max="3579" width="8.85546875" style="206" customWidth="1"/>
    <col min="3580" max="3583" width="8.42578125" style="206"/>
    <col min="3584" max="3584" width="63.42578125" style="206" customWidth="1"/>
    <col min="3585" max="3585" width="8.42578125" style="206" customWidth="1"/>
    <col min="3586" max="3586" width="9.85546875" style="206" customWidth="1"/>
    <col min="3587" max="3589" width="11.140625" style="206" customWidth="1"/>
    <col min="3590" max="3590" width="9.140625" style="206" customWidth="1"/>
    <col min="3591" max="3591" width="16" style="206" customWidth="1"/>
    <col min="3592" max="3592" width="6.85546875" style="206" customWidth="1"/>
    <col min="3593" max="3835" width="8.85546875" style="206" customWidth="1"/>
    <col min="3836" max="3839" width="8.42578125" style="206"/>
    <col min="3840" max="3840" width="63.42578125" style="206" customWidth="1"/>
    <col min="3841" max="3841" width="8.42578125" style="206" customWidth="1"/>
    <col min="3842" max="3842" width="9.85546875" style="206" customWidth="1"/>
    <col min="3843" max="3845" width="11.140625" style="206" customWidth="1"/>
    <col min="3846" max="3846" width="9.140625" style="206" customWidth="1"/>
    <col min="3847" max="3847" width="16" style="206" customWidth="1"/>
    <col min="3848" max="3848" width="6.85546875" style="206" customWidth="1"/>
    <col min="3849" max="4091" width="8.85546875" style="206" customWidth="1"/>
    <col min="4092" max="4095" width="8.42578125" style="206"/>
    <col min="4096" max="4096" width="63.42578125" style="206" customWidth="1"/>
    <col min="4097" max="4097" width="8.42578125" style="206" customWidth="1"/>
    <col min="4098" max="4098" width="9.85546875" style="206" customWidth="1"/>
    <col min="4099" max="4101" width="11.140625" style="206" customWidth="1"/>
    <col min="4102" max="4102" width="9.140625" style="206" customWidth="1"/>
    <col min="4103" max="4103" width="16" style="206" customWidth="1"/>
    <col min="4104" max="4104" width="6.85546875" style="206" customWidth="1"/>
    <col min="4105" max="4347" width="8.85546875" style="206" customWidth="1"/>
    <col min="4348" max="4351" width="8.42578125" style="206"/>
    <col min="4352" max="4352" width="63.42578125" style="206" customWidth="1"/>
    <col min="4353" max="4353" width="8.42578125" style="206" customWidth="1"/>
    <col min="4354" max="4354" width="9.85546875" style="206" customWidth="1"/>
    <col min="4355" max="4357" width="11.140625" style="206" customWidth="1"/>
    <col min="4358" max="4358" width="9.140625" style="206" customWidth="1"/>
    <col min="4359" max="4359" width="16" style="206" customWidth="1"/>
    <col min="4360" max="4360" width="6.85546875" style="206" customWidth="1"/>
    <col min="4361" max="4603" width="8.85546875" style="206" customWidth="1"/>
    <col min="4604" max="4607" width="8.42578125" style="206"/>
    <col min="4608" max="4608" width="63.42578125" style="206" customWidth="1"/>
    <col min="4609" max="4609" width="8.42578125" style="206" customWidth="1"/>
    <col min="4610" max="4610" width="9.85546875" style="206" customWidth="1"/>
    <col min="4611" max="4613" width="11.140625" style="206" customWidth="1"/>
    <col min="4614" max="4614" width="9.140625" style="206" customWidth="1"/>
    <col min="4615" max="4615" width="16" style="206" customWidth="1"/>
    <col min="4616" max="4616" width="6.85546875" style="206" customWidth="1"/>
    <col min="4617" max="4859" width="8.85546875" style="206" customWidth="1"/>
    <col min="4860" max="4863" width="8.42578125" style="206"/>
    <col min="4864" max="4864" width="63.42578125" style="206" customWidth="1"/>
    <col min="4865" max="4865" width="8.42578125" style="206" customWidth="1"/>
    <col min="4866" max="4866" width="9.85546875" style="206" customWidth="1"/>
    <col min="4867" max="4869" width="11.140625" style="206" customWidth="1"/>
    <col min="4870" max="4870" width="9.140625" style="206" customWidth="1"/>
    <col min="4871" max="4871" width="16" style="206" customWidth="1"/>
    <col min="4872" max="4872" width="6.85546875" style="206" customWidth="1"/>
    <col min="4873" max="5115" width="8.85546875" style="206" customWidth="1"/>
    <col min="5116" max="5119" width="8.42578125" style="206"/>
    <col min="5120" max="5120" width="63.42578125" style="206" customWidth="1"/>
    <col min="5121" max="5121" width="8.42578125" style="206" customWidth="1"/>
    <col min="5122" max="5122" width="9.85546875" style="206" customWidth="1"/>
    <col min="5123" max="5125" width="11.140625" style="206" customWidth="1"/>
    <col min="5126" max="5126" width="9.140625" style="206" customWidth="1"/>
    <col min="5127" max="5127" width="16" style="206" customWidth="1"/>
    <col min="5128" max="5128" width="6.85546875" style="206" customWidth="1"/>
    <col min="5129" max="5371" width="8.85546875" style="206" customWidth="1"/>
    <col min="5372" max="5375" width="8.42578125" style="206"/>
    <col min="5376" max="5376" width="63.42578125" style="206" customWidth="1"/>
    <col min="5377" max="5377" width="8.42578125" style="206" customWidth="1"/>
    <col min="5378" max="5378" width="9.85546875" style="206" customWidth="1"/>
    <col min="5379" max="5381" width="11.140625" style="206" customWidth="1"/>
    <col min="5382" max="5382" width="9.140625" style="206" customWidth="1"/>
    <col min="5383" max="5383" width="16" style="206" customWidth="1"/>
    <col min="5384" max="5384" width="6.85546875" style="206" customWidth="1"/>
    <col min="5385" max="5627" width="8.85546875" style="206" customWidth="1"/>
    <col min="5628" max="5631" width="8.42578125" style="206"/>
    <col min="5632" max="5632" width="63.42578125" style="206" customWidth="1"/>
    <col min="5633" max="5633" width="8.42578125" style="206" customWidth="1"/>
    <col min="5634" max="5634" width="9.85546875" style="206" customWidth="1"/>
    <col min="5635" max="5637" width="11.140625" style="206" customWidth="1"/>
    <col min="5638" max="5638" width="9.140625" style="206" customWidth="1"/>
    <col min="5639" max="5639" width="16" style="206" customWidth="1"/>
    <col min="5640" max="5640" width="6.85546875" style="206" customWidth="1"/>
    <col min="5641" max="5883" width="8.85546875" style="206" customWidth="1"/>
    <col min="5884" max="5887" width="8.42578125" style="206"/>
    <col min="5888" max="5888" width="63.42578125" style="206" customWidth="1"/>
    <col min="5889" max="5889" width="8.42578125" style="206" customWidth="1"/>
    <col min="5890" max="5890" width="9.85546875" style="206" customWidth="1"/>
    <col min="5891" max="5893" width="11.140625" style="206" customWidth="1"/>
    <col min="5894" max="5894" width="9.140625" style="206" customWidth="1"/>
    <col min="5895" max="5895" width="16" style="206" customWidth="1"/>
    <col min="5896" max="5896" width="6.85546875" style="206" customWidth="1"/>
    <col min="5897" max="6139" width="8.85546875" style="206" customWidth="1"/>
    <col min="6140" max="6143" width="8.42578125" style="206"/>
    <col min="6144" max="6144" width="63.42578125" style="206" customWidth="1"/>
    <col min="6145" max="6145" width="8.42578125" style="206" customWidth="1"/>
    <col min="6146" max="6146" width="9.85546875" style="206" customWidth="1"/>
    <col min="6147" max="6149" width="11.140625" style="206" customWidth="1"/>
    <col min="6150" max="6150" width="9.140625" style="206" customWidth="1"/>
    <col min="6151" max="6151" width="16" style="206" customWidth="1"/>
    <col min="6152" max="6152" width="6.85546875" style="206" customWidth="1"/>
    <col min="6153" max="6395" width="8.85546875" style="206" customWidth="1"/>
    <col min="6396" max="6399" width="8.42578125" style="206"/>
    <col min="6400" max="6400" width="63.42578125" style="206" customWidth="1"/>
    <col min="6401" max="6401" width="8.42578125" style="206" customWidth="1"/>
    <col min="6402" max="6402" width="9.85546875" style="206" customWidth="1"/>
    <col min="6403" max="6405" width="11.140625" style="206" customWidth="1"/>
    <col min="6406" max="6406" width="9.140625" style="206" customWidth="1"/>
    <col min="6407" max="6407" width="16" style="206" customWidth="1"/>
    <col min="6408" max="6408" width="6.85546875" style="206" customWidth="1"/>
    <col min="6409" max="6651" width="8.85546875" style="206" customWidth="1"/>
    <col min="6652" max="6655" width="8.42578125" style="206"/>
    <col min="6656" max="6656" width="63.42578125" style="206" customWidth="1"/>
    <col min="6657" max="6657" width="8.42578125" style="206" customWidth="1"/>
    <col min="6658" max="6658" width="9.85546875" style="206" customWidth="1"/>
    <col min="6659" max="6661" width="11.140625" style="206" customWidth="1"/>
    <col min="6662" max="6662" width="9.140625" style="206" customWidth="1"/>
    <col min="6663" max="6663" width="16" style="206" customWidth="1"/>
    <col min="6664" max="6664" width="6.85546875" style="206" customWidth="1"/>
    <col min="6665" max="6907" width="8.85546875" style="206" customWidth="1"/>
    <col min="6908" max="6911" width="8.42578125" style="206"/>
    <col min="6912" max="6912" width="63.42578125" style="206" customWidth="1"/>
    <col min="6913" max="6913" width="8.42578125" style="206" customWidth="1"/>
    <col min="6914" max="6914" width="9.85546875" style="206" customWidth="1"/>
    <col min="6915" max="6917" width="11.140625" style="206" customWidth="1"/>
    <col min="6918" max="6918" width="9.140625" style="206" customWidth="1"/>
    <col min="6919" max="6919" width="16" style="206" customWidth="1"/>
    <col min="6920" max="6920" width="6.85546875" style="206" customWidth="1"/>
    <col min="6921" max="7163" width="8.85546875" style="206" customWidth="1"/>
    <col min="7164" max="7167" width="8.42578125" style="206"/>
    <col min="7168" max="7168" width="63.42578125" style="206" customWidth="1"/>
    <col min="7169" max="7169" width="8.42578125" style="206" customWidth="1"/>
    <col min="7170" max="7170" width="9.85546875" style="206" customWidth="1"/>
    <col min="7171" max="7173" width="11.140625" style="206" customWidth="1"/>
    <col min="7174" max="7174" width="9.140625" style="206" customWidth="1"/>
    <col min="7175" max="7175" width="16" style="206" customWidth="1"/>
    <col min="7176" max="7176" width="6.85546875" style="206" customWidth="1"/>
    <col min="7177" max="7419" width="8.85546875" style="206" customWidth="1"/>
    <col min="7420" max="7423" width="8.42578125" style="206"/>
    <col min="7424" max="7424" width="63.42578125" style="206" customWidth="1"/>
    <col min="7425" max="7425" width="8.42578125" style="206" customWidth="1"/>
    <col min="7426" max="7426" width="9.85546875" style="206" customWidth="1"/>
    <col min="7427" max="7429" width="11.140625" style="206" customWidth="1"/>
    <col min="7430" max="7430" width="9.140625" style="206" customWidth="1"/>
    <col min="7431" max="7431" width="16" style="206" customWidth="1"/>
    <col min="7432" max="7432" width="6.85546875" style="206" customWidth="1"/>
    <col min="7433" max="7675" width="8.85546875" style="206" customWidth="1"/>
    <col min="7676" max="7679" width="8.42578125" style="206"/>
    <col min="7680" max="7680" width="63.42578125" style="206" customWidth="1"/>
    <col min="7681" max="7681" width="8.42578125" style="206" customWidth="1"/>
    <col min="7682" max="7682" width="9.85546875" style="206" customWidth="1"/>
    <col min="7683" max="7685" width="11.140625" style="206" customWidth="1"/>
    <col min="7686" max="7686" width="9.140625" style="206" customWidth="1"/>
    <col min="7687" max="7687" width="16" style="206" customWidth="1"/>
    <col min="7688" max="7688" width="6.85546875" style="206" customWidth="1"/>
    <col min="7689" max="7931" width="8.85546875" style="206" customWidth="1"/>
    <col min="7932" max="7935" width="8.42578125" style="206"/>
    <col min="7936" max="7936" width="63.42578125" style="206" customWidth="1"/>
    <col min="7937" max="7937" width="8.42578125" style="206" customWidth="1"/>
    <col min="7938" max="7938" width="9.85546875" style="206" customWidth="1"/>
    <col min="7939" max="7941" width="11.140625" style="206" customWidth="1"/>
    <col min="7942" max="7942" width="9.140625" style="206" customWidth="1"/>
    <col min="7943" max="7943" width="16" style="206" customWidth="1"/>
    <col min="7944" max="7944" width="6.85546875" style="206" customWidth="1"/>
    <col min="7945" max="8187" width="8.85546875" style="206" customWidth="1"/>
    <col min="8188" max="8191" width="8.42578125" style="206"/>
    <col min="8192" max="8192" width="63.42578125" style="206" customWidth="1"/>
    <col min="8193" max="8193" width="8.42578125" style="206" customWidth="1"/>
    <col min="8194" max="8194" width="9.85546875" style="206" customWidth="1"/>
    <col min="8195" max="8197" width="11.140625" style="206" customWidth="1"/>
    <col min="8198" max="8198" width="9.140625" style="206" customWidth="1"/>
    <col min="8199" max="8199" width="16" style="206" customWidth="1"/>
    <col min="8200" max="8200" width="6.85546875" style="206" customWidth="1"/>
    <col min="8201" max="8443" width="8.85546875" style="206" customWidth="1"/>
    <col min="8444" max="8447" width="8.42578125" style="206"/>
    <col min="8448" max="8448" width="63.42578125" style="206" customWidth="1"/>
    <col min="8449" max="8449" width="8.42578125" style="206" customWidth="1"/>
    <col min="8450" max="8450" width="9.85546875" style="206" customWidth="1"/>
    <col min="8451" max="8453" width="11.140625" style="206" customWidth="1"/>
    <col min="8454" max="8454" width="9.140625" style="206" customWidth="1"/>
    <col min="8455" max="8455" width="16" style="206" customWidth="1"/>
    <col min="8456" max="8456" width="6.85546875" style="206" customWidth="1"/>
    <col min="8457" max="8699" width="8.85546875" style="206" customWidth="1"/>
    <col min="8700" max="8703" width="8.42578125" style="206"/>
    <col min="8704" max="8704" width="63.42578125" style="206" customWidth="1"/>
    <col min="8705" max="8705" width="8.42578125" style="206" customWidth="1"/>
    <col min="8706" max="8706" width="9.85546875" style="206" customWidth="1"/>
    <col min="8707" max="8709" width="11.140625" style="206" customWidth="1"/>
    <col min="8710" max="8710" width="9.140625" style="206" customWidth="1"/>
    <col min="8711" max="8711" width="16" style="206" customWidth="1"/>
    <col min="8712" max="8712" width="6.85546875" style="206" customWidth="1"/>
    <col min="8713" max="8955" width="8.85546875" style="206" customWidth="1"/>
    <col min="8956" max="8959" width="8.42578125" style="206"/>
    <col min="8960" max="8960" width="63.42578125" style="206" customWidth="1"/>
    <col min="8961" max="8961" width="8.42578125" style="206" customWidth="1"/>
    <col min="8962" max="8962" width="9.85546875" style="206" customWidth="1"/>
    <col min="8963" max="8965" width="11.140625" style="206" customWidth="1"/>
    <col min="8966" max="8966" width="9.140625" style="206" customWidth="1"/>
    <col min="8967" max="8967" width="16" style="206" customWidth="1"/>
    <col min="8968" max="8968" width="6.85546875" style="206" customWidth="1"/>
    <col min="8969" max="9211" width="8.85546875" style="206" customWidth="1"/>
    <col min="9212" max="9215" width="8.42578125" style="206"/>
    <col min="9216" max="9216" width="63.42578125" style="206" customWidth="1"/>
    <col min="9217" max="9217" width="8.42578125" style="206" customWidth="1"/>
    <col min="9218" max="9218" width="9.85546875" style="206" customWidth="1"/>
    <col min="9219" max="9221" width="11.140625" style="206" customWidth="1"/>
    <col min="9222" max="9222" width="9.140625" style="206" customWidth="1"/>
    <col min="9223" max="9223" width="16" style="206" customWidth="1"/>
    <col min="9224" max="9224" width="6.85546875" style="206" customWidth="1"/>
    <col min="9225" max="9467" width="8.85546875" style="206" customWidth="1"/>
    <col min="9468" max="9471" width="8.42578125" style="206"/>
    <col min="9472" max="9472" width="63.42578125" style="206" customWidth="1"/>
    <col min="9473" max="9473" width="8.42578125" style="206" customWidth="1"/>
    <col min="9474" max="9474" width="9.85546875" style="206" customWidth="1"/>
    <col min="9475" max="9477" width="11.140625" style="206" customWidth="1"/>
    <col min="9478" max="9478" width="9.140625" style="206" customWidth="1"/>
    <col min="9479" max="9479" width="16" style="206" customWidth="1"/>
    <col min="9480" max="9480" width="6.85546875" style="206" customWidth="1"/>
    <col min="9481" max="9723" width="8.85546875" style="206" customWidth="1"/>
    <col min="9724" max="9727" width="8.42578125" style="206"/>
    <col min="9728" max="9728" width="63.42578125" style="206" customWidth="1"/>
    <col min="9729" max="9729" width="8.42578125" style="206" customWidth="1"/>
    <col min="9730" max="9730" width="9.85546875" style="206" customWidth="1"/>
    <col min="9731" max="9733" width="11.140625" style="206" customWidth="1"/>
    <col min="9734" max="9734" width="9.140625" style="206" customWidth="1"/>
    <col min="9735" max="9735" width="16" style="206" customWidth="1"/>
    <col min="9736" max="9736" width="6.85546875" style="206" customWidth="1"/>
    <col min="9737" max="9979" width="8.85546875" style="206" customWidth="1"/>
    <col min="9980" max="9983" width="8.42578125" style="206"/>
    <col min="9984" max="9984" width="63.42578125" style="206" customWidth="1"/>
    <col min="9985" max="9985" width="8.42578125" style="206" customWidth="1"/>
    <col min="9986" max="9986" width="9.85546875" style="206" customWidth="1"/>
    <col min="9987" max="9989" width="11.140625" style="206" customWidth="1"/>
    <col min="9990" max="9990" width="9.140625" style="206" customWidth="1"/>
    <col min="9991" max="9991" width="16" style="206" customWidth="1"/>
    <col min="9992" max="9992" width="6.85546875" style="206" customWidth="1"/>
    <col min="9993" max="10235" width="8.85546875" style="206" customWidth="1"/>
    <col min="10236" max="10239" width="8.42578125" style="206"/>
    <col min="10240" max="10240" width="63.42578125" style="206" customWidth="1"/>
    <col min="10241" max="10241" width="8.42578125" style="206" customWidth="1"/>
    <col min="10242" max="10242" width="9.85546875" style="206" customWidth="1"/>
    <col min="10243" max="10245" width="11.140625" style="206" customWidth="1"/>
    <col min="10246" max="10246" width="9.140625" style="206" customWidth="1"/>
    <col min="10247" max="10247" width="16" style="206" customWidth="1"/>
    <col min="10248" max="10248" width="6.85546875" style="206" customWidth="1"/>
    <col min="10249" max="10491" width="8.85546875" style="206" customWidth="1"/>
    <col min="10492" max="10495" width="8.42578125" style="206"/>
    <col min="10496" max="10496" width="63.42578125" style="206" customWidth="1"/>
    <col min="10497" max="10497" width="8.42578125" style="206" customWidth="1"/>
    <col min="10498" max="10498" width="9.85546875" style="206" customWidth="1"/>
    <col min="10499" max="10501" width="11.140625" style="206" customWidth="1"/>
    <col min="10502" max="10502" width="9.140625" style="206" customWidth="1"/>
    <col min="10503" max="10503" width="16" style="206" customWidth="1"/>
    <col min="10504" max="10504" width="6.85546875" style="206" customWidth="1"/>
    <col min="10505" max="10747" width="8.85546875" style="206" customWidth="1"/>
    <col min="10748" max="10751" width="8.42578125" style="206"/>
    <col min="10752" max="10752" width="63.42578125" style="206" customWidth="1"/>
    <col min="10753" max="10753" width="8.42578125" style="206" customWidth="1"/>
    <col min="10754" max="10754" width="9.85546875" style="206" customWidth="1"/>
    <col min="10755" max="10757" width="11.140625" style="206" customWidth="1"/>
    <col min="10758" max="10758" width="9.140625" style="206" customWidth="1"/>
    <col min="10759" max="10759" width="16" style="206" customWidth="1"/>
    <col min="10760" max="10760" width="6.85546875" style="206" customWidth="1"/>
    <col min="10761" max="11003" width="8.85546875" style="206" customWidth="1"/>
    <col min="11004" max="11007" width="8.42578125" style="206"/>
    <col min="11008" max="11008" width="63.42578125" style="206" customWidth="1"/>
    <col min="11009" max="11009" width="8.42578125" style="206" customWidth="1"/>
    <col min="11010" max="11010" width="9.85546875" style="206" customWidth="1"/>
    <col min="11011" max="11013" width="11.140625" style="206" customWidth="1"/>
    <col min="11014" max="11014" width="9.140625" style="206" customWidth="1"/>
    <col min="11015" max="11015" width="16" style="206" customWidth="1"/>
    <col min="11016" max="11016" width="6.85546875" style="206" customWidth="1"/>
    <col min="11017" max="11259" width="8.85546875" style="206" customWidth="1"/>
    <col min="11260" max="11263" width="8.42578125" style="206"/>
    <col min="11264" max="11264" width="63.42578125" style="206" customWidth="1"/>
    <col min="11265" max="11265" width="8.42578125" style="206" customWidth="1"/>
    <col min="11266" max="11266" width="9.85546875" style="206" customWidth="1"/>
    <col min="11267" max="11269" width="11.140625" style="206" customWidth="1"/>
    <col min="11270" max="11270" width="9.140625" style="206" customWidth="1"/>
    <col min="11271" max="11271" width="16" style="206" customWidth="1"/>
    <col min="11272" max="11272" width="6.85546875" style="206" customWidth="1"/>
    <col min="11273" max="11515" width="8.85546875" style="206" customWidth="1"/>
    <col min="11516" max="11519" width="8.42578125" style="206"/>
    <col min="11520" max="11520" width="63.42578125" style="206" customWidth="1"/>
    <col min="11521" max="11521" width="8.42578125" style="206" customWidth="1"/>
    <col min="11522" max="11522" width="9.85546875" style="206" customWidth="1"/>
    <col min="11523" max="11525" width="11.140625" style="206" customWidth="1"/>
    <col min="11526" max="11526" width="9.140625" style="206" customWidth="1"/>
    <col min="11527" max="11527" width="16" style="206" customWidth="1"/>
    <col min="11528" max="11528" width="6.85546875" style="206" customWidth="1"/>
    <col min="11529" max="11771" width="8.85546875" style="206" customWidth="1"/>
    <col min="11772" max="11775" width="8.42578125" style="206"/>
    <col min="11776" max="11776" width="63.42578125" style="206" customWidth="1"/>
    <col min="11777" max="11777" width="8.42578125" style="206" customWidth="1"/>
    <col min="11778" max="11778" width="9.85546875" style="206" customWidth="1"/>
    <col min="11779" max="11781" width="11.140625" style="206" customWidth="1"/>
    <col min="11782" max="11782" width="9.140625" style="206" customWidth="1"/>
    <col min="11783" max="11783" width="16" style="206" customWidth="1"/>
    <col min="11784" max="11784" width="6.85546875" style="206" customWidth="1"/>
    <col min="11785" max="12027" width="8.85546875" style="206" customWidth="1"/>
    <col min="12028" max="12031" width="8.42578125" style="206"/>
    <col min="12032" max="12032" width="63.42578125" style="206" customWidth="1"/>
    <col min="12033" max="12033" width="8.42578125" style="206" customWidth="1"/>
    <col min="12034" max="12034" width="9.85546875" style="206" customWidth="1"/>
    <col min="12035" max="12037" width="11.140625" style="206" customWidth="1"/>
    <col min="12038" max="12038" width="9.140625" style="206" customWidth="1"/>
    <col min="12039" max="12039" width="16" style="206" customWidth="1"/>
    <col min="12040" max="12040" width="6.85546875" style="206" customWidth="1"/>
    <col min="12041" max="12283" width="8.85546875" style="206" customWidth="1"/>
    <col min="12284" max="12287" width="8.42578125" style="206"/>
    <col min="12288" max="12288" width="63.42578125" style="206" customWidth="1"/>
    <col min="12289" max="12289" width="8.42578125" style="206" customWidth="1"/>
    <col min="12290" max="12290" width="9.85546875" style="206" customWidth="1"/>
    <col min="12291" max="12293" width="11.140625" style="206" customWidth="1"/>
    <col min="12294" max="12294" width="9.140625" style="206" customWidth="1"/>
    <col min="12295" max="12295" width="16" style="206" customWidth="1"/>
    <col min="12296" max="12296" width="6.85546875" style="206" customWidth="1"/>
    <col min="12297" max="12539" width="8.85546875" style="206" customWidth="1"/>
    <col min="12540" max="12543" width="8.42578125" style="206"/>
    <col min="12544" max="12544" width="63.42578125" style="206" customWidth="1"/>
    <col min="12545" max="12545" width="8.42578125" style="206" customWidth="1"/>
    <col min="12546" max="12546" width="9.85546875" style="206" customWidth="1"/>
    <col min="12547" max="12549" width="11.140625" style="206" customWidth="1"/>
    <col min="12550" max="12550" width="9.140625" style="206" customWidth="1"/>
    <col min="12551" max="12551" width="16" style="206" customWidth="1"/>
    <col min="12552" max="12552" width="6.85546875" style="206" customWidth="1"/>
    <col min="12553" max="12795" width="8.85546875" style="206" customWidth="1"/>
    <col min="12796" max="12799" width="8.42578125" style="206"/>
    <col min="12800" max="12800" width="63.42578125" style="206" customWidth="1"/>
    <col min="12801" max="12801" width="8.42578125" style="206" customWidth="1"/>
    <col min="12802" max="12802" width="9.85546875" style="206" customWidth="1"/>
    <col min="12803" max="12805" width="11.140625" style="206" customWidth="1"/>
    <col min="12806" max="12806" width="9.140625" style="206" customWidth="1"/>
    <col min="12807" max="12807" width="16" style="206" customWidth="1"/>
    <col min="12808" max="12808" width="6.85546875" style="206" customWidth="1"/>
    <col min="12809" max="13051" width="8.85546875" style="206" customWidth="1"/>
    <col min="13052" max="13055" width="8.42578125" style="206"/>
    <col min="13056" max="13056" width="63.42578125" style="206" customWidth="1"/>
    <col min="13057" max="13057" width="8.42578125" style="206" customWidth="1"/>
    <col min="13058" max="13058" width="9.85546875" style="206" customWidth="1"/>
    <col min="13059" max="13061" width="11.140625" style="206" customWidth="1"/>
    <col min="13062" max="13062" width="9.140625" style="206" customWidth="1"/>
    <col min="13063" max="13063" width="16" style="206" customWidth="1"/>
    <col min="13064" max="13064" width="6.85546875" style="206" customWidth="1"/>
    <col min="13065" max="13307" width="8.85546875" style="206" customWidth="1"/>
    <col min="13308" max="13311" width="8.42578125" style="206"/>
    <col min="13312" max="13312" width="63.42578125" style="206" customWidth="1"/>
    <col min="13313" max="13313" width="8.42578125" style="206" customWidth="1"/>
    <col min="13314" max="13314" width="9.85546875" style="206" customWidth="1"/>
    <col min="13315" max="13317" width="11.140625" style="206" customWidth="1"/>
    <col min="13318" max="13318" width="9.140625" style="206" customWidth="1"/>
    <col min="13319" max="13319" width="16" style="206" customWidth="1"/>
    <col min="13320" max="13320" width="6.85546875" style="206" customWidth="1"/>
    <col min="13321" max="13563" width="8.85546875" style="206" customWidth="1"/>
    <col min="13564" max="13567" width="8.42578125" style="206"/>
    <col min="13568" max="13568" width="63.42578125" style="206" customWidth="1"/>
    <col min="13569" max="13569" width="8.42578125" style="206" customWidth="1"/>
    <col min="13570" max="13570" width="9.85546875" style="206" customWidth="1"/>
    <col min="13571" max="13573" width="11.140625" style="206" customWidth="1"/>
    <col min="13574" max="13574" width="9.140625" style="206" customWidth="1"/>
    <col min="13575" max="13575" width="16" style="206" customWidth="1"/>
    <col min="13576" max="13576" width="6.85546875" style="206" customWidth="1"/>
    <col min="13577" max="13819" width="8.85546875" style="206" customWidth="1"/>
    <col min="13820" max="13823" width="8.42578125" style="206"/>
    <col min="13824" max="13824" width="63.42578125" style="206" customWidth="1"/>
    <col min="13825" max="13825" width="8.42578125" style="206" customWidth="1"/>
    <col min="13826" max="13826" width="9.85546875" style="206" customWidth="1"/>
    <col min="13827" max="13829" width="11.140625" style="206" customWidth="1"/>
    <col min="13830" max="13830" width="9.140625" style="206" customWidth="1"/>
    <col min="13831" max="13831" width="16" style="206" customWidth="1"/>
    <col min="13832" max="13832" width="6.85546875" style="206" customWidth="1"/>
    <col min="13833" max="14075" width="8.85546875" style="206" customWidth="1"/>
    <col min="14076" max="14079" width="8.42578125" style="206"/>
    <col min="14080" max="14080" width="63.42578125" style="206" customWidth="1"/>
    <col min="14081" max="14081" width="8.42578125" style="206" customWidth="1"/>
    <col min="14082" max="14082" width="9.85546875" style="206" customWidth="1"/>
    <col min="14083" max="14085" width="11.140625" style="206" customWidth="1"/>
    <col min="14086" max="14086" width="9.140625" style="206" customWidth="1"/>
    <col min="14087" max="14087" width="16" style="206" customWidth="1"/>
    <col min="14088" max="14088" width="6.85546875" style="206" customWidth="1"/>
    <col min="14089" max="14331" width="8.85546875" style="206" customWidth="1"/>
    <col min="14332" max="14335" width="8.42578125" style="206"/>
    <col min="14336" max="14336" width="63.42578125" style="206" customWidth="1"/>
    <col min="14337" max="14337" width="8.42578125" style="206" customWidth="1"/>
    <col min="14338" max="14338" width="9.85546875" style="206" customWidth="1"/>
    <col min="14339" max="14341" width="11.140625" style="206" customWidth="1"/>
    <col min="14342" max="14342" width="9.140625" style="206" customWidth="1"/>
    <col min="14343" max="14343" width="16" style="206" customWidth="1"/>
    <col min="14344" max="14344" width="6.85546875" style="206" customWidth="1"/>
    <col min="14345" max="14587" width="8.85546875" style="206" customWidth="1"/>
    <col min="14588" max="14591" width="8.42578125" style="206"/>
    <col min="14592" max="14592" width="63.42578125" style="206" customWidth="1"/>
    <col min="14593" max="14593" width="8.42578125" style="206" customWidth="1"/>
    <col min="14594" max="14594" width="9.85546875" style="206" customWidth="1"/>
    <col min="14595" max="14597" width="11.140625" style="206" customWidth="1"/>
    <col min="14598" max="14598" width="9.140625" style="206" customWidth="1"/>
    <col min="14599" max="14599" width="16" style="206" customWidth="1"/>
    <col min="14600" max="14600" width="6.85546875" style="206" customWidth="1"/>
    <col min="14601" max="14843" width="8.85546875" style="206" customWidth="1"/>
    <col min="14844" max="14847" width="8.42578125" style="206"/>
    <col min="14848" max="14848" width="63.42578125" style="206" customWidth="1"/>
    <col min="14849" max="14849" width="8.42578125" style="206" customWidth="1"/>
    <col min="14850" max="14850" width="9.85546875" style="206" customWidth="1"/>
    <col min="14851" max="14853" width="11.140625" style="206" customWidth="1"/>
    <col min="14854" max="14854" width="9.140625" style="206" customWidth="1"/>
    <col min="14855" max="14855" width="16" style="206" customWidth="1"/>
    <col min="14856" max="14856" width="6.85546875" style="206" customWidth="1"/>
    <col min="14857" max="15099" width="8.85546875" style="206" customWidth="1"/>
    <col min="15100" max="15103" width="8.42578125" style="206"/>
    <col min="15104" max="15104" width="63.42578125" style="206" customWidth="1"/>
    <col min="15105" max="15105" width="8.42578125" style="206" customWidth="1"/>
    <col min="15106" max="15106" width="9.85546875" style="206" customWidth="1"/>
    <col min="15107" max="15109" width="11.140625" style="206" customWidth="1"/>
    <col min="15110" max="15110" width="9.140625" style="206" customWidth="1"/>
    <col min="15111" max="15111" width="16" style="206" customWidth="1"/>
    <col min="15112" max="15112" width="6.85546875" style="206" customWidth="1"/>
    <col min="15113" max="15355" width="8.85546875" style="206" customWidth="1"/>
    <col min="15356" max="15359" width="8.42578125" style="206"/>
    <col min="15360" max="15360" width="63.42578125" style="206" customWidth="1"/>
    <col min="15361" max="15361" width="8.42578125" style="206" customWidth="1"/>
    <col min="15362" max="15362" width="9.85546875" style="206" customWidth="1"/>
    <col min="15363" max="15365" width="11.140625" style="206" customWidth="1"/>
    <col min="15366" max="15366" width="9.140625" style="206" customWidth="1"/>
    <col min="15367" max="15367" width="16" style="206" customWidth="1"/>
    <col min="15368" max="15368" width="6.85546875" style="206" customWidth="1"/>
    <col min="15369" max="15611" width="8.85546875" style="206" customWidth="1"/>
    <col min="15612" max="15615" width="8.42578125" style="206"/>
    <col min="15616" max="15616" width="63.42578125" style="206" customWidth="1"/>
    <col min="15617" max="15617" width="8.42578125" style="206" customWidth="1"/>
    <col min="15618" max="15618" width="9.85546875" style="206" customWidth="1"/>
    <col min="15619" max="15621" width="11.140625" style="206" customWidth="1"/>
    <col min="15622" max="15622" width="9.140625" style="206" customWidth="1"/>
    <col min="15623" max="15623" width="16" style="206" customWidth="1"/>
    <col min="15624" max="15624" width="6.85546875" style="206" customWidth="1"/>
    <col min="15625" max="15867" width="8.85546875" style="206" customWidth="1"/>
    <col min="15868" max="15871" width="8.42578125" style="206"/>
    <col min="15872" max="15872" width="63.42578125" style="206" customWidth="1"/>
    <col min="15873" max="15873" width="8.42578125" style="206" customWidth="1"/>
    <col min="15874" max="15874" width="9.85546875" style="206" customWidth="1"/>
    <col min="15875" max="15877" width="11.140625" style="206" customWidth="1"/>
    <col min="15878" max="15878" width="9.140625" style="206" customWidth="1"/>
    <col min="15879" max="15879" width="16" style="206" customWidth="1"/>
    <col min="15880" max="15880" width="6.85546875" style="206" customWidth="1"/>
    <col min="15881" max="16123" width="8.85546875" style="206" customWidth="1"/>
    <col min="16124" max="16127" width="8.42578125" style="206"/>
    <col min="16128" max="16128" width="63.42578125" style="206" customWidth="1"/>
    <col min="16129" max="16129" width="8.42578125" style="206" customWidth="1"/>
    <col min="16130" max="16130" width="9.85546875" style="206" customWidth="1"/>
    <col min="16131" max="16133" width="11.140625" style="206" customWidth="1"/>
    <col min="16134" max="16134" width="9.140625" style="206" customWidth="1"/>
    <col min="16135" max="16135" width="16" style="206" customWidth="1"/>
    <col min="16136" max="16136" width="6.85546875" style="206" customWidth="1"/>
    <col min="16137" max="16384" width="8.85546875" style="206" customWidth="1"/>
  </cols>
  <sheetData>
    <row r="1" spans="1:9" x14ac:dyDescent="0.25">
      <c r="A1" s="233"/>
      <c r="B1" s="233"/>
      <c r="C1" s="233" t="s">
        <v>2300</v>
      </c>
      <c r="D1" s="234"/>
      <c r="E1" s="233"/>
      <c r="F1" s="233"/>
      <c r="G1" s="235"/>
      <c r="H1" s="236"/>
    </row>
    <row r="2" spans="1:9" x14ac:dyDescent="0.25">
      <c r="A2" s="237" t="s">
        <v>2301</v>
      </c>
      <c r="B2" s="237"/>
      <c r="C2" s="238"/>
      <c r="D2" s="239"/>
      <c r="E2" s="240"/>
      <c r="F2" s="238"/>
      <c r="G2" s="241"/>
      <c r="H2" s="242"/>
      <c r="I2" s="207"/>
    </row>
    <row r="3" spans="1:9" x14ac:dyDescent="0.25">
      <c r="A3" s="237" t="s">
        <v>2302</v>
      </c>
      <c r="B3" s="237"/>
      <c r="C3" s="240" t="s">
        <v>2303</v>
      </c>
      <c r="D3" s="239"/>
      <c r="E3" s="240"/>
      <c r="F3" s="238"/>
      <c r="G3" s="241"/>
      <c r="H3" s="242"/>
    </row>
    <row r="4" spans="1:9" x14ac:dyDescent="0.25">
      <c r="A4" s="243" t="s">
        <v>1581</v>
      </c>
      <c r="B4" s="244" t="s">
        <v>10</v>
      </c>
      <c r="C4" s="245" t="s">
        <v>990</v>
      </c>
      <c r="D4" s="246" t="s">
        <v>12</v>
      </c>
      <c r="E4" s="245" t="s">
        <v>2304</v>
      </c>
      <c r="F4" s="245" t="s">
        <v>2305</v>
      </c>
      <c r="G4" s="247" t="s">
        <v>2306</v>
      </c>
      <c r="H4" s="242"/>
    </row>
    <row r="5" spans="1:9" x14ac:dyDescent="0.25">
      <c r="A5" s="209" t="s">
        <v>1039</v>
      </c>
      <c r="B5" s="248"/>
      <c r="C5" s="208" t="s">
        <v>2307</v>
      </c>
      <c r="D5" s="249"/>
      <c r="E5" s="208"/>
      <c r="F5" s="208"/>
      <c r="G5" s="250">
        <f>SUM(G7:G23)</f>
        <v>334299.67999999993</v>
      </c>
      <c r="H5" s="242"/>
    </row>
    <row r="6" spans="1:9" x14ac:dyDescent="0.25">
      <c r="A6" s="210"/>
      <c r="B6" s="252"/>
      <c r="C6" s="211" t="s">
        <v>2308</v>
      </c>
      <c r="D6" s="253"/>
      <c r="E6" s="212"/>
      <c r="F6" s="211"/>
      <c r="G6" s="254"/>
      <c r="H6" s="242"/>
    </row>
    <row r="7" spans="1:9" x14ac:dyDescent="0.25">
      <c r="A7" s="214" t="s">
        <v>18</v>
      </c>
      <c r="B7" s="252"/>
      <c r="C7" s="255" t="s">
        <v>2309</v>
      </c>
      <c r="D7" s="256" t="s">
        <v>63</v>
      </c>
      <c r="E7" s="217">
        <v>6</v>
      </c>
      <c r="F7" s="257">
        <v>14518.24</v>
      </c>
      <c r="G7" s="258">
        <f>F7*E7</f>
        <v>87109.440000000002</v>
      </c>
      <c r="H7" s="242"/>
    </row>
    <row r="8" spans="1:9" x14ac:dyDescent="0.25">
      <c r="A8" s="214"/>
      <c r="B8" s="252"/>
      <c r="C8" s="252"/>
      <c r="D8" s="256"/>
      <c r="E8" s="217"/>
      <c r="F8" s="215"/>
      <c r="G8" s="258">
        <f t="shared" ref="G8:G53" si="0">F8*E8</f>
        <v>0</v>
      </c>
      <c r="H8" s="259"/>
    </row>
    <row r="9" spans="1:9" x14ac:dyDescent="0.25">
      <c r="A9" s="214" t="s">
        <v>85</v>
      </c>
      <c r="B9" s="252"/>
      <c r="C9" s="255" t="s">
        <v>2310</v>
      </c>
      <c r="D9" s="256" t="s">
        <v>63</v>
      </c>
      <c r="E9" s="217">
        <v>3</v>
      </c>
      <c r="F9" s="257">
        <v>12990.560000000001</v>
      </c>
      <c r="G9" s="258">
        <f t="shared" si="0"/>
        <v>38971.680000000008</v>
      </c>
      <c r="H9" s="259"/>
    </row>
    <row r="10" spans="1:9" x14ac:dyDescent="0.25">
      <c r="A10" s="214"/>
      <c r="B10" s="252"/>
      <c r="C10" s="252"/>
      <c r="D10" s="256"/>
      <c r="E10" s="217"/>
      <c r="F10" s="215"/>
      <c r="G10" s="258">
        <f t="shared" si="0"/>
        <v>0</v>
      </c>
      <c r="H10" s="259"/>
    </row>
    <row r="11" spans="1:9" x14ac:dyDescent="0.25">
      <c r="A11" s="214"/>
      <c r="B11" s="252"/>
      <c r="C11" s="211" t="s">
        <v>2311</v>
      </c>
      <c r="D11" s="253"/>
      <c r="E11" s="213"/>
      <c r="F11" s="211"/>
      <c r="G11" s="254">
        <f t="shared" si="0"/>
        <v>0</v>
      </c>
      <c r="H11" s="251"/>
    </row>
    <row r="12" spans="1:9" x14ac:dyDescent="0.25">
      <c r="A12" s="214" t="s">
        <v>129</v>
      </c>
      <c r="B12" s="260"/>
      <c r="C12" s="215" t="s">
        <v>2312</v>
      </c>
      <c r="D12" s="256" t="s">
        <v>63</v>
      </c>
      <c r="E12" s="217">
        <v>6</v>
      </c>
      <c r="F12" s="257">
        <v>4866.3999999999996</v>
      </c>
      <c r="G12" s="258">
        <f t="shared" si="0"/>
        <v>29198.399999999998</v>
      </c>
      <c r="H12" s="259"/>
    </row>
    <row r="13" spans="1:9" x14ac:dyDescent="0.25">
      <c r="A13" s="214" t="s">
        <v>146</v>
      </c>
      <c r="B13" s="260"/>
      <c r="C13" s="215" t="s">
        <v>2313</v>
      </c>
      <c r="D13" s="256" t="s">
        <v>63</v>
      </c>
      <c r="E13" s="217">
        <v>6</v>
      </c>
      <c r="F13" s="257">
        <v>3604.48</v>
      </c>
      <c r="G13" s="258">
        <f t="shared" si="0"/>
        <v>21626.880000000001</v>
      </c>
      <c r="H13" s="259"/>
    </row>
    <row r="14" spans="1:9" x14ac:dyDescent="0.25">
      <c r="A14" s="214"/>
      <c r="B14" s="260"/>
      <c r="C14" s="211" t="s">
        <v>867</v>
      </c>
      <c r="D14" s="253"/>
      <c r="E14" s="213"/>
      <c r="F14" s="211"/>
      <c r="G14" s="254">
        <f t="shared" si="0"/>
        <v>0</v>
      </c>
      <c r="H14" s="251"/>
    </row>
    <row r="15" spans="1:9" x14ac:dyDescent="0.25">
      <c r="A15" s="214" t="s">
        <v>160</v>
      </c>
      <c r="B15" s="260"/>
      <c r="C15" s="215" t="s">
        <v>2314</v>
      </c>
      <c r="D15" s="256" t="s">
        <v>63</v>
      </c>
      <c r="E15" s="217">
        <v>6</v>
      </c>
      <c r="F15" s="257">
        <v>5070.5599999999995</v>
      </c>
      <c r="G15" s="258">
        <f t="shared" si="0"/>
        <v>30423.359999999997</v>
      </c>
      <c r="H15" s="259"/>
    </row>
    <row r="16" spans="1:9" x14ac:dyDescent="0.25">
      <c r="A16" s="214" t="s">
        <v>168</v>
      </c>
      <c r="B16" s="260"/>
      <c r="C16" s="215" t="s">
        <v>2315</v>
      </c>
      <c r="D16" s="256" t="s">
        <v>63</v>
      </c>
      <c r="E16" s="217">
        <v>4</v>
      </c>
      <c r="F16" s="257">
        <v>5070.5599999999995</v>
      </c>
      <c r="G16" s="258">
        <f t="shared" si="0"/>
        <v>20282.239999999998</v>
      </c>
      <c r="H16" s="259"/>
    </row>
    <row r="17" spans="1:8" x14ac:dyDescent="0.25">
      <c r="A17" s="218"/>
      <c r="B17" s="261"/>
      <c r="C17" s="211" t="s">
        <v>2316</v>
      </c>
      <c r="D17" s="253"/>
      <c r="E17" s="213"/>
      <c r="F17" s="211"/>
      <c r="G17" s="254">
        <f t="shared" si="0"/>
        <v>0</v>
      </c>
      <c r="H17" s="251"/>
    </row>
    <row r="18" spans="1:8" x14ac:dyDescent="0.25">
      <c r="A18" s="214" t="s">
        <v>202</v>
      </c>
      <c r="B18" s="260"/>
      <c r="C18" s="215" t="s">
        <v>2317</v>
      </c>
      <c r="D18" s="256" t="s">
        <v>63</v>
      </c>
      <c r="E18" s="217">
        <v>6</v>
      </c>
      <c r="F18" s="257">
        <v>5070.5599999999995</v>
      </c>
      <c r="G18" s="258">
        <f t="shared" si="0"/>
        <v>30423.359999999997</v>
      </c>
      <c r="H18" s="259"/>
    </row>
    <row r="19" spans="1:8" x14ac:dyDescent="0.25">
      <c r="A19" s="219"/>
      <c r="B19" s="262"/>
      <c r="C19" s="215"/>
      <c r="D19" s="256"/>
      <c r="E19" s="217"/>
      <c r="F19" s="215"/>
      <c r="G19" s="258">
        <f t="shared" si="0"/>
        <v>0</v>
      </c>
      <c r="H19" s="259"/>
    </row>
    <row r="20" spans="1:8" x14ac:dyDescent="0.25">
      <c r="A20" s="209" t="s">
        <v>1175</v>
      </c>
      <c r="B20" s="248"/>
      <c r="C20" s="208" t="s">
        <v>2318</v>
      </c>
      <c r="D20" s="249"/>
      <c r="E20" s="208"/>
      <c r="F20" s="208"/>
      <c r="G20" s="250">
        <f t="shared" si="0"/>
        <v>0</v>
      </c>
      <c r="H20" s="251"/>
    </row>
    <row r="21" spans="1:8" x14ac:dyDescent="0.25">
      <c r="A21" s="214" t="s">
        <v>241</v>
      </c>
      <c r="B21" s="260"/>
      <c r="C21" s="220" t="s">
        <v>2319</v>
      </c>
      <c r="D21" s="256" t="s">
        <v>63</v>
      </c>
      <c r="E21" s="217">
        <v>12</v>
      </c>
      <c r="F21" s="263">
        <v>3044.8</v>
      </c>
      <c r="G21" s="258">
        <f t="shared" si="0"/>
        <v>36537.600000000006</v>
      </c>
      <c r="H21" s="259"/>
    </row>
    <row r="22" spans="1:8" x14ac:dyDescent="0.25">
      <c r="A22" s="214" t="s">
        <v>250</v>
      </c>
      <c r="B22" s="260"/>
      <c r="C22" s="220" t="s">
        <v>2320</v>
      </c>
      <c r="D22" s="256" t="s">
        <v>63</v>
      </c>
      <c r="E22" s="217">
        <f>3*6</f>
        <v>18</v>
      </c>
      <c r="F22" s="263">
        <v>2207.04</v>
      </c>
      <c r="G22" s="258">
        <f t="shared" si="0"/>
        <v>39726.720000000001</v>
      </c>
      <c r="H22" s="259"/>
    </row>
    <row r="23" spans="1:8" x14ac:dyDescent="0.25">
      <c r="A23" s="219"/>
      <c r="B23" s="262"/>
      <c r="C23" s="220"/>
      <c r="D23" s="256"/>
      <c r="E23" s="216"/>
      <c r="F23" s="220"/>
      <c r="G23" s="258">
        <f t="shared" si="0"/>
        <v>0</v>
      </c>
      <c r="H23" s="259"/>
    </row>
    <row r="24" spans="1:8" x14ac:dyDescent="0.25">
      <c r="A24" s="209" t="s">
        <v>1219</v>
      </c>
      <c r="B24" s="248"/>
      <c r="C24" s="208" t="s">
        <v>2321</v>
      </c>
      <c r="D24" s="249"/>
      <c r="E24" s="208"/>
      <c r="F24" s="208"/>
      <c r="G24" s="250">
        <f t="shared" si="0"/>
        <v>0</v>
      </c>
      <c r="H24" s="251"/>
    </row>
    <row r="25" spans="1:8" x14ac:dyDescent="0.25">
      <c r="A25" s="209"/>
      <c r="B25" s="248"/>
      <c r="C25" s="208"/>
      <c r="D25" s="249"/>
      <c r="E25" s="208"/>
      <c r="F25" s="208"/>
      <c r="G25" s="250">
        <f t="shared" si="0"/>
        <v>0</v>
      </c>
      <c r="H25" s="251"/>
    </row>
    <row r="26" spans="1:8" x14ac:dyDescent="0.25">
      <c r="A26" s="221"/>
      <c r="B26" s="264"/>
      <c r="C26" s="222" t="s">
        <v>2322</v>
      </c>
      <c r="D26" s="265"/>
      <c r="E26" s="265"/>
      <c r="F26" s="222"/>
      <c r="G26" s="266">
        <f t="shared" si="0"/>
        <v>0</v>
      </c>
      <c r="H26" s="267"/>
    </row>
    <row r="27" spans="1:8" x14ac:dyDescent="0.25">
      <c r="A27" s="221"/>
      <c r="B27" s="264"/>
      <c r="C27" s="222" t="s">
        <v>2323</v>
      </c>
      <c r="D27" s="265"/>
      <c r="E27" s="265"/>
      <c r="F27" s="222"/>
      <c r="G27" s="266">
        <f t="shared" si="0"/>
        <v>0</v>
      </c>
      <c r="H27" s="267"/>
    </row>
    <row r="28" spans="1:8" x14ac:dyDescent="0.25">
      <c r="A28" s="214" t="s">
        <v>350</v>
      </c>
      <c r="B28" s="260"/>
      <c r="C28" s="223" t="s">
        <v>2324</v>
      </c>
      <c r="D28" s="256" t="s">
        <v>124</v>
      </c>
      <c r="E28" s="256">
        <f>18*6*23</f>
        <v>2484</v>
      </c>
      <c r="F28" s="268">
        <v>14.5</v>
      </c>
      <c r="G28" s="269">
        <f t="shared" si="0"/>
        <v>36018</v>
      </c>
      <c r="H28" s="270"/>
    </row>
    <row r="29" spans="1:8" x14ac:dyDescent="0.25">
      <c r="A29" s="214" t="s">
        <v>374</v>
      </c>
      <c r="B29" s="260"/>
      <c r="C29" s="223" t="s">
        <v>2325</v>
      </c>
      <c r="D29" s="256" t="s">
        <v>124</v>
      </c>
      <c r="E29" s="256">
        <f>18*6*23</f>
        <v>2484</v>
      </c>
      <c r="F29" s="268">
        <v>8.1</v>
      </c>
      <c r="G29" s="269">
        <f t="shared" si="0"/>
        <v>20120.399999999998</v>
      </c>
      <c r="H29" s="270"/>
    </row>
    <row r="30" spans="1:8" x14ac:dyDescent="0.25">
      <c r="A30" s="214" t="s">
        <v>512</v>
      </c>
      <c r="B30" s="260"/>
      <c r="C30" s="224" t="s">
        <v>2326</v>
      </c>
      <c r="D30" s="256" t="s">
        <v>124</v>
      </c>
      <c r="E30" s="256">
        <v>18</v>
      </c>
      <c r="F30" s="271">
        <v>30</v>
      </c>
      <c r="G30" s="269">
        <f t="shared" si="0"/>
        <v>540</v>
      </c>
      <c r="H30" s="270"/>
    </row>
    <row r="31" spans="1:8" x14ac:dyDescent="0.25">
      <c r="A31" s="214" t="s">
        <v>558</v>
      </c>
      <c r="B31" s="260"/>
      <c r="C31" s="224" t="s">
        <v>2327</v>
      </c>
      <c r="D31" s="256" t="s">
        <v>124</v>
      </c>
      <c r="E31" s="256">
        <f>18*6</f>
        <v>108</v>
      </c>
      <c r="F31" s="271">
        <v>240</v>
      </c>
      <c r="G31" s="269">
        <f t="shared" si="0"/>
        <v>25920</v>
      </c>
      <c r="H31" s="270"/>
    </row>
    <row r="32" spans="1:8" x14ac:dyDescent="0.25">
      <c r="A32" s="219"/>
      <c r="B32" s="262"/>
      <c r="C32" s="224"/>
      <c r="D32" s="256"/>
      <c r="E32" s="256"/>
      <c r="F32" s="271"/>
      <c r="G32" s="269">
        <f t="shared" si="0"/>
        <v>0</v>
      </c>
      <c r="H32" s="270"/>
    </row>
    <row r="33" spans="1:8" x14ac:dyDescent="0.25">
      <c r="A33" s="209" t="s">
        <v>924</v>
      </c>
      <c r="B33" s="248"/>
      <c r="C33" s="208" t="s">
        <v>2328</v>
      </c>
      <c r="D33" s="249"/>
      <c r="E33" s="208"/>
      <c r="F33" s="208"/>
      <c r="G33" s="250">
        <f t="shared" si="0"/>
        <v>0</v>
      </c>
      <c r="H33" s="251"/>
    </row>
    <row r="34" spans="1:8" x14ac:dyDescent="0.25">
      <c r="A34" s="214" t="s">
        <v>568</v>
      </c>
      <c r="B34" s="260"/>
      <c r="C34" s="220" t="s">
        <v>2329</v>
      </c>
      <c r="D34" s="256" t="s">
        <v>124</v>
      </c>
      <c r="E34" s="216">
        <v>18</v>
      </c>
      <c r="F34" s="272">
        <v>400</v>
      </c>
      <c r="G34" s="258">
        <f t="shared" si="0"/>
        <v>7200</v>
      </c>
      <c r="H34" s="259"/>
    </row>
    <row r="35" spans="1:8" ht="30" x14ac:dyDescent="0.25">
      <c r="A35" s="225" t="s">
        <v>2330</v>
      </c>
      <c r="B35" s="273"/>
      <c r="C35" s="220" t="s">
        <v>2331</v>
      </c>
      <c r="D35" s="216" t="s">
        <v>81</v>
      </c>
      <c r="E35" s="216">
        <v>1</v>
      </c>
      <c r="F35" s="272">
        <v>3000</v>
      </c>
      <c r="G35" s="258">
        <f t="shared" si="0"/>
        <v>3000</v>
      </c>
      <c r="H35" s="259"/>
    </row>
    <row r="36" spans="1:8" x14ac:dyDescent="0.25">
      <c r="A36" s="219"/>
      <c r="B36" s="262"/>
      <c r="C36" s="220"/>
      <c r="D36" s="256"/>
      <c r="E36" s="216"/>
      <c r="F36" s="220"/>
      <c r="G36" s="258">
        <f t="shared" si="0"/>
        <v>0</v>
      </c>
      <c r="H36" s="259"/>
    </row>
    <row r="37" spans="1:8" x14ac:dyDescent="0.25">
      <c r="A37" s="209" t="s">
        <v>929</v>
      </c>
      <c r="B37" s="248"/>
      <c r="C37" s="208" t="s">
        <v>2332</v>
      </c>
      <c r="D37" s="249"/>
      <c r="E37" s="208"/>
      <c r="F37" s="208"/>
      <c r="G37" s="250">
        <f t="shared" si="0"/>
        <v>0</v>
      </c>
      <c r="H37" s="251"/>
    </row>
    <row r="38" spans="1:8" x14ac:dyDescent="0.25">
      <c r="A38" s="225" t="s">
        <v>649</v>
      </c>
      <c r="B38" s="273"/>
      <c r="C38" s="226" t="s">
        <v>2333</v>
      </c>
      <c r="D38" s="274" t="s">
        <v>81</v>
      </c>
      <c r="E38" s="274">
        <v>1</v>
      </c>
      <c r="F38" s="275">
        <v>4256.92</v>
      </c>
      <c r="G38" s="276">
        <f t="shared" si="0"/>
        <v>4256.92</v>
      </c>
      <c r="H38" s="270"/>
    </row>
    <row r="39" spans="1:8" x14ac:dyDescent="0.25">
      <c r="A39" s="225" t="s">
        <v>2334</v>
      </c>
      <c r="B39" s="273"/>
      <c r="C39" s="227" t="s">
        <v>2335</v>
      </c>
      <c r="D39" s="274" t="s">
        <v>77</v>
      </c>
      <c r="E39" s="277">
        <v>8</v>
      </c>
      <c r="F39" s="278">
        <v>93.81</v>
      </c>
      <c r="G39" s="279">
        <f t="shared" si="0"/>
        <v>750.48</v>
      </c>
      <c r="H39" s="259"/>
    </row>
    <row r="40" spans="1:8" x14ac:dyDescent="0.25">
      <c r="A40" s="225" t="s">
        <v>2336</v>
      </c>
      <c r="B40" s="273"/>
      <c r="C40" s="227" t="s">
        <v>2337</v>
      </c>
      <c r="D40" s="274" t="s">
        <v>124</v>
      </c>
      <c r="E40" s="277">
        <v>10</v>
      </c>
      <c r="F40" s="278">
        <v>62.93</v>
      </c>
      <c r="G40" s="279">
        <f t="shared" si="0"/>
        <v>629.29999999999995</v>
      </c>
      <c r="H40" s="259"/>
    </row>
    <row r="41" spans="1:8" x14ac:dyDescent="0.25">
      <c r="A41" s="225" t="s">
        <v>2338</v>
      </c>
      <c r="B41" s="273"/>
      <c r="C41" s="227" t="s">
        <v>2339</v>
      </c>
      <c r="D41" s="274" t="s">
        <v>63</v>
      </c>
      <c r="E41" s="277">
        <v>2</v>
      </c>
      <c r="F41" s="278">
        <v>200</v>
      </c>
      <c r="G41" s="279">
        <f t="shared" si="0"/>
        <v>400</v>
      </c>
      <c r="H41" s="259"/>
    </row>
    <row r="42" spans="1:8" x14ac:dyDescent="0.25">
      <c r="A42" s="225" t="s">
        <v>2340</v>
      </c>
      <c r="B42" s="273"/>
      <c r="C42" s="227" t="s">
        <v>2341</v>
      </c>
      <c r="D42" s="274" t="s">
        <v>63</v>
      </c>
      <c r="E42" s="277">
        <v>10</v>
      </c>
      <c r="F42" s="278">
        <v>122.92</v>
      </c>
      <c r="G42" s="279">
        <f t="shared" si="0"/>
        <v>1229.2</v>
      </c>
      <c r="H42" s="259"/>
    </row>
    <row r="43" spans="1:8" x14ac:dyDescent="0.25">
      <c r="A43" s="219"/>
      <c r="B43" s="262"/>
      <c r="C43" s="220"/>
      <c r="D43" s="256"/>
      <c r="E43" s="216"/>
      <c r="F43" s="272"/>
      <c r="G43" s="258">
        <f t="shared" si="0"/>
        <v>0</v>
      </c>
      <c r="H43" s="259"/>
    </row>
    <row r="44" spans="1:8" x14ac:dyDescent="0.25">
      <c r="A44" s="209" t="s">
        <v>935</v>
      </c>
      <c r="B44" s="248"/>
      <c r="C44" s="208" t="s">
        <v>2342</v>
      </c>
      <c r="D44" s="249"/>
      <c r="E44" s="208"/>
      <c r="F44" s="208"/>
      <c r="G44" s="250">
        <f t="shared" si="0"/>
        <v>0</v>
      </c>
      <c r="H44" s="251"/>
    </row>
    <row r="45" spans="1:8" x14ac:dyDescent="0.25">
      <c r="A45" s="209"/>
      <c r="B45" s="248"/>
      <c r="C45" s="208"/>
      <c r="D45" s="249"/>
      <c r="E45" s="208"/>
      <c r="F45" s="208"/>
      <c r="G45" s="250">
        <f t="shared" si="0"/>
        <v>0</v>
      </c>
      <c r="H45" s="251"/>
    </row>
    <row r="46" spans="1:8" x14ac:dyDescent="0.25">
      <c r="A46" s="225" t="s">
        <v>706</v>
      </c>
      <c r="B46" s="273"/>
      <c r="C46" s="226" t="s">
        <v>2343</v>
      </c>
      <c r="D46" s="274" t="s">
        <v>63</v>
      </c>
      <c r="E46" s="274">
        <v>3</v>
      </c>
      <c r="F46" s="275">
        <v>1500</v>
      </c>
      <c r="G46" s="276">
        <f t="shared" si="0"/>
        <v>4500</v>
      </c>
      <c r="H46" s="270"/>
    </row>
    <row r="47" spans="1:8" x14ac:dyDescent="0.25">
      <c r="A47" s="225" t="s">
        <v>722</v>
      </c>
      <c r="B47" s="273"/>
      <c r="C47" s="226" t="s">
        <v>2344</v>
      </c>
      <c r="D47" s="274" t="s">
        <v>124</v>
      </c>
      <c r="E47" s="274">
        <v>8</v>
      </c>
      <c r="F47" s="275">
        <v>120</v>
      </c>
      <c r="G47" s="276">
        <f t="shared" si="0"/>
        <v>960</v>
      </c>
      <c r="H47" s="270"/>
    </row>
    <row r="48" spans="1:8" x14ac:dyDescent="0.25">
      <c r="A48" s="225" t="s">
        <v>737</v>
      </c>
      <c r="B48" s="273"/>
      <c r="C48" s="226" t="s">
        <v>2345</v>
      </c>
      <c r="D48" s="274" t="s">
        <v>2346</v>
      </c>
      <c r="E48" s="274">
        <f>6*15</f>
        <v>90</v>
      </c>
      <c r="F48" s="275">
        <v>4</v>
      </c>
      <c r="G48" s="276">
        <f t="shared" si="0"/>
        <v>360</v>
      </c>
      <c r="H48" s="270"/>
    </row>
    <row r="49" spans="1:8" x14ac:dyDescent="0.25">
      <c r="A49" s="225" t="s">
        <v>2347</v>
      </c>
      <c r="B49" s="273"/>
      <c r="C49" s="226" t="s">
        <v>2348</v>
      </c>
      <c r="D49" s="274" t="s">
        <v>63</v>
      </c>
      <c r="E49" s="274">
        <v>4</v>
      </c>
      <c r="F49" s="275">
        <v>850</v>
      </c>
      <c r="G49" s="276">
        <f t="shared" si="0"/>
        <v>3400</v>
      </c>
      <c r="H49" s="270"/>
    </row>
    <row r="50" spans="1:8" x14ac:dyDescent="0.25">
      <c r="A50" s="228"/>
      <c r="B50" s="280"/>
      <c r="C50" s="226"/>
      <c r="D50" s="274"/>
      <c r="E50" s="274"/>
      <c r="F50" s="275"/>
      <c r="G50" s="276">
        <f t="shared" si="0"/>
        <v>0</v>
      </c>
      <c r="H50" s="270"/>
    </row>
    <row r="51" spans="1:8" x14ac:dyDescent="0.25">
      <c r="A51" s="209" t="s">
        <v>940</v>
      </c>
      <c r="B51" s="248"/>
      <c r="C51" s="208" t="s">
        <v>2349</v>
      </c>
      <c r="D51" s="249"/>
      <c r="E51" s="208"/>
      <c r="F51" s="208"/>
      <c r="G51" s="250">
        <f t="shared" si="0"/>
        <v>0</v>
      </c>
      <c r="H51" s="251"/>
    </row>
    <row r="52" spans="1:8" x14ac:dyDescent="0.25">
      <c r="A52" s="225" t="s">
        <v>821</v>
      </c>
      <c r="B52" s="273"/>
      <c r="C52" s="220" t="s">
        <v>2350</v>
      </c>
      <c r="D52" s="274" t="s">
        <v>2351</v>
      </c>
      <c r="E52" s="216">
        <f>4*50*22*6</f>
        <v>26400</v>
      </c>
      <c r="F52" s="272">
        <v>1.24</v>
      </c>
      <c r="G52" s="258">
        <f t="shared" si="0"/>
        <v>32736</v>
      </c>
      <c r="H52" s="259"/>
    </row>
    <row r="53" spans="1:8" ht="15.75" thickBot="1" x14ac:dyDescent="0.3">
      <c r="A53" s="229"/>
      <c r="B53" s="281"/>
      <c r="C53" s="230"/>
      <c r="D53" s="282"/>
      <c r="E53" s="283"/>
      <c r="F53" s="230"/>
      <c r="G53" s="284">
        <f t="shared" si="0"/>
        <v>0</v>
      </c>
      <c r="H53" s="259"/>
    </row>
    <row r="54" spans="1:8" ht="15.75" thickBot="1" x14ac:dyDescent="0.3">
      <c r="A54" s="231" t="s">
        <v>2352</v>
      </c>
      <c r="B54" s="231"/>
      <c r="C54" s="231"/>
      <c r="D54" s="231"/>
      <c r="E54" s="231"/>
      <c r="F54" s="231"/>
      <c r="G54" s="285">
        <f>SUM(G7:G53)</f>
        <v>476319.97999999992</v>
      </c>
      <c r="H54" s="286"/>
    </row>
    <row r="55" spans="1:8" ht="16.5" thickTop="1" thickBot="1" x14ac:dyDescent="0.3"/>
    <row r="56" spans="1:8" ht="90" thickBot="1" x14ac:dyDescent="0.3">
      <c r="A56" s="231" t="s">
        <v>2352</v>
      </c>
      <c r="B56" s="231"/>
      <c r="C56" s="290" t="s">
        <v>2353</v>
      </c>
      <c r="D56" s="291" t="s">
        <v>2354</v>
      </c>
      <c r="E56" s="291">
        <f>C62</f>
        <v>370.53285103072727</v>
      </c>
      <c r="F56" s="291">
        <v>25.71</v>
      </c>
      <c r="G56" s="292">
        <f>F56*E56</f>
        <v>9526.3995999999988</v>
      </c>
      <c r="H56" s="286"/>
    </row>
    <row r="57" spans="1:8" ht="16.5" thickTop="1" thickBot="1" x14ac:dyDescent="0.3"/>
    <row r="58" spans="1:8" ht="15.75" thickBot="1" x14ac:dyDescent="0.3">
      <c r="A58" s="231"/>
      <c r="B58" s="231"/>
      <c r="C58" s="231" t="s">
        <v>16</v>
      </c>
      <c r="D58" s="231"/>
      <c r="E58" s="231"/>
      <c r="F58" s="231"/>
      <c r="G58" s="285">
        <f>SUM(G54:G57)</f>
        <v>485846.37959999993</v>
      </c>
      <c r="H58" s="286"/>
    </row>
    <row r="59" spans="1:8" ht="15.75" thickTop="1" x14ac:dyDescent="0.25"/>
    <row r="60" spans="1:8" x14ac:dyDescent="0.25">
      <c r="C60" s="232" t="s">
        <v>2355</v>
      </c>
    </row>
    <row r="61" spans="1:8" x14ac:dyDescent="0.25">
      <c r="C61" s="193">
        <f>G54*2%</f>
        <v>9526.3995999999988</v>
      </c>
    </row>
    <row r="62" spans="1:8" x14ac:dyDescent="0.25">
      <c r="C62" s="193">
        <f>C61/F56</f>
        <v>370.53285103072727</v>
      </c>
    </row>
    <row r="64" spans="1:8" x14ac:dyDescent="0.25">
      <c r="C64" s="232" t="s">
        <v>2356</v>
      </c>
    </row>
    <row r="65" spans="3:3" x14ac:dyDescent="0.25">
      <c r="C65" s="232" t="s">
        <v>2357</v>
      </c>
    </row>
    <row r="66" spans="3:3" x14ac:dyDescent="0.25">
      <c r="C66" s="232" t="s">
        <v>2358</v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429"/>
  <sheetViews>
    <sheetView workbookViewId="0">
      <selection activeCell="I32" sqref="I32"/>
    </sheetView>
  </sheetViews>
  <sheetFormatPr defaultColWidth="9.140625" defaultRowHeight="15" x14ac:dyDescent="0.25"/>
  <cols>
    <col min="1" max="5" width="9.140625" style="181"/>
    <col min="6" max="6" width="13.85546875" style="198" customWidth="1"/>
    <col min="7" max="7" width="19" style="198" bestFit="1" customWidth="1"/>
    <col min="8" max="8" width="12.140625" bestFit="1" customWidth="1"/>
  </cols>
  <sheetData>
    <row r="1" spans="1:7" x14ac:dyDescent="0.25">
      <c r="A1" s="181" t="s">
        <v>2359</v>
      </c>
    </row>
    <row r="2" spans="1:7" x14ac:dyDescent="0.25">
      <c r="A2" s="293" t="s">
        <v>2360</v>
      </c>
      <c r="B2" s="293"/>
      <c r="C2" s="293"/>
      <c r="D2" s="293" t="s">
        <v>2361</v>
      </c>
      <c r="E2" s="293">
        <v>1</v>
      </c>
      <c r="F2" s="294"/>
      <c r="G2" s="294" t="s">
        <v>16</v>
      </c>
    </row>
    <row r="3" spans="1:7" x14ac:dyDescent="0.25">
      <c r="F3" s="295"/>
      <c r="G3" s="295"/>
    </row>
    <row r="4" spans="1:7" ht="15.75" thickBot="1" x14ac:dyDescent="0.3">
      <c r="F4" s="295"/>
      <c r="G4" s="295"/>
    </row>
    <row r="5" spans="1:7" x14ac:dyDescent="0.25">
      <c r="A5" s="296"/>
      <c r="B5" s="297"/>
      <c r="C5" s="297"/>
      <c r="D5" s="297"/>
      <c r="E5" s="297"/>
      <c r="F5" s="298"/>
      <c r="G5" s="299"/>
    </row>
    <row r="6" spans="1:7" x14ac:dyDescent="0.25">
      <c r="A6" s="701" t="s">
        <v>1024</v>
      </c>
      <c r="B6" s="693"/>
      <c r="C6" s="693"/>
      <c r="D6" s="693"/>
      <c r="E6" s="693"/>
      <c r="F6" s="693"/>
      <c r="G6" s="702"/>
    </row>
    <row r="7" spans="1:7" s="178" customFormat="1" x14ac:dyDescent="0.25">
      <c r="A7" s="300"/>
      <c r="B7" s="181"/>
      <c r="C7" s="181"/>
      <c r="D7" s="181"/>
      <c r="E7" s="181"/>
      <c r="F7" s="301"/>
      <c r="G7" s="302"/>
    </row>
    <row r="8" spans="1:7" s="178" customFormat="1" x14ac:dyDescent="0.25">
      <c r="A8" s="679" t="s">
        <v>2362</v>
      </c>
      <c r="B8" s="693"/>
      <c r="C8" s="693"/>
      <c r="D8" s="693"/>
      <c r="E8" s="693"/>
      <c r="F8" s="693"/>
      <c r="G8" s="702"/>
    </row>
    <row r="9" spans="1:7" s="178" customFormat="1" x14ac:dyDescent="0.25">
      <c r="A9" s="703" t="s">
        <v>2363</v>
      </c>
      <c r="B9" s="704"/>
      <c r="C9" s="704"/>
      <c r="D9" s="704"/>
      <c r="E9" s="704"/>
      <c r="F9" s="704"/>
      <c r="G9" s="705"/>
    </row>
    <row r="10" spans="1:7" s="178" customFormat="1" x14ac:dyDescent="0.25">
      <c r="A10" s="300"/>
      <c r="B10" s="181"/>
      <c r="C10" s="181"/>
      <c r="D10" s="181"/>
      <c r="E10" s="181"/>
      <c r="F10" s="301"/>
      <c r="G10" s="302"/>
    </row>
    <row r="11" spans="1:7" s="178" customFormat="1" x14ac:dyDescent="0.25">
      <c r="A11" s="706" t="s">
        <v>987</v>
      </c>
      <c r="B11" s="693"/>
      <c r="C11" s="693"/>
      <c r="D11" s="693"/>
      <c r="E11" s="693"/>
      <c r="F11" s="693"/>
      <c r="G11" s="702"/>
    </row>
    <row r="12" spans="1:7" s="178" customFormat="1" x14ac:dyDescent="0.25">
      <c r="A12" s="300"/>
      <c r="B12" s="181"/>
      <c r="C12" s="181"/>
      <c r="D12" s="181"/>
      <c r="E12" s="181"/>
      <c r="F12" s="301"/>
      <c r="G12" s="302"/>
    </row>
    <row r="13" spans="1:7" s="178" customFormat="1" x14ac:dyDescent="0.25">
      <c r="A13" s="706" t="s">
        <v>2364</v>
      </c>
      <c r="B13" s="693"/>
      <c r="C13" s="693"/>
      <c r="D13" s="693"/>
      <c r="E13" s="693"/>
      <c r="F13" s="693"/>
      <c r="G13" s="702"/>
    </row>
    <row r="14" spans="1:7" s="178" customFormat="1" x14ac:dyDescent="0.25">
      <c r="A14" s="300"/>
      <c r="B14" s="181"/>
      <c r="C14" s="181"/>
      <c r="D14" s="181"/>
      <c r="E14" s="181"/>
      <c r="F14" s="301"/>
      <c r="G14" s="302"/>
    </row>
    <row r="15" spans="1:7" s="178" customFormat="1" x14ac:dyDescent="0.25">
      <c r="A15" s="303" t="s">
        <v>989</v>
      </c>
      <c r="B15" s="304" t="s">
        <v>990</v>
      </c>
      <c r="C15" s="304" t="s">
        <v>991</v>
      </c>
      <c r="D15" s="304" t="s">
        <v>992</v>
      </c>
      <c r="E15" s="304" t="s">
        <v>993</v>
      </c>
      <c r="F15" s="305" t="s">
        <v>994</v>
      </c>
      <c r="G15" s="306" t="s">
        <v>995</v>
      </c>
    </row>
    <row r="16" spans="1:7" s="178" customFormat="1" x14ac:dyDescent="0.25">
      <c r="A16" s="300" t="s">
        <v>2365</v>
      </c>
      <c r="B16" s="181" t="s">
        <v>2366</v>
      </c>
      <c r="C16" s="181" t="s">
        <v>1011</v>
      </c>
      <c r="D16" s="181" t="s">
        <v>1030</v>
      </c>
      <c r="E16" s="181" t="s">
        <v>1039</v>
      </c>
      <c r="F16" s="301">
        <v>25.71</v>
      </c>
      <c r="G16" s="302">
        <f>F16*E16</f>
        <v>25.71</v>
      </c>
    </row>
    <row r="17" spans="1:7" s="178" customFormat="1" x14ac:dyDescent="0.25">
      <c r="A17" s="300"/>
      <c r="B17" s="181"/>
      <c r="C17" s="181"/>
      <c r="D17" s="181"/>
      <c r="E17" s="181"/>
      <c r="F17" s="301" t="s">
        <v>1000</v>
      </c>
      <c r="G17" s="302" t="s">
        <v>1002</v>
      </c>
    </row>
    <row r="18" spans="1:7" s="178" customFormat="1" x14ac:dyDescent="0.25">
      <c r="A18" s="300"/>
      <c r="B18" s="181"/>
      <c r="C18" s="181"/>
      <c r="D18" s="181"/>
      <c r="E18" s="181"/>
      <c r="F18" s="301" t="s">
        <v>1001</v>
      </c>
      <c r="G18" s="302">
        <f>G16</f>
        <v>25.71</v>
      </c>
    </row>
    <row r="19" spans="1:7" s="178" customFormat="1" x14ac:dyDescent="0.25">
      <c r="A19" s="300"/>
      <c r="B19" s="181"/>
      <c r="C19" s="181"/>
      <c r="D19" s="181"/>
      <c r="E19" s="181"/>
      <c r="F19" s="301" t="s">
        <v>1003</v>
      </c>
      <c r="G19" s="302">
        <f>SUM(G17:G18)</f>
        <v>25.71</v>
      </c>
    </row>
    <row r="20" spans="1:7" s="178" customFormat="1" x14ac:dyDescent="0.25">
      <c r="A20" s="300"/>
      <c r="B20" s="181"/>
      <c r="C20" s="181"/>
      <c r="D20" s="181"/>
      <c r="E20" s="181"/>
      <c r="F20" s="301"/>
      <c r="G20" s="302"/>
    </row>
    <row r="21" spans="1:7" s="178" customFormat="1" x14ac:dyDescent="0.25">
      <c r="A21" s="300"/>
      <c r="B21" s="181"/>
      <c r="C21" s="181"/>
      <c r="D21" s="181"/>
      <c r="E21" s="181"/>
      <c r="F21" s="301"/>
      <c r="G21" s="302"/>
    </row>
    <row r="22" spans="1:7" s="178" customFormat="1" ht="15.75" thickBot="1" x14ac:dyDescent="0.3">
      <c r="A22" s="307"/>
      <c r="B22" s="308"/>
      <c r="C22" s="308"/>
      <c r="D22" s="308"/>
      <c r="E22" s="308"/>
      <c r="F22" s="309"/>
      <c r="G22" s="310"/>
    </row>
    <row r="23" spans="1:7" s="178" customFormat="1" x14ac:dyDescent="0.25">
      <c r="A23" s="181"/>
      <c r="B23" s="181"/>
      <c r="C23" s="181"/>
      <c r="D23" s="181"/>
      <c r="E23" s="181"/>
      <c r="F23" s="198"/>
      <c r="G23" s="198"/>
    </row>
    <row r="24" spans="1:7" s="178" customFormat="1" x14ac:dyDescent="0.25">
      <c r="A24" s="181"/>
      <c r="B24" s="181"/>
      <c r="C24" s="181"/>
      <c r="D24" s="181"/>
      <c r="E24" s="181"/>
      <c r="F24" s="198"/>
      <c r="G24" s="198"/>
    </row>
    <row r="25" spans="1:7" x14ac:dyDescent="0.25">
      <c r="A25" s="707" t="s">
        <v>1024</v>
      </c>
      <c r="B25" s="693"/>
      <c r="C25" s="693"/>
      <c r="D25" s="693"/>
      <c r="E25" s="693"/>
      <c r="F25" s="693"/>
      <c r="G25" s="693"/>
    </row>
    <row r="27" spans="1:7" x14ac:dyDescent="0.25">
      <c r="A27" s="668" t="s">
        <v>2367</v>
      </c>
      <c r="B27" s="693"/>
      <c r="C27" s="693"/>
      <c r="D27" s="693"/>
      <c r="E27" s="693"/>
      <c r="F27" s="693"/>
      <c r="G27" s="693"/>
    </row>
    <row r="28" spans="1:7" x14ac:dyDescent="0.25">
      <c r="A28" s="668" t="s">
        <v>2368</v>
      </c>
      <c r="B28" s="693"/>
      <c r="C28" s="693"/>
      <c r="D28" s="693"/>
      <c r="E28" s="693"/>
      <c r="F28" s="693"/>
      <c r="G28" s="693"/>
    </row>
    <row r="30" spans="1:7" x14ac:dyDescent="0.25">
      <c r="A30" s="693" t="s">
        <v>987</v>
      </c>
      <c r="B30" s="693"/>
      <c r="C30" s="693"/>
      <c r="D30" s="693"/>
      <c r="E30" s="693"/>
      <c r="F30" s="693"/>
      <c r="G30" s="693"/>
    </row>
    <row r="32" spans="1:7" x14ac:dyDescent="0.25">
      <c r="A32" s="693" t="s">
        <v>2369</v>
      </c>
      <c r="B32" s="693"/>
      <c r="C32" s="693"/>
      <c r="D32" s="693"/>
      <c r="E32" s="693"/>
      <c r="F32" s="693"/>
      <c r="G32" s="693"/>
    </row>
    <row r="34" spans="1:7" x14ac:dyDescent="0.25">
      <c r="A34" s="304" t="s">
        <v>989</v>
      </c>
      <c r="B34" s="304" t="s">
        <v>990</v>
      </c>
      <c r="C34" s="304" t="s">
        <v>991</v>
      </c>
      <c r="D34" s="304" t="s">
        <v>992</v>
      </c>
      <c r="E34" s="304" t="s">
        <v>993</v>
      </c>
      <c r="F34" s="311" t="s">
        <v>994</v>
      </c>
      <c r="G34" s="311" t="s">
        <v>995</v>
      </c>
    </row>
    <row r="35" spans="1:7" x14ac:dyDescent="0.25">
      <c r="A35" s="181" t="s">
        <v>2370</v>
      </c>
      <c r="B35" s="181" t="s">
        <v>2371</v>
      </c>
      <c r="C35" s="181" t="s">
        <v>998</v>
      </c>
      <c r="D35" s="181" t="s">
        <v>854</v>
      </c>
      <c r="E35" s="181">
        <v>176</v>
      </c>
      <c r="F35" s="198">
        <v>82.49</v>
      </c>
      <c r="G35" s="198">
        <f>F35*E35</f>
        <v>14518.24</v>
      </c>
    </row>
    <row r="36" spans="1:7" x14ac:dyDescent="0.25">
      <c r="F36" s="198" t="s">
        <v>1000</v>
      </c>
      <c r="G36" s="198">
        <f>SUM(G35)</f>
        <v>14518.24</v>
      </c>
    </row>
    <row r="37" spans="1:7" x14ac:dyDescent="0.25">
      <c r="F37" s="198" t="s">
        <v>1001</v>
      </c>
      <c r="G37" s="198" t="s">
        <v>1002</v>
      </c>
    </row>
    <row r="38" spans="1:7" x14ac:dyDescent="0.25">
      <c r="F38" s="198" t="s">
        <v>1003</v>
      </c>
      <c r="G38" s="198">
        <f>SUM(G36:G37)</f>
        <v>14518.24</v>
      </c>
    </row>
    <row r="41" spans="1:7" x14ac:dyDescent="0.25">
      <c r="A41" s="707" t="s">
        <v>1024</v>
      </c>
      <c r="B41" s="693"/>
      <c r="C41" s="693"/>
      <c r="D41" s="693"/>
      <c r="E41" s="693"/>
      <c r="F41" s="693"/>
      <c r="G41" s="693"/>
    </row>
    <row r="42" spans="1:7" x14ac:dyDescent="0.25">
      <c r="A42" s="708" t="s">
        <v>2372</v>
      </c>
      <c r="B42" s="709"/>
      <c r="C42" s="709"/>
      <c r="D42" s="709"/>
      <c r="E42" s="709"/>
      <c r="F42" s="709"/>
      <c r="G42" s="709"/>
    </row>
    <row r="43" spans="1:7" x14ac:dyDescent="0.25">
      <c r="A43" s="708" t="s">
        <v>2373</v>
      </c>
      <c r="B43" s="709"/>
      <c r="C43" s="709"/>
      <c r="D43" s="709"/>
      <c r="E43" s="709"/>
      <c r="F43" s="709"/>
      <c r="G43" s="709"/>
    </row>
    <row r="45" spans="1:7" x14ac:dyDescent="0.25">
      <c r="A45" s="709" t="s">
        <v>987</v>
      </c>
      <c r="B45" s="709"/>
      <c r="C45" s="709"/>
      <c r="D45" s="709"/>
      <c r="E45" s="709"/>
      <c r="F45" s="709"/>
      <c r="G45" s="709"/>
    </row>
    <row r="47" spans="1:7" x14ac:dyDescent="0.25">
      <c r="A47" s="709" t="s">
        <v>988</v>
      </c>
      <c r="B47" s="709"/>
      <c r="C47" s="709"/>
      <c r="D47" s="709"/>
      <c r="E47" s="709"/>
      <c r="F47" s="709"/>
      <c r="G47" s="709"/>
    </row>
    <row r="49" spans="1:7" x14ac:dyDescent="0.25">
      <c r="A49" s="312" t="s">
        <v>989</v>
      </c>
      <c r="B49" s="312" t="s">
        <v>990</v>
      </c>
      <c r="C49" s="312" t="s">
        <v>991</v>
      </c>
      <c r="D49" s="312" t="s">
        <v>992</v>
      </c>
      <c r="E49" s="312" t="s">
        <v>993</v>
      </c>
      <c r="F49" s="311" t="s">
        <v>994</v>
      </c>
      <c r="G49" s="311" t="s">
        <v>995</v>
      </c>
    </row>
    <row r="50" spans="1:7" x14ac:dyDescent="0.25">
      <c r="A50" s="313" t="s">
        <v>2374</v>
      </c>
      <c r="B50" s="313" t="s">
        <v>2375</v>
      </c>
      <c r="C50" s="313" t="s">
        <v>998</v>
      </c>
      <c r="D50" s="313" t="s">
        <v>854</v>
      </c>
      <c r="E50" s="313" t="s">
        <v>999</v>
      </c>
      <c r="F50" s="198">
        <v>73.81</v>
      </c>
      <c r="G50" s="198">
        <f>F50*E50</f>
        <v>12990.560000000001</v>
      </c>
    </row>
    <row r="51" spans="1:7" x14ac:dyDescent="0.25">
      <c r="A51" s="313"/>
      <c r="B51" s="313"/>
      <c r="C51" s="313"/>
      <c r="D51" s="313"/>
      <c r="E51" s="313"/>
      <c r="F51" s="198" t="s">
        <v>1000</v>
      </c>
      <c r="G51" s="198">
        <f>G50</f>
        <v>12990.560000000001</v>
      </c>
    </row>
    <row r="52" spans="1:7" x14ac:dyDescent="0.25">
      <c r="A52" s="313"/>
      <c r="B52" s="313"/>
      <c r="C52" s="313"/>
      <c r="D52" s="313"/>
      <c r="E52" s="313"/>
      <c r="F52" s="198" t="s">
        <v>1001</v>
      </c>
      <c r="G52" s="198" t="s">
        <v>1002</v>
      </c>
    </row>
    <row r="53" spans="1:7" x14ac:dyDescent="0.25">
      <c r="A53" s="313"/>
      <c r="B53" s="313"/>
      <c r="C53" s="313"/>
      <c r="D53" s="313"/>
      <c r="E53" s="313"/>
      <c r="F53" s="198" t="s">
        <v>1003</v>
      </c>
      <c r="G53" s="198">
        <f>SUM(G51:G52)</f>
        <v>12990.560000000001</v>
      </c>
    </row>
    <row r="56" spans="1:7" x14ac:dyDescent="0.25">
      <c r="A56" s="707" t="s">
        <v>1024</v>
      </c>
      <c r="B56" s="693"/>
      <c r="C56" s="693"/>
      <c r="D56" s="693"/>
      <c r="E56" s="693"/>
      <c r="F56" s="693"/>
      <c r="G56" s="693"/>
    </row>
    <row r="58" spans="1:7" x14ac:dyDescent="0.25">
      <c r="A58" s="668" t="s">
        <v>2376</v>
      </c>
      <c r="B58" s="693"/>
      <c r="C58" s="693"/>
      <c r="D58" s="693"/>
      <c r="E58" s="693"/>
      <c r="F58" s="693"/>
      <c r="G58" s="693"/>
    </row>
    <row r="59" spans="1:7" x14ac:dyDescent="0.25">
      <c r="A59" s="668" t="s">
        <v>2377</v>
      </c>
      <c r="B59" s="693"/>
      <c r="C59" s="693"/>
      <c r="D59" s="693"/>
      <c r="E59" s="693"/>
      <c r="F59" s="693"/>
      <c r="G59" s="693"/>
    </row>
    <row r="61" spans="1:7" x14ac:dyDescent="0.25">
      <c r="A61" s="693" t="s">
        <v>987</v>
      </c>
      <c r="B61" s="693"/>
      <c r="C61" s="693"/>
      <c r="D61" s="693"/>
      <c r="E61" s="693"/>
      <c r="F61" s="693"/>
      <c r="G61" s="693"/>
    </row>
    <row r="63" spans="1:7" x14ac:dyDescent="0.25">
      <c r="A63" s="693" t="s">
        <v>988</v>
      </c>
      <c r="B63" s="693"/>
      <c r="C63" s="693"/>
      <c r="D63" s="693"/>
      <c r="E63" s="693"/>
      <c r="F63" s="693"/>
      <c r="G63" s="693"/>
    </row>
    <row r="65" spans="1:7" x14ac:dyDescent="0.25">
      <c r="A65" s="304" t="s">
        <v>989</v>
      </c>
      <c r="B65" s="304" t="s">
        <v>990</v>
      </c>
      <c r="C65" s="304" t="s">
        <v>991</v>
      </c>
      <c r="D65" s="304" t="s">
        <v>992</v>
      </c>
      <c r="E65" s="304" t="s">
        <v>993</v>
      </c>
      <c r="F65" s="311" t="s">
        <v>994</v>
      </c>
      <c r="G65" s="311" t="s">
        <v>995</v>
      </c>
    </row>
    <row r="66" spans="1:7" x14ac:dyDescent="0.25">
      <c r="A66" s="181" t="s">
        <v>2378</v>
      </c>
      <c r="B66" s="181" t="s">
        <v>2379</v>
      </c>
      <c r="C66" s="181" t="s">
        <v>998</v>
      </c>
      <c r="D66" s="181" t="s">
        <v>854</v>
      </c>
      <c r="E66" s="181" t="s">
        <v>999</v>
      </c>
      <c r="F66" s="198">
        <v>27.65</v>
      </c>
      <c r="G66" s="198">
        <f>F66*E66</f>
        <v>4866.3999999999996</v>
      </c>
    </row>
    <row r="67" spans="1:7" x14ac:dyDescent="0.25">
      <c r="F67" s="198" t="s">
        <v>1000</v>
      </c>
      <c r="G67" s="198">
        <f>G66</f>
        <v>4866.3999999999996</v>
      </c>
    </row>
    <row r="68" spans="1:7" x14ac:dyDescent="0.25">
      <c r="F68" s="198" t="s">
        <v>1001</v>
      </c>
      <c r="G68" s="198" t="s">
        <v>1002</v>
      </c>
    </row>
    <row r="69" spans="1:7" x14ac:dyDescent="0.25">
      <c r="F69" s="198" t="s">
        <v>1003</v>
      </c>
      <c r="G69" s="198">
        <f>SUM(G67:G68)</f>
        <v>4866.3999999999996</v>
      </c>
    </row>
    <row r="72" spans="1:7" x14ac:dyDescent="0.25">
      <c r="A72" s="707" t="s">
        <v>1024</v>
      </c>
      <c r="B72" s="693"/>
      <c r="C72" s="693"/>
      <c r="D72" s="693"/>
      <c r="E72" s="693"/>
      <c r="F72" s="693"/>
      <c r="G72" s="693"/>
    </row>
    <row r="73" spans="1:7" x14ac:dyDescent="0.25">
      <c r="A73" s="668" t="s">
        <v>2380</v>
      </c>
      <c r="B73" s="693"/>
      <c r="C73" s="693"/>
      <c r="D73" s="693"/>
      <c r="E73" s="693"/>
      <c r="F73" s="693"/>
      <c r="G73" s="693"/>
    </row>
    <row r="74" spans="1:7" x14ac:dyDescent="0.25">
      <c r="A74" s="668" t="s">
        <v>2381</v>
      </c>
      <c r="B74" s="693"/>
      <c r="C74" s="693"/>
      <c r="D74" s="693"/>
      <c r="E74" s="693"/>
      <c r="F74" s="693"/>
      <c r="G74" s="693"/>
    </row>
    <row r="76" spans="1:7" x14ac:dyDescent="0.25">
      <c r="A76" s="693" t="s">
        <v>987</v>
      </c>
      <c r="B76" s="693"/>
      <c r="C76" s="693"/>
      <c r="D76" s="693"/>
      <c r="E76" s="693"/>
      <c r="F76" s="693"/>
      <c r="G76" s="693"/>
    </row>
    <row r="78" spans="1:7" x14ac:dyDescent="0.25">
      <c r="A78" s="693" t="s">
        <v>988</v>
      </c>
      <c r="B78" s="693"/>
      <c r="C78" s="693"/>
      <c r="D78" s="693"/>
      <c r="E78" s="693"/>
      <c r="F78" s="693"/>
      <c r="G78" s="693"/>
    </row>
    <row r="80" spans="1:7" x14ac:dyDescent="0.25">
      <c r="A80" s="304" t="s">
        <v>989</v>
      </c>
      <c r="B80" s="304" t="s">
        <v>990</v>
      </c>
      <c r="C80" s="304" t="s">
        <v>991</v>
      </c>
      <c r="D80" s="304" t="s">
        <v>992</v>
      </c>
      <c r="E80" s="304" t="s">
        <v>993</v>
      </c>
      <c r="F80" s="311" t="s">
        <v>994</v>
      </c>
      <c r="G80" s="311" t="s">
        <v>995</v>
      </c>
    </row>
    <row r="81" spans="1:7" x14ac:dyDescent="0.25">
      <c r="A81" s="181" t="s">
        <v>2382</v>
      </c>
      <c r="B81" s="181" t="s">
        <v>2383</v>
      </c>
      <c r="C81" s="181" t="s">
        <v>998</v>
      </c>
      <c r="D81" s="181" t="s">
        <v>854</v>
      </c>
      <c r="E81" s="181" t="s">
        <v>999</v>
      </c>
      <c r="F81" s="198">
        <v>20.48</v>
      </c>
      <c r="G81" s="198">
        <f>F81*E81</f>
        <v>3604.48</v>
      </c>
    </row>
    <row r="82" spans="1:7" x14ac:dyDescent="0.25">
      <c r="F82" s="198" t="s">
        <v>1000</v>
      </c>
      <c r="G82" s="198">
        <f>G81</f>
        <v>3604.48</v>
      </c>
    </row>
    <row r="83" spans="1:7" x14ac:dyDescent="0.25">
      <c r="F83" s="198" t="s">
        <v>1001</v>
      </c>
      <c r="G83" s="198" t="s">
        <v>1002</v>
      </c>
    </row>
    <row r="84" spans="1:7" x14ac:dyDescent="0.25">
      <c r="F84" s="198" t="s">
        <v>1003</v>
      </c>
      <c r="G84" s="198">
        <f>SUM(G82:G83)</f>
        <v>3604.48</v>
      </c>
    </row>
    <row r="86" spans="1:7" x14ac:dyDescent="0.25">
      <c r="A86" s="707" t="s">
        <v>1024</v>
      </c>
      <c r="B86" s="693"/>
      <c r="C86" s="693"/>
      <c r="D86" s="693"/>
      <c r="E86" s="693"/>
      <c r="F86" s="693"/>
      <c r="G86" s="693"/>
    </row>
    <row r="87" spans="1:7" x14ac:dyDescent="0.25">
      <c r="A87" s="708" t="s">
        <v>2384</v>
      </c>
      <c r="B87" s="709"/>
      <c r="C87" s="709"/>
      <c r="D87" s="709"/>
      <c r="E87" s="709"/>
      <c r="F87" s="709"/>
      <c r="G87" s="709"/>
    </row>
    <row r="88" spans="1:7" x14ac:dyDescent="0.25">
      <c r="A88" s="708" t="s">
        <v>2385</v>
      </c>
      <c r="B88" s="709"/>
      <c r="C88" s="709"/>
      <c r="D88" s="709"/>
      <c r="E88" s="709"/>
      <c r="F88" s="709"/>
      <c r="G88" s="709"/>
    </row>
    <row r="90" spans="1:7" x14ac:dyDescent="0.25">
      <c r="A90" s="709" t="s">
        <v>987</v>
      </c>
      <c r="B90" s="709"/>
      <c r="C90" s="709"/>
      <c r="D90" s="709"/>
      <c r="E90" s="709"/>
      <c r="F90" s="709"/>
      <c r="G90" s="709"/>
    </row>
    <row r="92" spans="1:7" x14ac:dyDescent="0.25">
      <c r="A92" s="709" t="s">
        <v>988</v>
      </c>
      <c r="B92" s="709"/>
      <c r="C92" s="709"/>
      <c r="D92" s="709"/>
      <c r="E92" s="709"/>
      <c r="F92" s="709"/>
      <c r="G92" s="709"/>
    </row>
    <row r="94" spans="1:7" x14ac:dyDescent="0.25">
      <c r="A94" s="312" t="s">
        <v>989</v>
      </c>
      <c r="B94" s="312" t="s">
        <v>990</v>
      </c>
      <c r="C94" s="312" t="s">
        <v>991</v>
      </c>
      <c r="D94" s="312" t="s">
        <v>992</v>
      </c>
      <c r="E94" s="312" t="s">
        <v>993</v>
      </c>
      <c r="F94" s="311" t="s">
        <v>994</v>
      </c>
      <c r="G94" s="311" t="s">
        <v>995</v>
      </c>
    </row>
    <row r="95" spans="1:7" x14ac:dyDescent="0.25">
      <c r="A95" s="313" t="s">
        <v>2386</v>
      </c>
      <c r="B95" s="313" t="s">
        <v>2387</v>
      </c>
      <c r="C95" s="313" t="s">
        <v>998</v>
      </c>
      <c r="D95" s="313" t="s">
        <v>854</v>
      </c>
      <c r="E95" s="313" t="s">
        <v>999</v>
      </c>
      <c r="F95" s="198">
        <v>20.48</v>
      </c>
      <c r="G95" s="198">
        <f>F95*E95</f>
        <v>3604.48</v>
      </c>
    </row>
    <row r="96" spans="1:7" x14ac:dyDescent="0.25">
      <c r="A96" s="313"/>
      <c r="B96" s="313"/>
      <c r="C96" s="313"/>
      <c r="D96" s="313"/>
      <c r="E96" s="313"/>
      <c r="F96" s="198" t="s">
        <v>1000</v>
      </c>
      <c r="G96" s="198">
        <f>G95</f>
        <v>3604.48</v>
      </c>
    </row>
    <row r="97" spans="1:7" x14ac:dyDescent="0.25">
      <c r="A97" s="313"/>
      <c r="B97" s="313"/>
      <c r="C97" s="313"/>
      <c r="D97" s="313"/>
      <c r="E97" s="313"/>
      <c r="F97" s="198" t="s">
        <v>1001</v>
      </c>
      <c r="G97" s="198" t="s">
        <v>1002</v>
      </c>
    </row>
    <row r="98" spans="1:7" x14ac:dyDescent="0.25">
      <c r="A98" s="313"/>
      <c r="B98" s="313"/>
      <c r="C98" s="313"/>
      <c r="D98" s="313"/>
      <c r="E98" s="313"/>
      <c r="F98" s="198" t="s">
        <v>1003</v>
      </c>
      <c r="G98" s="198">
        <f>SUM(G96:G97)</f>
        <v>3604.48</v>
      </c>
    </row>
    <row r="101" spans="1:7" x14ac:dyDescent="0.25">
      <c r="A101" s="707" t="s">
        <v>1024</v>
      </c>
      <c r="B101" s="693"/>
      <c r="C101" s="693"/>
      <c r="D101" s="693"/>
      <c r="E101" s="693"/>
      <c r="F101" s="693"/>
      <c r="G101" s="693"/>
    </row>
    <row r="103" spans="1:7" x14ac:dyDescent="0.25">
      <c r="A103" s="708" t="s">
        <v>2388</v>
      </c>
      <c r="B103" s="709"/>
      <c r="C103" s="709"/>
      <c r="D103" s="709"/>
      <c r="E103" s="709"/>
      <c r="F103" s="709"/>
      <c r="G103" s="709"/>
    </row>
    <row r="104" spans="1:7" x14ac:dyDescent="0.25">
      <c r="A104" s="708" t="s">
        <v>2389</v>
      </c>
      <c r="B104" s="709"/>
      <c r="C104" s="709"/>
      <c r="D104" s="709"/>
      <c r="E104" s="709"/>
      <c r="F104" s="709"/>
      <c r="G104" s="709"/>
    </row>
    <row r="106" spans="1:7" x14ac:dyDescent="0.25">
      <c r="A106" s="709" t="s">
        <v>987</v>
      </c>
      <c r="B106" s="709"/>
      <c r="C106" s="709"/>
      <c r="D106" s="709"/>
      <c r="E106" s="709"/>
      <c r="F106" s="709"/>
      <c r="G106" s="709"/>
    </row>
    <row r="108" spans="1:7" x14ac:dyDescent="0.25">
      <c r="A108" s="709" t="s">
        <v>988</v>
      </c>
      <c r="B108" s="709"/>
      <c r="C108" s="709"/>
      <c r="D108" s="709"/>
      <c r="E108" s="709"/>
      <c r="F108" s="709"/>
      <c r="G108" s="709"/>
    </row>
    <row r="110" spans="1:7" x14ac:dyDescent="0.25">
      <c r="A110" s="312" t="s">
        <v>989</v>
      </c>
      <c r="B110" s="312" t="s">
        <v>990</v>
      </c>
      <c r="C110" s="312" t="s">
        <v>991</v>
      </c>
      <c r="D110" s="312" t="s">
        <v>992</v>
      </c>
      <c r="E110" s="312" t="s">
        <v>993</v>
      </c>
      <c r="F110" s="311" t="s">
        <v>994</v>
      </c>
      <c r="G110" s="311" t="s">
        <v>995</v>
      </c>
    </row>
    <row r="111" spans="1:7" x14ac:dyDescent="0.25">
      <c r="A111" s="313" t="s">
        <v>2390</v>
      </c>
      <c r="B111" s="313" t="s">
        <v>2391</v>
      </c>
      <c r="C111" s="313" t="s">
        <v>998</v>
      </c>
      <c r="D111" s="313" t="s">
        <v>854</v>
      </c>
      <c r="E111" s="313" t="s">
        <v>999</v>
      </c>
      <c r="F111" s="198">
        <v>28.81</v>
      </c>
      <c r="G111" s="198">
        <f>F111*E111</f>
        <v>5070.5599999999995</v>
      </c>
    </row>
    <row r="112" spans="1:7" x14ac:dyDescent="0.25">
      <c r="A112" s="313"/>
      <c r="B112" s="313"/>
      <c r="C112" s="313"/>
      <c r="D112" s="313"/>
      <c r="E112" s="313"/>
      <c r="F112" s="198" t="s">
        <v>1000</v>
      </c>
      <c r="G112" s="198">
        <f>G111</f>
        <v>5070.5599999999995</v>
      </c>
    </row>
    <row r="113" spans="1:7" x14ac:dyDescent="0.25">
      <c r="A113" s="313"/>
      <c r="B113" s="313"/>
      <c r="C113" s="313"/>
      <c r="D113" s="313"/>
      <c r="E113" s="313"/>
      <c r="F113" s="198" t="s">
        <v>1001</v>
      </c>
      <c r="G113" s="198" t="s">
        <v>1002</v>
      </c>
    </row>
    <row r="114" spans="1:7" x14ac:dyDescent="0.25">
      <c r="A114" s="313"/>
      <c r="B114" s="313"/>
      <c r="C114" s="313"/>
      <c r="D114" s="313"/>
      <c r="E114" s="313"/>
      <c r="F114" s="198" t="s">
        <v>1003</v>
      </c>
      <c r="G114" s="198">
        <f>SUM(G112:G113)</f>
        <v>5070.5599999999995</v>
      </c>
    </row>
    <row r="118" spans="1:7" x14ac:dyDescent="0.25">
      <c r="A118" s="707" t="s">
        <v>1024</v>
      </c>
      <c r="B118" s="693"/>
      <c r="C118" s="693"/>
      <c r="D118" s="693"/>
      <c r="E118" s="693"/>
      <c r="F118" s="693"/>
      <c r="G118" s="693"/>
    </row>
    <row r="120" spans="1:7" x14ac:dyDescent="0.25">
      <c r="A120" s="668" t="s">
        <v>2392</v>
      </c>
      <c r="B120" s="693"/>
      <c r="C120" s="693"/>
      <c r="D120" s="693"/>
      <c r="E120" s="693"/>
      <c r="F120" s="693"/>
      <c r="G120" s="693"/>
    </row>
    <row r="121" spans="1:7" x14ac:dyDescent="0.25">
      <c r="A121" s="668" t="s">
        <v>2393</v>
      </c>
      <c r="B121" s="693"/>
      <c r="C121" s="693"/>
      <c r="D121" s="693"/>
      <c r="E121" s="693"/>
      <c r="F121" s="693"/>
      <c r="G121" s="693"/>
    </row>
    <row r="123" spans="1:7" x14ac:dyDescent="0.25">
      <c r="A123" s="693" t="s">
        <v>987</v>
      </c>
      <c r="B123" s="693"/>
      <c r="C123" s="693"/>
      <c r="D123" s="693"/>
      <c r="E123" s="693"/>
      <c r="F123" s="693"/>
      <c r="G123" s="693"/>
    </row>
    <row r="125" spans="1:7" x14ac:dyDescent="0.25">
      <c r="A125" s="693" t="s">
        <v>988</v>
      </c>
      <c r="B125" s="693"/>
      <c r="C125" s="693"/>
      <c r="D125" s="693"/>
      <c r="E125" s="693"/>
      <c r="F125" s="693"/>
      <c r="G125" s="693"/>
    </row>
    <row r="127" spans="1:7" x14ac:dyDescent="0.25">
      <c r="A127" s="304" t="s">
        <v>989</v>
      </c>
      <c r="B127" s="304" t="s">
        <v>990</v>
      </c>
      <c r="C127" s="304" t="s">
        <v>991</v>
      </c>
      <c r="D127" s="304" t="s">
        <v>992</v>
      </c>
      <c r="E127" s="304" t="s">
        <v>993</v>
      </c>
      <c r="F127" s="311" t="s">
        <v>994</v>
      </c>
      <c r="G127" s="311" t="s">
        <v>995</v>
      </c>
    </row>
    <row r="128" spans="1:7" x14ac:dyDescent="0.25">
      <c r="A128" s="181" t="s">
        <v>2394</v>
      </c>
      <c r="B128" s="181" t="s">
        <v>2395</v>
      </c>
      <c r="C128" s="181" t="s">
        <v>998</v>
      </c>
      <c r="D128" s="181" t="s">
        <v>854</v>
      </c>
      <c r="E128" s="181" t="s">
        <v>999</v>
      </c>
      <c r="F128" s="198">
        <v>28.81</v>
      </c>
      <c r="G128" s="198">
        <f>F128*E128</f>
        <v>5070.5599999999995</v>
      </c>
    </row>
    <row r="129" spans="1:7" x14ac:dyDescent="0.25">
      <c r="F129" s="198" t="s">
        <v>1000</v>
      </c>
      <c r="G129" s="198">
        <f>G128</f>
        <v>5070.5599999999995</v>
      </c>
    </row>
    <row r="130" spans="1:7" x14ac:dyDescent="0.25">
      <c r="F130" s="198" t="s">
        <v>1001</v>
      </c>
      <c r="G130" s="198" t="s">
        <v>1002</v>
      </c>
    </row>
    <row r="131" spans="1:7" x14ac:dyDescent="0.25">
      <c r="F131" s="198" t="s">
        <v>1003</v>
      </c>
      <c r="G131" s="198">
        <f>SUM(G129:G130)</f>
        <v>5070.5599999999995</v>
      </c>
    </row>
    <row r="135" spans="1:7" x14ac:dyDescent="0.25">
      <c r="A135" s="707" t="s">
        <v>1024</v>
      </c>
      <c r="B135" s="693"/>
      <c r="C135" s="693"/>
      <c r="D135" s="693"/>
      <c r="E135" s="693"/>
      <c r="F135" s="693"/>
      <c r="G135" s="693"/>
    </row>
    <row r="137" spans="1:7" x14ac:dyDescent="0.25">
      <c r="A137" s="668" t="s">
        <v>2396</v>
      </c>
      <c r="B137" s="693"/>
      <c r="C137" s="693"/>
      <c r="D137" s="693"/>
      <c r="E137" s="693"/>
      <c r="F137" s="693"/>
      <c r="G137" s="693"/>
    </row>
    <row r="138" spans="1:7" x14ac:dyDescent="0.25">
      <c r="A138" s="668" t="s">
        <v>2397</v>
      </c>
      <c r="B138" s="693"/>
      <c r="C138" s="693"/>
      <c r="D138" s="693"/>
      <c r="E138" s="693"/>
      <c r="F138" s="693"/>
      <c r="G138" s="693"/>
    </row>
    <row r="140" spans="1:7" x14ac:dyDescent="0.25">
      <c r="A140" s="693" t="s">
        <v>987</v>
      </c>
      <c r="B140" s="693"/>
      <c r="C140" s="693"/>
      <c r="D140" s="693"/>
      <c r="E140" s="693"/>
      <c r="F140" s="693"/>
      <c r="G140" s="693"/>
    </row>
    <row r="142" spans="1:7" x14ac:dyDescent="0.25">
      <c r="A142" s="693" t="s">
        <v>988</v>
      </c>
      <c r="B142" s="693"/>
      <c r="C142" s="693"/>
      <c r="D142" s="693"/>
      <c r="E142" s="693"/>
      <c r="F142" s="693"/>
      <c r="G142" s="693"/>
    </row>
    <row r="144" spans="1:7" x14ac:dyDescent="0.25">
      <c r="A144" s="304" t="s">
        <v>989</v>
      </c>
      <c r="B144" s="304" t="s">
        <v>990</v>
      </c>
      <c r="C144" s="304" t="s">
        <v>991</v>
      </c>
      <c r="D144" s="304" t="s">
        <v>992</v>
      </c>
      <c r="E144" s="304" t="s">
        <v>993</v>
      </c>
      <c r="F144" s="311" t="s">
        <v>994</v>
      </c>
      <c r="G144" s="311" t="s">
        <v>995</v>
      </c>
    </row>
    <row r="145" spans="1:7" x14ac:dyDescent="0.25">
      <c r="A145" s="181" t="s">
        <v>1246</v>
      </c>
      <c r="B145" s="181" t="s">
        <v>1247</v>
      </c>
      <c r="C145" s="181" t="s">
        <v>998</v>
      </c>
      <c r="D145" s="181" t="s">
        <v>854</v>
      </c>
      <c r="E145" s="181" t="s">
        <v>999</v>
      </c>
      <c r="F145" s="198">
        <v>17.3</v>
      </c>
      <c r="G145" s="198">
        <f>F145*E145</f>
        <v>3044.8</v>
      </c>
    </row>
    <row r="146" spans="1:7" x14ac:dyDescent="0.25">
      <c r="F146" s="198" t="s">
        <v>1000</v>
      </c>
      <c r="G146" s="198">
        <f>G145</f>
        <v>3044.8</v>
      </c>
    </row>
    <row r="147" spans="1:7" x14ac:dyDescent="0.25">
      <c r="F147" s="198" t="s">
        <v>1001</v>
      </c>
      <c r="G147" s="198" t="s">
        <v>1002</v>
      </c>
    </row>
    <row r="148" spans="1:7" x14ac:dyDescent="0.25">
      <c r="F148" s="198" t="s">
        <v>1003</v>
      </c>
      <c r="G148" s="198">
        <f>SUM(G146:G147)</f>
        <v>3044.8</v>
      </c>
    </row>
    <row r="153" spans="1:7" x14ac:dyDescent="0.25">
      <c r="A153" s="707" t="s">
        <v>1024</v>
      </c>
      <c r="B153" s="693"/>
      <c r="C153" s="693"/>
      <c r="D153" s="693"/>
      <c r="E153" s="693"/>
      <c r="F153" s="693"/>
      <c r="G153" s="693"/>
    </row>
    <row r="155" spans="1:7" x14ac:dyDescent="0.25">
      <c r="A155" s="668" t="s">
        <v>2398</v>
      </c>
      <c r="B155" s="693"/>
      <c r="C155" s="693"/>
      <c r="D155" s="693"/>
      <c r="E155" s="693"/>
      <c r="F155" s="693"/>
      <c r="G155" s="693"/>
    </row>
    <row r="156" spans="1:7" x14ac:dyDescent="0.25">
      <c r="A156" s="668" t="s">
        <v>2399</v>
      </c>
      <c r="B156" s="693"/>
      <c r="C156" s="693"/>
      <c r="D156" s="693"/>
      <c r="E156" s="693"/>
      <c r="F156" s="693"/>
      <c r="G156" s="693"/>
    </row>
    <row r="158" spans="1:7" x14ac:dyDescent="0.25">
      <c r="A158" s="693" t="s">
        <v>987</v>
      </c>
      <c r="B158" s="693"/>
      <c r="C158" s="693"/>
      <c r="D158" s="693"/>
      <c r="E158" s="693"/>
      <c r="F158" s="693"/>
      <c r="G158" s="693"/>
    </row>
    <row r="160" spans="1:7" x14ac:dyDescent="0.25">
      <c r="A160" s="693" t="s">
        <v>988</v>
      </c>
      <c r="B160" s="693"/>
      <c r="C160" s="693"/>
      <c r="D160" s="693"/>
      <c r="E160" s="693"/>
      <c r="F160" s="693"/>
      <c r="G160" s="693"/>
    </row>
    <row r="162" spans="1:7" x14ac:dyDescent="0.25">
      <c r="A162" s="304" t="s">
        <v>989</v>
      </c>
      <c r="B162" s="304" t="s">
        <v>990</v>
      </c>
      <c r="C162" s="304" t="s">
        <v>991</v>
      </c>
      <c r="D162" s="304" t="s">
        <v>992</v>
      </c>
      <c r="E162" s="304" t="s">
        <v>993</v>
      </c>
      <c r="F162" s="311" t="s">
        <v>994</v>
      </c>
      <c r="G162" s="311" t="s">
        <v>995</v>
      </c>
    </row>
    <row r="163" spans="1:7" x14ac:dyDescent="0.25">
      <c r="A163" s="181" t="s">
        <v>1085</v>
      </c>
      <c r="B163" s="181" t="s">
        <v>1086</v>
      </c>
      <c r="C163" s="181" t="s">
        <v>998</v>
      </c>
      <c r="D163" s="181" t="s">
        <v>854</v>
      </c>
      <c r="E163" s="181" t="s">
        <v>999</v>
      </c>
      <c r="F163" s="198">
        <v>17.3</v>
      </c>
      <c r="G163" s="198">
        <f>F163*E163</f>
        <v>3044.8</v>
      </c>
    </row>
    <row r="164" spans="1:7" x14ac:dyDescent="0.25">
      <c r="F164" s="198" t="s">
        <v>1000</v>
      </c>
      <c r="G164" s="198">
        <f>G163</f>
        <v>3044.8</v>
      </c>
    </row>
    <row r="165" spans="1:7" x14ac:dyDescent="0.25">
      <c r="F165" s="198" t="s">
        <v>1001</v>
      </c>
      <c r="G165" s="198" t="s">
        <v>1002</v>
      </c>
    </row>
    <row r="166" spans="1:7" x14ac:dyDescent="0.25">
      <c r="F166" s="198" t="s">
        <v>1003</v>
      </c>
      <c r="G166" s="198">
        <f>SUM(G164:G165)</f>
        <v>3044.8</v>
      </c>
    </row>
    <row r="169" spans="1:7" x14ac:dyDescent="0.25">
      <c r="A169" s="707" t="s">
        <v>1024</v>
      </c>
      <c r="B169" s="693"/>
      <c r="C169" s="693"/>
      <c r="D169" s="693"/>
      <c r="E169" s="693"/>
      <c r="F169" s="693"/>
      <c r="G169" s="693"/>
    </row>
    <row r="171" spans="1:7" x14ac:dyDescent="0.25">
      <c r="A171" s="708" t="s">
        <v>985</v>
      </c>
      <c r="B171" s="709"/>
      <c r="C171" s="709"/>
      <c r="D171" s="709"/>
      <c r="E171" s="709"/>
      <c r="F171" s="709"/>
      <c r="G171" s="709"/>
    </row>
    <row r="172" spans="1:7" x14ac:dyDescent="0.25">
      <c r="A172" s="708" t="s">
        <v>986</v>
      </c>
      <c r="B172" s="709"/>
      <c r="C172" s="709"/>
      <c r="D172" s="709"/>
      <c r="E172" s="709"/>
      <c r="F172" s="709"/>
      <c r="G172" s="709"/>
    </row>
    <row r="174" spans="1:7" x14ac:dyDescent="0.25">
      <c r="A174" s="709" t="s">
        <v>987</v>
      </c>
      <c r="B174" s="709"/>
      <c r="C174" s="709"/>
      <c r="D174" s="709"/>
      <c r="E174" s="709"/>
      <c r="F174" s="709"/>
      <c r="G174" s="709"/>
    </row>
    <row r="176" spans="1:7" x14ac:dyDescent="0.25">
      <c r="A176" s="709" t="s">
        <v>988</v>
      </c>
      <c r="B176" s="709"/>
      <c r="C176" s="709"/>
      <c r="D176" s="709"/>
      <c r="E176" s="709"/>
      <c r="F176" s="709"/>
      <c r="G176" s="709"/>
    </row>
    <row r="178" spans="1:7" x14ac:dyDescent="0.25">
      <c r="A178" s="312" t="s">
        <v>989</v>
      </c>
      <c r="B178" s="312" t="s">
        <v>990</v>
      </c>
      <c r="C178" s="312" t="s">
        <v>991</v>
      </c>
      <c r="D178" s="312" t="s">
        <v>992</v>
      </c>
      <c r="E178" s="312" t="s">
        <v>993</v>
      </c>
      <c r="F178" s="311" t="s">
        <v>994</v>
      </c>
      <c r="G178" s="311" t="s">
        <v>995</v>
      </c>
    </row>
    <row r="179" spans="1:7" x14ac:dyDescent="0.25">
      <c r="A179" s="313" t="s">
        <v>996</v>
      </c>
      <c r="B179" s="313" t="s">
        <v>997</v>
      </c>
      <c r="C179" s="313" t="s">
        <v>998</v>
      </c>
      <c r="D179" s="313" t="s">
        <v>854</v>
      </c>
      <c r="E179" s="313" t="s">
        <v>999</v>
      </c>
      <c r="F179" s="198">
        <v>12.54</v>
      </c>
      <c r="G179" s="198">
        <f>F179*E179</f>
        <v>2207.04</v>
      </c>
    </row>
    <row r="180" spans="1:7" x14ac:dyDescent="0.25">
      <c r="A180" s="313"/>
      <c r="B180" s="313"/>
      <c r="C180" s="313"/>
      <c r="D180" s="313"/>
      <c r="E180" s="313"/>
      <c r="F180" s="198" t="s">
        <v>1000</v>
      </c>
      <c r="G180" s="198">
        <f>G179</f>
        <v>2207.04</v>
      </c>
    </row>
    <row r="181" spans="1:7" x14ac:dyDescent="0.25">
      <c r="A181" s="313"/>
      <c r="B181" s="313"/>
      <c r="C181" s="313"/>
      <c r="D181" s="313"/>
      <c r="E181" s="313"/>
      <c r="F181" s="198" t="s">
        <v>1001</v>
      </c>
      <c r="G181" s="198" t="s">
        <v>1002</v>
      </c>
    </row>
    <row r="182" spans="1:7" x14ac:dyDescent="0.25">
      <c r="A182" s="313"/>
      <c r="B182" s="313"/>
      <c r="C182" s="313"/>
      <c r="D182" s="313"/>
      <c r="E182" s="313"/>
      <c r="F182" s="198" t="s">
        <v>1003</v>
      </c>
      <c r="G182" s="198">
        <f>SUM(G180:G181)</f>
        <v>2207.04</v>
      </c>
    </row>
    <row r="185" spans="1:7" x14ac:dyDescent="0.25">
      <c r="A185" s="707" t="s">
        <v>1024</v>
      </c>
      <c r="B185" s="693"/>
      <c r="C185" s="693"/>
      <c r="D185" s="693"/>
      <c r="E185" s="693"/>
      <c r="F185" s="693"/>
      <c r="G185" s="693"/>
    </row>
    <row r="187" spans="1:7" x14ac:dyDescent="0.25">
      <c r="A187" s="668" t="s">
        <v>2400</v>
      </c>
      <c r="B187" s="693"/>
      <c r="C187" s="693"/>
      <c r="D187" s="693"/>
      <c r="E187" s="693"/>
      <c r="F187" s="693"/>
      <c r="G187" s="693"/>
    </row>
    <row r="188" spans="1:7" x14ac:dyDescent="0.25">
      <c r="A188" s="668" t="s">
        <v>2401</v>
      </c>
      <c r="B188" s="693"/>
      <c r="C188" s="693"/>
      <c r="D188" s="693"/>
      <c r="E188" s="693"/>
      <c r="F188" s="693"/>
      <c r="G188" s="693"/>
    </row>
    <row r="190" spans="1:7" x14ac:dyDescent="0.25">
      <c r="A190" s="693" t="s">
        <v>987</v>
      </c>
      <c r="B190" s="693"/>
      <c r="C190" s="693"/>
      <c r="D190" s="693"/>
      <c r="E190" s="693"/>
      <c r="F190" s="693"/>
      <c r="G190" s="693"/>
    </row>
    <row r="192" spans="1:7" x14ac:dyDescent="0.25">
      <c r="A192" s="693" t="s">
        <v>1053</v>
      </c>
      <c r="B192" s="693"/>
      <c r="C192" s="693"/>
      <c r="D192" s="693"/>
      <c r="E192" s="693"/>
      <c r="F192" s="693"/>
      <c r="G192" s="693"/>
    </row>
    <row r="194" spans="1:7" x14ac:dyDescent="0.25">
      <c r="A194" s="304" t="s">
        <v>989</v>
      </c>
      <c r="B194" s="304" t="s">
        <v>990</v>
      </c>
      <c r="C194" s="304" t="s">
        <v>991</v>
      </c>
      <c r="D194" s="304" t="s">
        <v>992</v>
      </c>
      <c r="E194" s="304" t="s">
        <v>993</v>
      </c>
      <c r="F194" s="311" t="s">
        <v>994</v>
      </c>
      <c r="G194" s="311" t="s">
        <v>995</v>
      </c>
    </row>
    <row r="195" spans="1:7" x14ac:dyDescent="0.25">
      <c r="A195" s="181" t="s">
        <v>2402</v>
      </c>
      <c r="B195" s="181" t="s">
        <v>2403</v>
      </c>
      <c r="C195" s="181" t="s">
        <v>1011</v>
      </c>
      <c r="D195" s="181" t="s">
        <v>1030</v>
      </c>
      <c r="E195" s="181" t="s">
        <v>1039</v>
      </c>
      <c r="F195" s="198">
        <v>10</v>
      </c>
      <c r="G195" s="198">
        <f>F195*E195</f>
        <v>10</v>
      </c>
    </row>
    <row r="196" spans="1:7" x14ac:dyDescent="0.25">
      <c r="F196" s="198" t="s">
        <v>1000</v>
      </c>
      <c r="G196" s="198">
        <f>G195</f>
        <v>10</v>
      </c>
    </row>
    <row r="197" spans="1:7" x14ac:dyDescent="0.25">
      <c r="F197" s="198" t="s">
        <v>1001</v>
      </c>
      <c r="G197" s="198" t="s">
        <v>1002</v>
      </c>
    </row>
    <row r="198" spans="1:7" x14ac:dyDescent="0.25">
      <c r="F198" s="198" t="s">
        <v>1003</v>
      </c>
      <c r="G198" s="198">
        <f>SUM(G196:G197)</f>
        <v>10</v>
      </c>
    </row>
    <row r="203" spans="1:7" x14ac:dyDescent="0.25">
      <c r="A203" s="707" t="s">
        <v>1024</v>
      </c>
      <c r="B203" s="693"/>
      <c r="C203" s="693"/>
      <c r="D203" s="693"/>
      <c r="E203" s="693"/>
      <c r="F203" s="693"/>
      <c r="G203" s="693"/>
    </row>
    <row r="205" spans="1:7" x14ac:dyDescent="0.25">
      <c r="A205" s="708" t="s">
        <v>2404</v>
      </c>
      <c r="B205" s="709"/>
      <c r="C205" s="709"/>
      <c r="D205" s="709"/>
      <c r="E205" s="709"/>
      <c r="F205" s="709"/>
      <c r="G205" s="709"/>
    </row>
    <row r="206" spans="1:7" x14ac:dyDescent="0.25">
      <c r="A206" s="708" t="s">
        <v>2405</v>
      </c>
      <c r="B206" s="709"/>
      <c r="C206" s="709"/>
      <c r="D206" s="709"/>
      <c r="E206" s="709"/>
      <c r="F206" s="709"/>
      <c r="G206" s="709"/>
    </row>
    <row r="208" spans="1:7" x14ac:dyDescent="0.25">
      <c r="A208" s="709" t="s">
        <v>987</v>
      </c>
      <c r="B208" s="709"/>
      <c r="C208" s="709"/>
      <c r="D208" s="709"/>
      <c r="E208" s="709"/>
      <c r="F208" s="709"/>
      <c r="G208" s="709"/>
    </row>
    <row r="210" spans="1:7" x14ac:dyDescent="0.25">
      <c r="A210" s="709" t="s">
        <v>1053</v>
      </c>
      <c r="B210" s="709"/>
      <c r="C210" s="709"/>
      <c r="D210" s="709"/>
      <c r="E210" s="709"/>
      <c r="F210" s="709"/>
      <c r="G210" s="709"/>
    </row>
    <row r="212" spans="1:7" x14ac:dyDescent="0.25">
      <c r="A212" s="312" t="s">
        <v>989</v>
      </c>
      <c r="B212" s="312" t="s">
        <v>990</v>
      </c>
      <c r="C212" s="312" t="s">
        <v>991</v>
      </c>
      <c r="D212" s="312" t="s">
        <v>992</v>
      </c>
      <c r="E212" s="312" t="s">
        <v>993</v>
      </c>
      <c r="F212" s="311" t="s">
        <v>994</v>
      </c>
      <c r="G212" s="311" t="s">
        <v>995</v>
      </c>
    </row>
    <row r="213" spans="1:7" x14ac:dyDescent="0.25">
      <c r="A213" s="313" t="s">
        <v>2406</v>
      </c>
      <c r="B213" s="313" t="s">
        <v>2407</v>
      </c>
      <c r="C213" s="313" t="s">
        <v>1011</v>
      </c>
      <c r="D213" s="313" t="s">
        <v>1030</v>
      </c>
      <c r="E213" s="313" t="s">
        <v>1039</v>
      </c>
      <c r="F213" s="198">
        <v>4.5</v>
      </c>
      <c r="G213" s="198">
        <f>F213*E213</f>
        <v>4.5</v>
      </c>
    </row>
    <row r="214" spans="1:7" x14ac:dyDescent="0.25">
      <c r="A214" s="313"/>
      <c r="B214" s="313"/>
      <c r="C214" s="313"/>
      <c r="D214" s="313"/>
      <c r="E214" s="313"/>
      <c r="F214" s="198" t="s">
        <v>1000</v>
      </c>
      <c r="G214" s="198">
        <f>G213</f>
        <v>4.5</v>
      </c>
    </row>
    <row r="215" spans="1:7" x14ac:dyDescent="0.25">
      <c r="A215" s="313"/>
      <c r="B215" s="313"/>
      <c r="C215" s="313"/>
      <c r="D215" s="313"/>
      <c r="E215" s="313"/>
      <c r="F215" s="198" t="s">
        <v>1001</v>
      </c>
      <c r="G215" s="198" t="s">
        <v>1002</v>
      </c>
    </row>
    <row r="216" spans="1:7" x14ac:dyDescent="0.25">
      <c r="A216" s="313"/>
      <c r="B216" s="313"/>
      <c r="C216" s="313"/>
      <c r="D216" s="313"/>
      <c r="E216" s="313"/>
      <c r="F216" s="198" t="s">
        <v>1003</v>
      </c>
      <c r="G216" s="198">
        <f>SUM(G214:G215)</f>
        <v>4.5</v>
      </c>
    </row>
    <row r="219" spans="1:7" x14ac:dyDescent="0.25">
      <c r="A219" s="707" t="s">
        <v>1024</v>
      </c>
      <c r="B219" s="693"/>
      <c r="C219" s="693"/>
      <c r="D219" s="693"/>
      <c r="E219" s="693"/>
      <c r="F219" s="693"/>
      <c r="G219" s="693"/>
    </row>
    <row r="221" spans="1:7" x14ac:dyDescent="0.25">
      <c r="A221" s="668" t="s">
        <v>2408</v>
      </c>
      <c r="B221" s="693"/>
      <c r="C221" s="693"/>
      <c r="D221" s="693"/>
      <c r="E221" s="693"/>
      <c r="F221" s="693"/>
      <c r="G221" s="693"/>
    </row>
    <row r="222" spans="1:7" x14ac:dyDescent="0.25">
      <c r="A222" s="668" t="s">
        <v>2409</v>
      </c>
      <c r="B222" s="693"/>
      <c r="C222" s="693"/>
      <c r="D222" s="693"/>
      <c r="E222" s="693"/>
      <c r="F222" s="693"/>
      <c r="G222" s="693"/>
    </row>
    <row r="224" spans="1:7" x14ac:dyDescent="0.25">
      <c r="A224" s="693" t="s">
        <v>987</v>
      </c>
      <c r="B224" s="693"/>
      <c r="C224" s="693"/>
      <c r="D224" s="693"/>
      <c r="E224" s="693"/>
      <c r="F224" s="693"/>
      <c r="G224" s="693"/>
    </row>
    <row r="226" spans="1:7" x14ac:dyDescent="0.25">
      <c r="A226" s="693" t="s">
        <v>1053</v>
      </c>
      <c r="B226" s="693"/>
      <c r="C226" s="693"/>
      <c r="D226" s="693"/>
      <c r="E226" s="693"/>
      <c r="F226" s="693"/>
      <c r="G226" s="693"/>
    </row>
    <row r="228" spans="1:7" x14ac:dyDescent="0.25">
      <c r="A228" s="304" t="s">
        <v>989</v>
      </c>
      <c r="B228" s="304" t="s">
        <v>990</v>
      </c>
      <c r="C228" s="304" t="s">
        <v>991</v>
      </c>
      <c r="D228" s="304" t="s">
        <v>992</v>
      </c>
      <c r="E228" s="304" t="s">
        <v>993</v>
      </c>
      <c r="F228" s="311" t="s">
        <v>994</v>
      </c>
      <c r="G228" s="311" t="s">
        <v>995</v>
      </c>
    </row>
    <row r="229" spans="1:7" x14ac:dyDescent="0.25">
      <c r="A229" s="181" t="s">
        <v>2410</v>
      </c>
      <c r="B229" s="181" t="s">
        <v>2411</v>
      </c>
      <c r="C229" s="181" t="s">
        <v>1011</v>
      </c>
      <c r="D229" s="181" t="s">
        <v>1030</v>
      </c>
      <c r="E229" s="181" t="s">
        <v>1039</v>
      </c>
      <c r="F229" s="198">
        <v>8.1</v>
      </c>
      <c r="G229" s="198">
        <f>F229*E229</f>
        <v>8.1</v>
      </c>
    </row>
    <row r="230" spans="1:7" x14ac:dyDescent="0.25">
      <c r="F230" s="198" t="s">
        <v>1000</v>
      </c>
      <c r="G230" s="198">
        <f>G229</f>
        <v>8.1</v>
      </c>
    </row>
    <row r="231" spans="1:7" x14ac:dyDescent="0.25">
      <c r="F231" s="198" t="s">
        <v>1001</v>
      </c>
      <c r="G231" s="198" t="s">
        <v>1002</v>
      </c>
    </row>
    <row r="232" spans="1:7" x14ac:dyDescent="0.25">
      <c r="F232" s="198" t="s">
        <v>1003</v>
      </c>
      <c r="G232" s="198">
        <f>SUM(G230:G231)</f>
        <v>8.1</v>
      </c>
    </row>
    <row r="235" spans="1:7" x14ac:dyDescent="0.25">
      <c r="A235" s="707" t="s">
        <v>1024</v>
      </c>
      <c r="B235" s="693"/>
      <c r="C235" s="693"/>
      <c r="D235" s="693"/>
      <c r="E235" s="693"/>
      <c r="F235" s="693"/>
      <c r="G235" s="693"/>
    </row>
    <row r="237" spans="1:7" x14ac:dyDescent="0.25">
      <c r="A237" s="668" t="s">
        <v>2412</v>
      </c>
      <c r="B237" s="693"/>
      <c r="C237" s="693"/>
      <c r="D237" s="693"/>
      <c r="E237" s="693"/>
      <c r="F237" s="693"/>
      <c r="G237" s="693"/>
    </row>
    <row r="238" spans="1:7" x14ac:dyDescent="0.25">
      <c r="A238" s="668" t="s">
        <v>2413</v>
      </c>
      <c r="B238" s="693"/>
      <c r="C238" s="693"/>
      <c r="D238" s="693"/>
      <c r="E238" s="693"/>
      <c r="F238" s="693"/>
      <c r="G238" s="693"/>
    </row>
    <row r="240" spans="1:7" x14ac:dyDescent="0.25">
      <c r="A240" s="693" t="s">
        <v>987</v>
      </c>
      <c r="B240" s="693"/>
      <c r="C240" s="693"/>
      <c r="D240" s="693"/>
      <c r="E240" s="693"/>
      <c r="F240" s="693"/>
      <c r="G240" s="693"/>
    </row>
    <row r="242" spans="1:7" x14ac:dyDescent="0.25">
      <c r="A242" s="693" t="s">
        <v>2414</v>
      </c>
      <c r="B242" s="693"/>
      <c r="C242" s="693"/>
      <c r="D242" s="693"/>
      <c r="E242" s="693"/>
      <c r="F242" s="693"/>
      <c r="G242" s="693"/>
    </row>
    <row r="244" spans="1:7" x14ac:dyDescent="0.25">
      <c r="A244" s="304" t="s">
        <v>989</v>
      </c>
      <c r="B244" s="304" t="s">
        <v>990</v>
      </c>
      <c r="C244" s="304" t="s">
        <v>991</v>
      </c>
      <c r="D244" s="304" t="s">
        <v>992</v>
      </c>
      <c r="E244" s="304" t="s">
        <v>993</v>
      </c>
      <c r="F244" s="311" t="s">
        <v>994</v>
      </c>
      <c r="G244" s="311" t="s">
        <v>995</v>
      </c>
    </row>
    <row r="245" spans="1:7" x14ac:dyDescent="0.25">
      <c r="A245" s="181" t="s">
        <v>2415</v>
      </c>
      <c r="B245" s="181" t="s">
        <v>2416</v>
      </c>
      <c r="C245" s="181" t="s">
        <v>1011</v>
      </c>
      <c r="D245" s="181" t="s">
        <v>1120</v>
      </c>
      <c r="E245" s="181" t="s">
        <v>1039</v>
      </c>
      <c r="F245" s="198">
        <v>17.91</v>
      </c>
      <c r="G245" s="198">
        <f>F245*E245</f>
        <v>17.91</v>
      </c>
    </row>
    <row r="246" spans="1:7" x14ac:dyDescent="0.25">
      <c r="F246" s="198" t="s">
        <v>1000</v>
      </c>
      <c r="G246" s="198">
        <f>G245</f>
        <v>17.91</v>
      </c>
    </row>
    <row r="247" spans="1:7" x14ac:dyDescent="0.25">
      <c r="F247" s="198" t="s">
        <v>1001</v>
      </c>
      <c r="G247" s="198" t="s">
        <v>1002</v>
      </c>
    </row>
    <row r="248" spans="1:7" x14ac:dyDescent="0.25">
      <c r="F248" s="198" t="s">
        <v>1003</v>
      </c>
      <c r="G248" s="198">
        <f>SUM(G246:G247)</f>
        <v>17.91</v>
      </c>
    </row>
    <row r="252" spans="1:7" x14ac:dyDescent="0.25">
      <c r="A252" s="707" t="s">
        <v>1024</v>
      </c>
      <c r="B252" s="693"/>
      <c r="C252" s="693"/>
      <c r="D252" s="693"/>
      <c r="E252" s="693"/>
      <c r="F252" s="693"/>
      <c r="G252" s="693"/>
    </row>
    <row r="254" spans="1:7" x14ac:dyDescent="0.25">
      <c r="A254" s="668" t="s">
        <v>2417</v>
      </c>
      <c r="B254" s="693"/>
      <c r="C254" s="693"/>
      <c r="D254" s="693"/>
      <c r="E254" s="693"/>
      <c r="F254" s="693"/>
      <c r="G254" s="693"/>
    </row>
    <row r="255" spans="1:7" x14ac:dyDescent="0.25">
      <c r="A255" s="668" t="s">
        <v>2418</v>
      </c>
      <c r="B255" s="693"/>
      <c r="C255" s="693"/>
      <c r="D255" s="693"/>
      <c r="E255" s="693"/>
      <c r="F255" s="693"/>
      <c r="G255" s="693"/>
    </row>
    <row r="257" spans="1:7" x14ac:dyDescent="0.25">
      <c r="A257" s="693" t="s">
        <v>987</v>
      </c>
      <c r="B257" s="693"/>
      <c r="C257" s="693"/>
      <c r="D257" s="693"/>
      <c r="E257" s="693"/>
      <c r="F257" s="693"/>
      <c r="G257" s="693"/>
    </row>
    <row r="259" spans="1:7" x14ac:dyDescent="0.25">
      <c r="A259" s="693" t="s">
        <v>1053</v>
      </c>
      <c r="B259" s="693"/>
      <c r="C259" s="693"/>
      <c r="D259" s="693"/>
      <c r="E259" s="693"/>
      <c r="F259" s="693"/>
      <c r="G259" s="693"/>
    </row>
    <row r="261" spans="1:7" x14ac:dyDescent="0.25">
      <c r="A261" s="304" t="s">
        <v>989</v>
      </c>
      <c r="B261" s="304" t="s">
        <v>990</v>
      </c>
      <c r="C261" s="304" t="s">
        <v>991</v>
      </c>
      <c r="D261" s="304" t="s">
        <v>992</v>
      </c>
      <c r="E261" s="304" t="s">
        <v>993</v>
      </c>
      <c r="F261" s="311" t="s">
        <v>994</v>
      </c>
      <c r="G261" s="311" t="s">
        <v>995</v>
      </c>
    </row>
    <row r="262" spans="1:7" x14ac:dyDescent="0.25">
      <c r="A262" s="181" t="s">
        <v>2419</v>
      </c>
      <c r="B262" s="181" t="s">
        <v>2420</v>
      </c>
      <c r="C262" s="181" t="s">
        <v>1011</v>
      </c>
      <c r="D262" s="181" t="s">
        <v>164</v>
      </c>
      <c r="E262" s="181" t="s">
        <v>2421</v>
      </c>
      <c r="F262" s="198">
        <v>14.628129860948864</v>
      </c>
      <c r="G262" s="198">
        <f t="shared" ref="G262:G277" si="0">F262*E262</f>
        <v>438.84389582846592</v>
      </c>
    </row>
    <row r="263" spans="1:7" x14ac:dyDescent="0.25">
      <c r="A263" s="181" t="s">
        <v>1009</v>
      </c>
      <c r="B263" s="181" t="s">
        <v>1010</v>
      </c>
      <c r="C263" s="181" t="s">
        <v>1011</v>
      </c>
      <c r="D263" s="181" t="s">
        <v>164</v>
      </c>
      <c r="E263" s="181" t="s">
        <v>1218</v>
      </c>
      <c r="F263" s="198">
        <v>2.7406854118761768</v>
      </c>
      <c r="G263" s="198">
        <f t="shared" si="0"/>
        <v>68.517135296904414</v>
      </c>
    </row>
    <row r="264" spans="1:7" x14ac:dyDescent="0.25">
      <c r="A264" s="181" t="s">
        <v>1013</v>
      </c>
      <c r="B264" s="181" t="s">
        <v>1014</v>
      </c>
      <c r="C264" s="181" t="s">
        <v>1011</v>
      </c>
      <c r="D264" s="181" t="s">
        <v>297</v>
      </c>
      <c r="E264" s="181" t="s">
        <v>1039</v>
      </c>
      <c r="F264" s="198">
        <v>9.3472969941630595</v>
      </c>
      <c r="G264" s="198">
        <f t="shared" si="0"/>
        <v>9.3472969941630595</v>
      </c>
    </row>
    <row r="265" spans="1:7" x14ac:dyDescent="0.25">
      <c r="A265" s="181" t="s">
        <v>2422</v>
      </c>
      <c r="B265" s="181" t="s">
        <v>2423</v>
      </c>
      <c r="C265" s="181" t="s">
        <v>1011</v>
      </c>
      <c r="D265" s="181" t="s">
        <v>1030</v>
      </c>
      <c r="E265" s="181" t="s">
        <v>2421</v>
      </c>
      <c r="F265" s="198">
        <v>0.5236268876348793</v>
      </c>
      <c r="G265" s="198">
        <f t="shared" si="0"/>
        <v>15.708806629046379</v>
      </c>
    </row>
    <row r="266" spans="1:7" x14ac:dyDescent="0.25">
      <c r="A266" s="181" t="s">
        <v>2424</v>
      </c>
      <c r="B266" s="181" t="s">
        <v>2425</v>
      </c>
      <c r="C266" s="181" t="s">
        <v>1011</v>
      </c>
      <c r="D266" s="181" t="s">
        <v>1030</v>
      </c>
      <c r="E266" s="181" t="s">
        <v>1039</v>
      </c>
      <c r="F266" s="198">
        <v>888.33858537137746</v>
      </c>
      <c r="G266" s="198">
        <f t="shared" si="0"/>
        <v>888.33858537137746</v>
      </c>
    </row>
    <row r="267" spans="1:7" x14ac:dyDescent="0.25">
      <c r="A267" s="181" t="s">
        <v>2426</v>
      </c>
      <c r="B267" s="181" t="s">
        <v>2427</v>
      </c>
      <c r="C267" s="181" t="s">
        <v>1011</v>
      </c>
      <c r="D267" s="181" t="s">
        <v>1030</v>
      </c>
      <c r="E267" s="181" t="s">
        <v>1039</v>
      </c>
      <c r="F267" s="198">
        <v>19.730706765986625</v>
      </c>
      <c r="G267" s="198">
        <f t="shared" si="0"/>
        <v>19.730706765986625</v>
      </c>
    </row>
    <row r="268" spans="1:7" x14ac:dyDescent="0.25">
      <c r="A268" s="181" t="s">
        <v>2428</v>
      </c>
      <c r="B268" s="181" t="s">
        <v>2429</v>
      </c>
      <c r="C268" s="181" t="s">
        <v>1011</v>
      </c>
      <c r="D268" s="181" t="s">
        <v>1030</v>
      </c>
      <c r="E268" s="181" t="s">
        <v>1039</v>
      </c>
      <c r="F268" s="198">
        <v>243.69818170479471</v>
      </c>
      <c r="G268" s="198">
        <f t="shared" si="0"/>
        <v>243.69818170479471</v>
      </c>
    </row>
    <row r="269" spans="1:7" x14ac:dyDescent="0.25">
      <c r="A269" s="181" t="s">
        <v>2430</v>
      </c>
      <c r="B269" s="181" t="s">
        <v>2431</v>
      </c>
      <c r="C269" s="181" t="s">
        <v>1011</v>
      </c>
      <c r="D269" s="181" t="s">
        <v>164</v>
      </c>
      <c r="E269" s="181" t="s">
        <v>2432</v>
      </c>
      <c r="F269" s="198">
        <v>9.4698479678648386</v>
      </c>
      <c r="G269" s="198">
        <f t="shared" si="0"/>
        <v>32.576277008508058</v>
      </c>
    </row>
    <row r="270" spans="1:7" x14ac:dyDescent="0.25">
      <c r="A270" s="181" t="s">
        <v>2433</v>
      </c>
      <c r="B270" s="181" t="s">
        <v>2434</v>
      </c>
      <c r="C270" s="181" t="s">
        <v>1011</v>
      </c>
      <c r="D270" s="181" t="s">
        <v>1030</v>
      </c>
      <c r="E270" s="181" t="s">
        <v>1039</v>
      </c>
      <c r="F270" s="198">
        <v>11.586637513622863</v>
      </c>
      <c r="G270" s="198">
        <f t="shared" si="0"/>
        <v>11.586637513622863</v>
      </c>
    </row>
    <row r="271" spans="1:7" x14ac:dyDescent="0.25">
      <c r="A271" s="181" t="s">
        <v>1258</v>
      </c>
      <c r="B271" s="181" t="s">
        <v>1259</v>
      </c>
      <c r="C271" s="181" t="s">
        <v>1046</v>
      </c>
      <c r="D271" s="181" t="s">
        <v>1120</v>
      </c>
      <c r="E271" s="181" t="s">
        <v>2435</v>
      </c>
      <c r="F271" s="198">
        <v>278.25755628869672</v>
      </c>
      <c r="G271" s="198">
        <f t="shared" si="0"/>
        <v>5.0086359853707858</v>
      </c>
    </row>
    <row r="272" spans="1:7" x14ac:dyDescent="0.25">
      <c r="A272" s="181" t="s">
        <v>2436</v>
      </c>
      <c r="B272" s="181" t="s">
        <v>2437</v>
      </c>
      <c r="C272" s="181" t="s">
        <v>1046</v>
      </c>
      <c r="D272" s="181" t="s">
        <v>1030</v>
      </c>
      <c r="E272" s="181" t="s">
        <v>1039</v>
      </c>
      <c r="F272" s="198">
        <v>435.5461605361271</v>
      </c>
      <c r="G272" s="198">
        <f t="shared" si="0"/>
        <v>435.5461605361271</v>
      </c>
    </row>
    <row r="273" spans="1:8" x14ac:dyDescent="0.25">
      <c r="A273" s="181" t="s">
        <v>2438</v>
      </c>
      <c r="B273" s="181" t="s">
        <v>2439</v>
      </c>
      <c r="C273" s="181" t="s">
        <v>1046</v>
      </c>
      <c r="D273" s="181" t="s">
        <v>77</v>
      </c>
      <c r="E273" s="181" t="s">
        <v>945</v>
      </c>
      <c r="F273" s="198">
        <v>18.427210045704051</v>
      </c>
      <c r="G273" s="198">
        <f>F273*E273</f>
        <v>147.41768036563241</v>
      </c>
    </row>
    <row r="274" spans="1:8" x14ac:dyDescent="0.25">
      <c r="A274" s="181" t="s">
        <v>1390</v>
      </c>
      <c r="B274" s="181" t="s">
        <v>1391</v>
      </c>
      <c r="C274" s="181" t="s">
        <v>998</v>
      </c>
      <c r="D274" s="181" t="s">
        <v>854</v>
      </c>
      <c r="E274" s="181" t="s">
        <v>2440</v>
      </c>
      <c r="F274" s="198">
        <v>17.3</v>
      </c>
      <c r="G274" s="198">
        <f>F274*E274</f>
        <v>190.3</v>
      </c>
    </row>
    <row r="275" spans="1:8" x14ac:dyDescent="0.25">
      <c r="A275" s="181" t="s">
        <v>1019</v>
      </c>
      <c r="B275" s="181" t="s">
        <v>1020</v>
      </c>
      <c r="C275" s="181" t="s">
        <v>998</v>
      </c>
      <c r="D275" s="181" t="s">
        <v>854</v>
      </c>
      <c r="E275" s="181" t="s">
        <v>945</v>
      </c>
      <c r="F275" s="198">
        <v>18.63</v>
      </c>
      <c r="G275" s="198">
        <f t="shared" si="0"/>
        <v>149.04</v>
      </c>
    </row>
    <row r="276" spans="1:8" x14ac:dyDescent="0.25">
      <c r="A276" s="181" t="s">
        <v>1085</v>
      </c>
      <c r="B276" s="181" t="s">
        <v>1086</v>
      </c>
      <c r="C276" s="181" t="s">
        <v>998</v>
      </c>
      <c r="D276" s="181" t="s">
        <v>854</v>
      </c>
      <c r="E276" s="181" t="s">
        <v>945</v>
      </c>
      <c r="F276" s="198">
        <v>17.3</v>
      </c>
      <c r="G276" s="198">
        <f t="shared" si="0"/>
        <v>138.4</v>
      </c>
    </row>
    <row r="277" spans="1:8" x14ac:dyDescent="0.25">
      <c r="A277" s="181" t="s">
        <v>1022</v>
      </c>
      <c r="B277" s="181" t="s">
        <v>1023</v>
      </c>
      <c r="C277" s="181" t="s">
        <v>998</v>
      </c>
      <c r="D277" s="181" t="s">
        <v>854</v>
      </c>
      <c r="E277" s="181" t="s">
        <v>945</v>
      </c>
      <c r="F277" s="198">
        <v>12.54</v>
      </c>
      <c r="G277" s="198">
        <f t="shared" si="0"/>
        <v>100.32</v>
      </c>
    </row>
    <row r="278" spans="1:8" x14ac:dyDescent="0.25">
      <c r="F278" s="198" t="s">
        <v>1000</v>
      </c>
      <c r="G278" s="198">
        <f>SUM(G274:G277)</f>
        <v>578.05999999999995</v>
      </c>
    </row>
    <row r="279" spans="1:8" x14ac:dyDescent="0.25">
      <c r="F279" s="198" t="s">
        <v>1001</v>
      </c>
      <c r="G279" s="198">
        <f>SUM(G262:G273)</f>
        <v>2316.3200000000002</v>
      </c>
    </row>
    <row r="280" spans="1:8" x14ac:dyDescent="0.25">
      <c r="F280" s="198" t="s">
        <v>1003</v>
      </c>
      <c r="G280" s="198">
        <f>SUM(G278:G279)</f>
        <v>2894.38</v>
      </c>
    </row>
    <row r="281" spans="1:8" x14ac:dyDescent="0.25">
      <c r="H281" s="201"/>
    </row>
    <row r="283" spans="1:8" x14ac:dyDescent="0.25">
      <c r="A283" s="707" t="s">
        <v>1024</v>
      </c>
      <c r="B283" s="693"/>
      <c r="C283" s="693"/>
      <c r="D283" s="693"/>
      <c r="E283" s="693"/>
      <c r="F283" s="693"/>
      <c r="G283" s="693"/>
    </row>
    <row r="285" spans="1:8" x14ac:dyDescent="0.25">
      <c r="A285" s="668" t="s">
        <v>2441</v>
      </c>
      <c r="B285" s="693"/>
      <c r="C285" s="693"/>
      <c r="D285" s="693"/>
      <c r="E285" s="693"/>
      <c r="F285" s="693"/>
      <c r="G285" s="693"/>
    </row>
    <row r="286" spans="1:8" x14ac:dyDescent="0.25">
      <c r="A286" s="668" t="s">
        <v>2442</v>
      </c>
      <c r="B286" s="693"/>
      <c r="C286" s="693"/>
      <c r="D286" s="693"/>
      <c r="E286" s="693"/>
      <c r="F286" s="693"/>
      <c r="G286" s="693"/>
    </row>
    <row r="288" spans="1:8" x14ac:dyDescent="0.25">
      <c r="A288" s="693" t="s">
        <v>987</v>
      </c>
      <c r="B288" s="693"/>
      <c r="C288" s="693"/>
      <c r="D288" s="693"/>
      <c r="E288" s="693"/>
      <c r="F288" s="693"/>
      <c r="G288" s="693"/>
    </row>
    <row r="290" spans="1:8" x14ac:dyDescent="0.25">
      <c r="A290" s="693" t="s">
        <v>1053</v>
      </c>
      <c r="B290" s="693"/>
      <c r="C290" s="693"/>
      <c r="D290" s="693"/>
      <c r="E290" s="693"/>
      <c r="F290" s="693"/>
      <c r="G290" s="693"/>
    </row>
    <row r="292" spans="1:8" x14ac:dyDescent="0.25">
      <c r="A292" s="304" t="s">
        <v>989</v>
      </c>
      <c r="B292" s="304" t="s">
        <v>990</v>
      </c>
      <c r="C292" s="304" t="s">
        <v>991</v>
      </c>
      <c r="D292" s="304" t="s">
        <v>992</v>
      </c>
      <c r="E292" s="304" t="s">
        <v>993</v>
      </c>
      <c r="F292" s="311" t="s">
        <v>994</v>
      </c>
      <c r="G292" s="311" t="s">
        <v>995</v>
      </c>
    </row>
    <row r="293" spans="1:8" x14ac:dyDescent="0.25">
      <c r="A293" s="181" t="s">
        <v>1231</v>
      </c>
      <c r="B293" s="181" t="s">
        <v>1232</v>
      </c>
      <c r="C293" s="181" t="s">
        <v>1011</v>
      </c>
      <c r="D293" s="181" t="s">
        <v>164</v>
      </c>
      <c r="E293" s="181" t="s">
        <v>1175</v>
      </c>
      <c r="F293" s="198">
        <v>53.831624803393545</v>
      </c>
      <c r="G293" s="198">
        <f t="shared" ref="G293:G304" si="1">F293*E293</f>
        <v>107.66324960678709</v>
      </c>
      <c r="H293" s="189"/>
    </row>
    <row r="294" spans="1:8" x14ac:dyDescent="0.25">
      <c r="A294" s="181" t="s">
        <v>2443</v>
      </c>
      <c r="B294" s="181" t="s">
        <v>2444</v>
      </c>
      <c r="C294" s="181" t="s">
        <v>1011</v>
      </c>
      <c r="D294" s="181" t="s">
        <v>1030</v>
      </c>
      <c r="E294" s="181" t="s">
        <v>1039</v>
      </c>
      <c r="F294" s="198">
        <v>132.50466517325199</v>
      </c>
      <c r="G294" s="198">
        <f t="shared" si="1"/>
        <v>132.50466517325199</v>
      </c>
      <c r="H294" s="189"/>
    </row>
    <row r="295" spans="1:8" x14ac:dyDescent="0.25">
      <c r="A295" s="181" t="s">
        <v>2445</v>
      </c>
      <c r="B295" s="181" t="s">
        <v>2446</v>
      </c>
      <c r="C295" s="181" t="s">
        <v>1011</v>
      </c>
      <c r="D295" s="181" t="s">
        <v>164</v>
      </c>
      <c r="E295" s="181" t="s">
        <v>2447</v>
      </c>
      <c r="F295" s="198">
        <v>4.7033353986940565</v>
      </c>
      <c r="G295" s="198">
        <f t="shared" si="1"/>
        <v>94.066707973881137</v>
      </c>
      <c r="H295" s="189"/>
    </row>
    <row r="296" spans="1:8" x14ac:dyDescent="0.25">
      <c r="A296" s="181" t="s">
        <v>2448</v>
      </c>
      <c r="B296" s="181" t="s">
        <v>2449</v>
      </c>
      <c r="C296" s="181" t="s">
        <v>1011</v>
      </c>
      <c r="D296" s="181" t="s">
        <v>1030</v>
      </c>
      <c r="E296" s="181" t="s">
        <v>924</v>
      </c>
      <c r="F296" s="198">
        <v>3.1732110004289593</v>
      </c>
      <c r="G296" s="198">
        <f t="shared" si="1"/>
        <v>12.692844001715837</v>
      </c>
      <c r="H296" s="189"/>
    </row>
    <row r="297" spans="1:8" x14ac:dyDescent="0.25">
      <c r="A297" s="181" t="s">
        <v>2450</v>
      </c>
      <c r="B297" s="181" t="s">
        <v>2451</v>
      </c>
      <c r="C297" s="181" t="s">
        <v>1011</v>
      </c>
      <c r="D297" s="181" t="s">
        <v>1030</v>
      </c>
      <c r="E297" s="181" t="s">
        <v>1219</v>
      </c>
      <c r="F297" s="198">
        <v>6.8598865640341256</v>
      </c>
      <c r="G297" s="198">
        <f t="shared" si="1"/>
        <v>20.579659692102375</v>
      </c>
      <c r="H297" s="189"/>
    </row>
    <row r="298" spans="1:8" x14ac:dyDescent="0.25">
      <c r="A298" s="181" t="s">
        <v>2452</v>
      </c>
      <c r="B298" s="181" t="s">
        <v>2453</v>
      </c>
      <c r="C298" s="181" t="s">
        <v>1011</v>
      </c>
      <c r="D298" s="181" t="s">
        <v>1030</v>
      </c>
      <c r="E298" s="181" t="s">
        <v>1175</v>
      </c>
      <c r="F298" s="198">
        <v>3.6661369810781181</v>
      </c>
      <c r="G298" s="198">
        <f t="shared" si="1"/>
        <v>7.3322739621562363</v>
      </c>
      <c r="H298" s="189"/>
    </row>
    <row r="299" spans="1:8" x14ac:dyDescent="0.25">
      <c r="A299" s="181" t="s">
        <v>2454</v>
      </c>
      <c r="B299" s="181" t="s">
        <v>2455</v>
      </c>
      <c r="C299" s="181" t="s">
        <v>1011</v>
      </c>
      <c r="D299" s="181" t="s">
        <v>164</v>
      </c>
      <c r="E299" s="181" t="s">
        <v>1039</v>
      </c>
      <c r="F299" s="198">
        <v>8.4927038749344632</v>
      </c>
      <c r="G299" s="198">
        <f t="shared" si="1"/>
        <v>8.4927038749344632</v>
      </c>
      <c r="H299" s="189"/>
    </row>
    <row r="300" spans="1:8" x14ac:dyDescent="0.25">
      <c r="A300" s="181" t="s">
        <v>2456</v>
      </c>
      <c r="B300" s="181" t="s">
        <v>2457</v>
      </c>
      <c r="C300" s="181" t="s">
        <v>1011</v>
      </c>
      <c r="D300" s="181" t="s">
        <v>164</v>
      </c>
      <c r="E300" s="181" t="s">
        <v>935</v>
      </c>
      <c r="F300" s="198">
        <v>24.471721080978025</v>
      </c>
      <c r="G300" s="198">
        <f t="shared" si="1"/>
        <v>146.83032648586814</v>
      </c>
      <c r="H300" s="189"/>
    </row>
    <row r="301" spans="1:8" x14ac:dyDescent="0.25">
      <c r="A301" s="181" t="s">
        <v>2458</v>
      </c>
      <c r="B301" s="181" t="s">
        <v>2459</v>
      </c>
      <c r="C301" s="181" t="s">
        <v>1011</v>
      </c>
      <c r="D301" s="181" t="s">
        <v>1030</v>
      </c>
      <c r="E301" s="181" t="s">
        <v>924</v>
      </c>
      <c r="F301" s="198">
        <v>3.5429054859158287</v>
      </c>
      <c r="G301" s="198">
        <f t="shared" si="1"/>
        <v>14.171621943663315</v>
      </c>
      <c r="H301" s="189"/>
    </row>
    <row r="302" spans="1:8" x14ac:dyDescent="0.25">
      <c r="A302" s="181" t="s">
        <v>2460</v>
      </c>
      <c r="B302" s="181" t="s">
        <v>2461</v>
      </c>
      <c r="C302" s="181" t="s">
        <v>1011</v>
      </c>
      <c r="D302" s="181" t="s">
        <v>1030</v>
      </c>
      <c r="E302" s="181" t="s">
        <v>924</v>
      </c>
      <c r="F302" s="198">
        <v>25.27272579953291</v>
      </c>
      <c r="G302" s="198">
        <f t="shared" si="1"/>
        <v>101.09090319813164</v>
      </c>
      <c r="H302" s="189"/>
    </row>
    <row r="303" spans="1:8" x14ac:dyDescent="0.25">
      <c r="A303" s="181" t="s">
        <v>2462</v>
      </c>
      <c r="B303" s="181" t="s">
        <v>2463</v>
      </c>
      <c r="C303" s="181" t="s">
        <v>1011</v>
      </c>
      <c r="D303" s="181" t="s">
        <v>1030</v>
      </c>
      <c r="E303" s="181" t="s">
        <v>1039</v>
      </c>
      <c r="F303" s="198">
        <v>0.95504408750774517</v>
      </c>
      <c r="G303" s="198">
        <f t="shared" si="1"/>
        <v>0.95504408750774517</v>
      </c>
      <c r="H303" s="189"/>
    </row>
    <row r="304" spans="1:8" x14ac:dyDescent="0.25">
      <c r="A304" s="181" t="s">
        <v>1246</v>
      </c>
      <c r="B304" s="181" t="s">
        <v>1247</v>
      </c>
      <c r="C304" s="181" t="s">
        <v>998</v>
      </c>
      <c r="D304" s="181" t="s">
        <v>854</v>
      </c>
      <c r="E304" s="181" t="s">
        <v>2464</v>
      </c>
      <c r="F304" s="198">
        <v>17.3</v>
      </c>
      <c r="G304" s="198">
        <f t="shared" si="1"/>
        <v>415.20000000000005</v>
      </c>
      <c r="H304" s="189"/>
    </row>
    <row r="305" spans="1:8" x14ac:dyDescent="0.25">
      <c r="A305" s="181" t="s">
        <v>1022</v>
      </c>
      <c r="B305" s="181" t="s">
        <v>1023</v>
      </c>
      <c r="C305" s="181" t="s">
        <v>998</v>
      </c>
      <c r="D305" s="181" t="s">
        <v>854</v>
      </c>
      <c r="E305" s="181" t="s">
        <v>2464</v>
      </c>
      <c r="F305" s="198">
        <v>12.54</v>
      </c>
      <c r="G305" s="198">
        <f>F305*E305</f>
        <v>300.95999999999998</v>
      </c>
    </row>
    <row r="306" spans="1:8" x14ac:dyDescent="0.25">
      <c r="F306" s="198" t="s">
        <v>1000</v>
      </c>
      <c r="G306" s="198">
        <f>SUM(G304:G305)</f>
        <v>716.16000000000008</v>
      </c>
    </row>
    <row r="307" spans="1:8" x14ac:dyDescent="0.25">
      <c r="F307" s="198" t="s">
        <v>1001</v>
      </c>
      <c r="G307" s="198">
        <f>SUM(G293:G303)</f>
        <v>646.38000000000011</v>
      </c>
      <c r="H307" s="314"/>
    </row>
    <row r="308" spans="1:8" x14ac:dyDescent="0.25">
      <c r="F308" s="198" t="s">
        <v>1003</v>
      </c>
      <c r="G308" s="198">
        <f>G307+G306</f>
        <v>1362.5400000000002</v>
      </c>
      <c r="H308" s="189"/>
    </row>
    <row r="312" spans="1:8" x14ac:dyDescent="0.25">
      <c r="A312" s="707" t="s">
        <v>1024</v>
      </c>
      <c r="B312" s="693"/>
      <c r="C312" s="693"/>
      <c r="D312" s="693"/>
      <c r="E312" s="693"/>
      <c r="F312" s="693"/>
      <c r="G312" s="693"/>
    </row>
    <row r="314" spans="1:8" x14ac:dyDescent="0.25">
      <c r="A314" s="668" t="s">
        <v>2465</v>
      </c>
      <c r="B314" s="693"/>
      <c r="C314" s="693"/>
      <c r="D314" s="693"/>
      <c r="E314" s="693"/>
      <c r="F314" s="693"/>
      <c r="G314" s="693"/>
    </row>
    <row r="315" spans="1:8" x14ac:dyDescent="0.25">
      <c r="A315" s="668" t="s">
        <v>2466</v>
      </c>
      <c r="B315" s="693"/>
      <c r="C315" s="693"/>
      <c r="D315" s="693"/>
      <c r="E315" s="693"/>
      <c r="F315" s="693"/>
      <c r="G315" s="693"/>
    </row>
    <row r="317" spans="1:8" x14ac:dyDescent="0.25">
      <c r="A317" s="693" t="s">
        <v>987</v>
      </c>
      <c r="B317" s="693"/>
      <c r="C317" s="693"/>
      <c r="D317" s="693"/>
      <c r="E317" s="693"/>
      <c r="F317" s="693"/>
      <c r="G317" s="693"/>
    </row>
    <row r="319" spans="1:8" x14ac:dyDescent="0.25">
      <c r="A319" s="693" t="s">
        <v>2467</v>
      </c>
      <c r="B319" s="693"/>
      <c r="C319" s="693"/>
      <c r="D319" s="693"/>
      <c r="E319" s="693"/>
      <c r="F319" s="693"/>
      <c r="G319" s="693"/>
    </row>
    <row r="321" spans="1:8" x14ac:dyDescent="0.25">
      <c r="A321" s="304" t="s">
        <v>989</v>
      </c>
      <c r="B321" s="304" t="s">
        <v>990</v>
      </c>
      <c r="C321" s="304" t="s">
        <v>991</v>
      </c>
      <c r="D321" s="304" t="s">
        <v>992</v>
      </c>
      <c r="E321" s="304" t="s">
        <v>993</v>
      </c>
      <c r="F321" s="311" t="s">
        <v>994</v>
      </c>
      <c r="G321" s="311" t="s">
        <v>995</v>
      </c>
    </row>
    <row r="322" spans="1:8" x14ac:dyDescent="0.25">
      <c r="A322" s="181" t="s">
        <v>2468</v>
      </c>
      <c r="B322" s="181" t="s">
        <v>2469</v>
      </c>
      <c r="C322" s="181" t="s">
        <v>1011</v>
      </c>
      <c r="D322" s="181" t="s">
        <v>2470</v>
      </c>
      <c r="E322" s="181" t="s">
        <v>1228</v>
      </c>
      <c r="F322" s="198">
        <v>4.8109475063784437</v>
      </c>
      <c r="G322" s="198">
        <f t="shared" ref="G322:G330" si="2">F322*E322</f>
        <v>0.4810947506378444</v>
      </c>
      <c r="H322" s="189"/>
    </row>
    <row r="323" spans="1:8" x14ac:dyDescent="0.25">
      <c r="A323" s="181" t="s">
        <v>2471</v>
      </c>
      <c r="B323" s="181" t="s">
        <v>2472</v>
      </c>
      <c r="C323" s="181" t="s">
        <v>1011</v>
      </c>
      <c r="D323" s="181" t="s">
        <v>1030</v>
      </c>
      <c r="E323" s="181" t="s">
        <v>2473</v>
      </c>
      <c r="F323" s="198">
        <v>1831.0632104017957</v>
      </c>
      <c r="G323" s="198">
        <f t="shared" si="2"/>
        <v>6.9946614637348595E-2</v>
      </c>
      <c r="H323" s="189"/>
    </row>
    <row r="324" spans="1:8" x14ac:dyDescent="0.25">
      <c r="A324" s="181" t="s">
        <v>2474</v>
      </c>
      <c r="B324" s="181" t="s">
        <v>2475</v>
      </c>
      <c r="C324" s="181" t="s">
        <v>1011</v>
      </c>
      <c r="D324" s="181" t="s">
        <v>1030</v>
      </c>
      <c r="E324" s="181" t="s">
        <v>2473</v>
      </c>
      <c r="F324" s="198">
        <v>2154.8275354754451</v>
      </c>
      <c r="G324" s="198">
        <f t="shared" si="2"/>
        <v>8.2314411855162001E-2</v>
      </c>
      <c r="H324" s="189"/>
    </row>
    <row r="325" spans="1:8" x14ac:dyDescent="0.25">
      <c r="A325" s="181" t="s">
        <v>2476</v>
      </c>
      <c r="B325" s="181" t="s">
        <v>2477</v>
      </c>
      <c r="C325" s="181" t="s">
        <v>1011</v>
      </c>
      <c r="D325" s="181" t="s">
        <v>1030</v>
      </c>
      <c r="E325" s="181" t="s">
        <v>2478</v>
      </c>
      <c r="F325" s="198">
        <v>8.2947370799628342</v>
      </c>
      <c r="G325" s="198">
        <f t="shared" si="2"/>
        <v>4.147368539981417E-4</v>
      </c>
      <c r="H325" s="189"/>
    </row>
    <row r="326" spans="1:8" x14ac:dyDescent="0.25">
      <c r="A326" s="181" t="s">
        <v>2479</v>
      </c>
      <c r="B326" s="181" t="s">
        <v>2480</v>
      </c>
      <c r="C326" s="181" t="s">
        <v>1011</v>
      </c>
      <c r="D326" s="181" t="s">
        <v>2470</v>
      </c>
      <c r="E326" s="181" t="s">
        <v>2481</v>
      </c>
      <c r="F326" s="198">
        <v>16.589474159925668</v>
      </c>
      <c r="G326" s="198">
        <f t="shared" si="2"/>
        <v>3.3178948319851336E-3</v>
      </c>
      <c r="H326" s="189"/>
    </row>
    <row r="327" spans="1:8" x14ac:dyDescent="0.25">
      <c r="A327" s="181" t="s">
        <v>2482</v>
      </c>
      <c r="B327" s="181" t="s">
        <v>2483</v>
      </c>
      <c r="C327" s="181" t="s">
        <v>1011</v>
      </c>
      <c r="D327" s="181" t="s">
        <v>2470</v>
      </c>
      <c r="E327" s="181" t="s">
        <v>2484</v>
      </c>
      <c r="F327" s="198">
        <v>15.552632024930315</v>
      </c>
      <c r="G327" s="198">
        <f t="shared" si="2"/>
        <v>1.5552632024930315E-3</v>
      </c>
      <c r="H327" s="189"/>
    </row>
    <row r="328" spans="1:8" x14ac:dyDescent="0.25">
      <c r="A328" s="181" t="s">
        <v>2485</v>
      </c>
      <c r="B328" s="181" t="s">
        <v>2486</v>
      </c>
      <c r="C328" s="181" t="s">
        <v>1011</v>
      </c>
      <c r="D328" s="181" t="s">
        <v>1030</v>
      </c>
      <c r="E328" s="181" t="s">
        <v>2481</v>
      </c>
      <c r="F328" s="198">
        <v>67.394738774698027</v>
      </c>
      <c r="G328" s="198">
        <f t="shared" si="2"/>
        <v>1.3478947754939605E-2</v>
      </c>
      <c r="H328" s="189"/>
    </row>
    <row r="329" spans="1:8" x14ac:dyDescent="0.25">
      <c r="A329" s="181" t="s">
        <v>2487</v>
      </c>
      <c r="B329" s="181" t="s">
        <v>2488</v>
      </c>
      <c r="C329" s="181" t="s">
        <v>1011</v>
      </c>
      <c r="D329" s="181" t="s">
        <v>1030</v>
      </c>
      <c r="E329" s="181" t="s">
        <v>2489</v>
      </c>
      <c r="F329" s="198">
        <v>31.105264049860629</v>
      </c>
      <c r="G329" s="198">
        <f t="shared" si="2"/>
        <v>2.0840526913406623E-2</v>
      </c>
      <c r="H329" s="189"/>
    </row>
    <row r="330" spans="1:8" x14ac:dyDescent="0.25">
      <c r="A330" s="181" t="s">
        <v>2490</v>
      </c>
      <c r="B330" s="181" t="s">
        <v>2491</v>
      </c>
      <c r="C330" s="181" t="s">
        <v>1011</v>
      </c>
      <c r="D330" s="181" t="s">
        <v>1030</v>
      </c>
      <c r="E330" s="181" t="s">
        <v>2492</v>
      </c>
      <c r="F330" s="198">
        <v>688.00696709751719</v>
      </c>
      <c r="G330" s="198">
        <f t="shared" si="2"/>
        <v>2.2704229914218069E-2</v>
      </c>
      <c r="H330" s="189"/>
    </row>
    <row r="331" spans="1:8" x14ac:dyDescent="0.25">
      <c r="A331" s="181" t="s">
        <v>2493</v>
      </c>
      <c r="B331" s="181" t="s">
        <v>2494</v>
      </c>
      <c r="C331" s="181" t="s">
        <v>1011</v>
      </c>
      <c r="D331" s="181" t="s">
        <v>1030</v>
      </c>
      <c r="E331" s="181" t="s">
        <v>2495</v>
      </c>
      <c r="F331" s="198">
        <v>49484.783945327676</v>
      </c>
      <c r="G331" s="198">
        <f>F331*E331</f>
        <v>0.54433262339860444</v>
      </c>
      <c r="H331" s="189"/>
    </row>
    <row r="332" spans="1:8" x14ac:dyDescent="0.25">
      <c r="F332" s="198" t="s">
        <v>1000</v>
      </c>
    </row>
    <row r="333" spans="1:8" x14ac:dyDescent="0.25">
      <c r="F333" s="198" t="s">
        <v>1001</v>
      </c>
      <c r="G333" s="198">
        <f>SUM(G322:G331)</f>
        <v>1.24</v>
      </c>
    </row>
    <row r="334" spans="1:8" x14ac:dyDescent="0.25">
      <c r="F334" s="198" t="s">
        <v>1003</v>
      </c>
      <c r="G334" s="198">
        <f>G333+G332</f>
        <v>1.24</v>
      </c>
    </row>
    <row r="337" spans="1:7" x14ac:dyDescent="0.25">
      <c r="A337" s="707" t="s">
        <v>1024</v>
      </c>
      <c r="B337" s="693"/>
      <c r="C337" s="693"/>
      <c r="D337" s="693"/>
      <c r="E337" s="693"/>
      <c r="F337" s="693"/>
      <c r="G337" s="693"/>
    </row>
    <row r="339" spans="1:7" x14ac:dyDescent="0.25">
      <c r="A339" s="668" t="s">
        <v>2496</v>
      </c>
      <c r="B339" s="693"/>
      <c r="C339" s="693"/>
      <c r="D339" s="693"/>
      <c r="E339" s="693"/>
      <c r="F339" s="693"/>
      <c r="G339" s="693"/>
    </row>
    <row r="340" spans="1:7" x14ac:dyDescent="0.25">
      <c r="A340" s="668" t="s">
        <v>2497</v>
      </c>
      <c r="B340" s="693"/>
      <c r="C340" s="693"/>
      <c r="D340" s="693"/>
      <c r="E340" s="693"/>
      <c r="F340" s="693"/>
      <c r="G340" s="693"/>
    </row>
    <row r="342" spans="1:7" x14ac:dyDescent="0.25">
      <c r="A342" s="693" t="s">
        <v>987</v>
      </c>
      <c r="B342" s="693"/>
      <c r="C342" s="693"/>
      <c r="D342" s="693"/>
      <c r="E342" s="693"/>
      <c r="F342" s="693"/>
      <c r="G342" s="693"/>
    </row>
    <row r="344" spans="1:7" x14ac:dyDescent="0.25">
      <c r="A344" s="693" t="s">
        <v>2498</v>
      </c>
      <c r="B344" s="693"/>
      <c r="C344" s="693"/>
      <c r="D344" s="693"/>
      <c r="E344" s="693"/>
      <c r="F344" s="693"/>
      <c r="G344" s="693"/>
    </row>
    <row r="346" spans="1:7" x14ac:dyDescent="0.25">
      <c r="A346" s="304" t="s">
        <v>989</v>
      </c>
      <c r="B346" s="304" t="s">
        <v>990</v>
      </c>
      <c r="C346" s="304" t="s">
        <v>991</v>
      </c>
      <c r="D346" s="304" t="s">
        <v>992</v>
      </c>
      <c r="E346" s="304" t="s">
        <v>993</v>
      </c>
      <c r="F346" s="311" t="s">
        <v>994</v>
      </c>
      <c r="G346" s="311" t="s">
        <v>995</v>
      </c>
    </row>
    <row r="347" spans="1:7" x14ac:dyDescent="0.25">
      <c r="A347" s="181" t="s">
        <v>2499</v>
      </c>
      <c r="B347" s="181" t="s">
        <v>2500</v>
      </c>
      <c r="C347" s="181" t="s">
        <v>1011</v>
      </c>
      <c r="D347" s="181" t="s">
        <v>2501</v>
      </c>
      <c r="E347" s="181" t="s">
        <v>1117</v>
      </c>
      <c r="F347" s="198">
        <v>0.4</v>
      </c>
      <c r="G347" s="198">
        <f>F347*E347</f>
        <v>4</v>
      </c>
    </row>
    <row r="348" spans="1:7" x14ac:dyDescent="0.25">
      <c r="F348" s="198" t="s">
        <v>1000</v>
      </c>
      <c r="G348" s="198">
        <f>SUM(G347)</f>
        <v>4</v>
      </c>
    </row>
    <row r="349" spans="1:7" x14ac:dyDescent="0.25">
      <c r="F349" s="198" t="s">
        <v>1001</v>
      </c>
      <c r="G349" s="198">
        <f>SUM(G337:G345)</f>
        <v>0</v>
      </c>
    </row>
    <row r="350" spans="1:7" x14ac:dyDescent="0.25">
      <c r="F350" s="198" t="s">
        <v>1003</v>
      </c>
      <c r="G350" s="198">
        <f>G349+G348</f>
        <v>4</v>
      </c>
    </row>
    <row r="355" spans="1:7" x14ac:dyDescent="0.25">
      <c r="A355" s="707" t="s">
        <v>1024</v>
      </c>
      <c r="B355" s="693"/>
      <c r="C355" s="693"/>
      <c r="D355" s="693"/>
      <c r="E355" s="693"/>
      <c r="F355" s="693"/>
      <c r="G355" s="693"/>
    </row>
    <row r="357" spans="1:7" x14ac:dyDescent="0.25">
      <c r="A357" s="668" t="s">
        <v>2502</v>
      </c>
      <c r="B357" s="693"/>
      <c r="C357" s="693"/>
      <c r="D357" s="693"/>
      <c r="E357" s="693"/>
      <c r="F357" s="693"/>
      <c r="G357" s="693"/>
    </row>
    <row r="358" spans="1:7" x14ac:dyDescent="0.25">
      <c r="A358" s="668" t="s">
        <v>2503</v>
      </c>
      <c r="B358" s="693"/>
      <c r="C358" s="693"/>
      <c r="D358" s="693"/>
      <c r="E358" s="693"/>
      <c r="F358" s="693"/>
      <c r="G358" s="693"/>
    </row>
    <row r="360" spans="1:7" x14ac:dyDescent="0.25">
      <c r="A360" s="693" t="s">
        <v>987</v>
      </c>
      <c r="B360" s="693"/>
      <c r="C360" s="693"/>
      <c r="D360" s="693"/>
      <c r="E360" s="693"/>
      <c r="F360" s="693"/>
      <c r="G360" s="693"/>
    </row>
    <row r="362" spans="1:7" x14ac:dyDescent="0.25">
      <c r="A362" s="693" t="s">
        <v>1008</v>
      </c>
      <c r="B362" s="693"/>
      <c r="C362" s="693"/>
      <c r="D362" s="693"/>
      <c r="E362" s="693"/>
      <c r="F362" s="693"/>
      <c r="G362" s="693"/>
    </row>
    <row r="364" spans="1:7" x14ac:dyDescent="0.25">
      <c r="A364" s="304" t="s">
        <v>989</v>
      </c>
      <c r="B364" s="304" t="s">
        <v>990</v>
      </c>
      <c r="C364" s="304" t="s">
        <v>991</v>
      </c>
      <c r="D364" s="304" t="s">
        <v>992</v>
      </c>
      <c r="E364" s="304" t="s">
        <v>993</v>
      </c>
      <c r="F364" s="311" t="s">
        <v>994</v>
      </c>
      <c r="G364" s="311" t="s">
        <v>995</v>
      </c>
    </row>
    <row r="365" spans="1:7" x14ac:dyDescent="0.25">
      <c r="A365" s="181" t="s">
        <v>2504</v>
      </c>
      <c r="B365" s="181" t="s">
        <v>2505</v>
      </c>
      <c r="C365" s="181" t="s">
        <v>1011</v>
      </c>
      <c r="D365" s="181" t="s">
        <v>77</v>
      </c>
      <c r="E365" s="181" t="s">
        <v>1039</v>
      </c>
      <c r="F365" s="198">
        <v>68.73</v>
      </c>
      <c r="G365" s="198">
        <f>F365*E365</f>
        <v>68.73</v>
      </c>
    </row>
    <row r="366" spans="1:7" x14ac:dyDescent="0.25">
      <c r="A366" s="181" t="s">
        <v>1022</v>
      </c>
      <c r="B366" s="181" t="s">
        <v>1023</v>
      </c>
      <c r="C366" s="181" t="s">
        <v>998</v>
      </c>
      <c r="D366" s="181" t="s">
        <v>854</v>
      </c>
      <c r="E366" s="181" t="s">
        <v>1175</v>
      </c>
      <c r="F366" s="198">
        <v>12.54</v>
      </c>
      <c r="G366" s="198">
        <f>F366*E366</f>
        <v>25.08</v>
      </c>
    </row>
    <row r="367" spans="1:7" x14ac:dyDescent="0.25">
      <c r="F367" s="198" t="s">
        <v>1000</v>
      </c>
      <c r="G367" s="198">
        <f>G366</f>
        <v>25.08</v>
      </c>
    </row>
    <row r="368" spans="1:7" x14ac:dyDescent="0.25">
      <c r="F368" s="198" t="s">
        <v>1001</v>
      </c>
      <c r="G368" s="198">
        <f>G365</f>
        <v>68.73</v>
      </c>
    </row>
    <row r="369" spans="1:8" x14ac:dyDescent="0.25">
      <c r="F369" s="198" t="s">
        <v>1003</v>
      </c>
      <c r="G369" s="198">
        <f>G368+G367</f>
        <v>93.81</v>
      </c>
    </row>
    <row r="371" spans="1:8" x14ac:dyDescent="0.25">
      <c r="A371" s="707" t="s">
        <v>1024</v>
      </c>
      <c r="B371" s="693"/>
      <c r="C371" s="693"/>
      <c r="D371" s="693"/>
      <c r="E371" s="693"/>
      <c r="F371" s="693"/>
      <c r="G371" s="693"/>
    </row>
    <row r="373" spans="1:8" x14ac:dyDescent="0.25">
      <c r="A373" s="668" t="s">
        <v>2506</v>
      </c>
      <c r="B373" s="693"/>
      <c r="C373" s="693"/>
      <c r="D373" s="693"/>
      <c r="E373" s="693"/>
      <c r="F373" s="693"/>
      <c r="G373" s="693"/>
    </row>
    <row r="374" spans="1:8" x14ac:dyDescent="0.25">
      <c r="A374" s="668" t="s">
        <v>2507</v>
      </c>
      <c r="B374" s="693"/>
      <c r="C374" s="693"/>
      <c r="D374" s="693"/>
      <c r="E374" s="693"/>
      <c r="F374" s="693"/>
      <c r="G374" s="693"/>
    </row>
    <row r="376" spans="1:8" x14ac:dyDescent="0.25">
      <c r="A376" s="693" t="s">
        <v>987</v>
      </c>
      <c r="B376" s="693"/>
      <c r="C376" s="693"/>
      <c r="D376" s="693"/>
      <c r="E376" s="693"/>
      <c r="F376" s="693"/>
      <c r="G376" s="693"/>
    </row>
    <row r="378" spans="1:8" x14ac:dyDescent="0.25">
      <c r="A378" s="693" t="s">
        <v>1053</v>
      </c>
      <c r="B378" s="693"/>
      <c r="C378" s="693"/>
      <c r="D378" s="693"/>
      <c r="E378" s="693"/>
      <c r="F378" s="693"/>
      <c r="G378" s="693"/>
    </row>
    <row r="380" spans="1:8" x14ac:dyDescent="0.25">
      <c r="A380" s="304" t="s">
        <v>989</v>
      </c>
      <c r="B380" s="304" t="s">
        <v>990</v>
      </c>
      <c r="C380" s="304" t="s">
        <v>991</v>
      </c>
      <c r="D380" s="304" t="s">
        <v>992</v>
      </c>
      <c r="E380" s="304" t="s">
        <v>993</v>
      </c>
      <c r="F380" s="311" t="s">
        <v>994</v>
      </c>
      <c r="G380" s="311" t="s">
        <v>995</v>
      </c>
    </row>
    <row r="381" spans="1:8" x14ac:dyDescent="0.25">
      <c r="A381" s="181" t="s">
        <v>2508</v>
      </c>
      <c r="B381" s="181" t="s">
        <v>2509</v>
      </c>
      <c r="C381" s="181" t="s">
        <v>1011</v>
      </c>
      <c r="D381" s="181" t="s">
        <v>1227</v>
      </c>
      <c r="E381" s="181" t="s">
        <v>2510</v>
      </c>
      <c r="F381" s="198">
        <v>59.738274303495011</v>
      </c>
      <c r="G381" s="198">
        <f t="shared" ref="G381:G388" si="3">F381*E381</f>
        <v>0.23895309721398006</v>
      </c>
      <c r="H381" s="189"/>
    </row>
    <row r="382" spans="1:8" x14ac:dyDescent="0.25">
      <c r="A382" s="181" t="s">
        <v>2511</v>
      </c>
      <c r="B382" s="181" t="s">
        <v>2512</v>
      </c>
      <c r="C382" s="181" t="s">
        <v>1011</v>
      </c>
      <c r="D382" s="181" t="s">
        <v>77</v>
      </c>
      <c r="E382" s="181" t="s">
        <v>2513</v>
      </c>
      <c r="F382" s="198">
        <v>8.1937466007090247</v>
      </c>
      <c r="G382" s="198">
        <f t="shared" si="3"/>
        <v>3.9329983675209568</v>
      </c>
      <c r="H382" s="189"/>
    </row>
    <row r="383" spans="1:8" x14ac:dyDescent="0.25">
      <c r="A383" s="181" t="s">
        <v>1009</v>
      </c>
      <c r="B383" s="181" t="s">
        <v>1010</v>
      </c>
      <c r="C383" s="181" t="s">
        <v>1011</v>
      </c>
      <c r="D383" s="181" t="s">
        <v>164</v>
      </c>
      <c r="E383" s="181" t="s">
        <v>1219</v>
      </c>
      <c r="F383" s="198">
        <v>3.0679781792609129</v>
      </c>
      <c r="G383" s="198">
        <f t="shared" si="3"/>
        <v>9.2039345377827395</v>
      </c>
      <c r="H383" s="189"/>
    </row>
    <row r="384" spans="1:8" x14ac:dyDescent="0.25">
      <c r="A384" s="181" t="s">
        <v>1013</v>
      </c>
      <c r="B384" s="181" t="s">
        <v>1014</v>
      </c>
      <c r="C384" s="181" t="s">
        <v>1011</v>
      </c>
      <c r="D384" s="181" t="s">
        <v>297</v>
      </c>
      <c r="E384" s="181" t="s">
        <v>1299</v>
      </c>
      <c r="F384" s="198">
        <v>10.463551595121571</v>
      </c>
      <c r="G384" s="198">
        <f t="shared" si="3"/>
        <v>0.12556261914145886</v>
      </c>
      <c r="H384" s="189"/>
    </row>
    <row r="385" spans="1:8" x14ac:dyDescent="0.25">
      <c r="A385" s="181" t="s">
        <v>2514</v>
      </c>
      <c r="B385" s="181" t="s">
        <v>2515</v>
      </c>
      <c r="C385" s="181" t="s">
        <v>1046</v>
      </c>
      <c r="D385" s="181" t="s">
        <v>854</v>
      </c>
      <c r="E385" s="181" t="s">
        <v>2516</v>
      </c>
      <c r="F385" s="198">
        <v>131.02511687526484</v>
      </c>
      <c r="G385" s="198">
        <f t="shared" si="3"/>
        <v>6.9443311812865245</v>
      </c>
      <c r="H385" s="189"/>
    </row>
    <row r="386" spans="1:8" x14ac:dyDescent="0.25">
      <c r="A386" s="181" t="s">
        <v>2517</v>
      </c>
      <c r="B386" s="181" t="s">
        <v>2518</v>
      </c>
      <c r="C386" s="181" t="s">
        <v>1046</v>
      </c>
      <c r="D386" s="181" t="s">
        <v>854</v>
      </c>
      <c r="E386" s="181" t="s">
        <v>2435</v>
      </c>
      <c r="F386" s="198">
        <v>40.519760587067914</v>
      </c>
      <c r="G386" s="198">
        <f t="shared" si="3"/>
        <v>0.7293556865152464</v>
      </c>
      <c r="H386" s="189"/>
    </row>
    <row r="387" spans="1:8" x14ac:dyDescent="0.25">
      <c r="A387" s="181" t="s">
        <v>1019</v>
      </c>
      <c r="B387" s="181" t="s">
        <v>1020</v>
      </c>
      <c r="C387" s="181" t="s">
        <v>998</v>
      </c>
      <c r="D387" s="181" t="s">
        <v>854</v>
      </c>
      <c r="E387" s="181" t="s">
        <v>1032</v>
      </c>
      <c r="F387" s="198">
        <v>23.234322552695449</v>
      </c>
      <c r="G387" s="198">
        <f t="shared" si="3"/>
        <v>4.64686451053909</v>
      </c>
      <c r="H387" s="189"/>
    </row>
    <row r="388" spans="1:8" x14ac:dyDescent="0.25">
      <c r="A388" s="181" t="s">
        <v>1239</v>
      </c>
      <c r="B388" s="181" t="s">
        <v>1240</v>
      </c>
      <c r="C388" s="181" t="s">
        <v>998</v>
      </c>
      <c r="D388" s="181" t="s">
        <v>854</v>
      </c>
      <c r="E388" s="181" t="s">
        <v>1175</v>
      </c>
      <c r="F388" s="198">
        <v>17.3</v>
      </c>
      <c r="G388" s="198">
        <f t="shared" si="3"/>
        <v>34.6</v>
      </c>
    </row>
    <row r="389" spans="1:8" x14ac:dyDescent="0.25">
      <c r="A389" s="181" t="s">
        <v>1022</v>
      </c>
      <c r="B389" s="181" t="s">
        <v>1023</v>
      </c>
      <c r="C389" s="181" t="s">
        <v>998</v>
      </c>
      <c r="D389" s="181" t="s">
        <v>854</v>
      </c>
      <c r="E389" s="181" t="s">
        <v>1032</v>
      </c>
      <c r="F389" s="198">
        <v>12.54</v>
      </c>
      <c r="G389" s="198">
        <f>F389*E389</f>
        <v>2.508</v>
      </c>
    </row>
    <row r="390" spans="1:8" x14ac:dyDescent="0.25">
      <c r="F390" s="198" t="s">
        <v>1000</v>
      </c>
      <c r="G390" s="198">
        <f>SUM(G388:G389)</f>
        <v>37.108000000000004</v>
      </c>
    </row>
    <row r="391" spans="1:8" x14ac:dyDescent="0.25">
      <c r="F391" s="198" t="s">
        <v>1001</v>
      </c>
      <c r="G391" s="198">
        <f>SUM(G377:G387)</f>
        <v>25.821999999999996</v>
      </c>
    </row>
    <row r="392" spans="1:8" x14ac:dyDescent="0.25">
      <c r="F392" s="198" t="s">
        <v>1003</v>
      </c>
      <c r="G392" s="198">
        <f>G391+G390</f>
        <v>62.93</v>
      </c>
    </row>
    <row r="393" spans="1:8" x14ac:dyDescent="0.25">
      <c r="H393" s="189"/>
    </row>
    <row r="396" spans="1:8" x14ac:dyDescent="0.25">
      <c r="A396" s="707" t="s">
        <v>1024</v>
      </c>
      <c r="B396" s="693"/>
      <c r="C396" s="693"/>
      <c r="D396" s="693"/>
      <c r="E396" s="693"/>
      <c r="F396" s="693"/>
      <c r="G396" s="693"/>
    </row>
    <row r="398" spans="1:8" x14ac:dyDescent="0.25">
      <c r="A398" s="668" t="s">
        <v>2519</v>
      </c>
      <c r="B398" s="693"/>
      <c r="C398" s="693"/>
      <c r="D398" s="693"/>
      <c r="E398" s="693"/>
      <c r="F398" s="693"/>
      <c r="G398" s="693"/>
    </row>
    <row r="399" spans="1:8" x14ac:dyDescent="0.25">
      <c r="A399" s="668" t="s">
        <v>2520</v>
      </c>
      <c r="B399" s="693"/>
      <c r="C399" s="693"/>
      <c r="D399" s="693"/>
      <c r="E399" s="693"/>
      <c r="F399" s="693"/>
      <c r="G399" s="693"/>
    </row>
    <row r="401" spans="1:7" x14ac:dyDescent="0.25">
      <c r="A401" s="693" t="s">
        <v>987</v>
      </c>
      <c r="B401" s="693"/>
      <c r="C401" s="693"/>
      <c r="D401" s="693"/>
      <c r="E401" s="693"/>
      <c r="F401" s="693"/>
      <c r="G401" s="693"/>
    </row>
    <row r="403" spans="1:7" x14ac:dyDescent="0.25">
      <c r="A403" s="693" t="s">
        <v>1053</v>
      </c>
      <c r="B403" s="693"/>
      <c r="C403" s="693"/>
      <c r="D403" s="693"/>
      <c r="E403" s="693"/>
      <c r="F403" s="693"/>
      <c r="G403" s="693"/>
    </row>
    <row r="405" spans="1:7" x14ac:dyDescent="0.25">
      <c r="A405" s="304" t="s">
        <v>989</v>
      </c>
      <c r="B405" s="304" t="s">
        <v>990</v>
      </c>
      <c r="C405" s="304" t="s">
        <v>991</v>
      </c>
      <c r="D405" s="304" t="s">
        <v>992</v>
      </c>
      <c r="E405" s="304" t="s">
        <v>993</v>
      </c>
      <c r="F405" s="311" t="s">
        <v>994</v>
      </c>
      <c r="G405" s="311" t="s">
        <v>995</v>
      </c>
    </row>
    <row r="406" spans="1:7" x14ac:dyDescent="0.25">
      <c r="A406" s="181" t="s">
        <v>2521</v>
      </c>
      <c r="B406" s="181" t="s">
        <v>2522</v>
      </c>
      <c r="C406" s="181" t="s">
        <v>1011</v>
      </c>
      <c r="D406" s="181" t="s">
        <v>1030</v>
      </c>
      <c r="E406" s="181" t="s">
        <v>1039</v>
      </c>
      <c r="F406" s="198">
        <v>1388.15</v>
      </c>
      <c r="G406" s="198">
        <f>F406*E406</f>
        <v>1388.15</v>
      </c>
    </row>
    <row r="407" spans="1:7" x14ac:dyDescent="0.25">
      <c r="F407" s="198" t="s">
        <v>1000</v>
      </c>
      <c r="G407" s="198">
        <f>SUM(G405:G406)</f>
        <v>1388.15</v>
      </c>
    </row>
    <row r="408" spans="1:7" x14ac:dyDescent="0.25">
      <c r="F408" s="198" t="s">
        <v>1001</v>
      </c>
      <c r="G408" s="198">
        <f>SUM(G394:G404)</f>
        <v>0</v>
      </c>
    </row>
    <row r="409" spans="1:7" x14ac:dyDescent="0.25">
      <c r="F409" s="198" t="s">
        <v>1003</v>
      </c>
      <c r="G409" s="198">
        <f>G408+G407</f>
        <v>1388.15</v>
      </c>
    </row>
    <row r="414" spans="1:7" x14ac:dyDescent="0.25">
      <c r="A414" s="707" t="s">
        <v>1024</v>
      </c>
      <c r="B414" s="693"/>
      <c r="C414" s="693"/>
      <c r="D414" s="693"/>
      <c r="E414" s="693"/>
      <c r="F414" s="693"/>
      <c r="G414" s="693"/>
    </row>
    <row r="416" spans="1:7" x14ac:dyDescent="0.25">
      <c r="A416" s="668" t="s">
        <v>2523</v>
      </c>
      <c r="B416" s="693"/>
      <c r="C416" s="693"/>
      <c r="D416" s="693"/>
      <c r="E416" s="693"/>
      <c r="F416" s="693"/>
      <c r="G416" s="693"/>
    </row>
    <row r="417" spans="1:7" x14ac:dyDescent="0.25">
      <c r="A417" s="668" t="s">
        <v>2524</v>
      </c>
      <c r="B417" s="693"/>
      <c r="C417" s="693"/>
      <c r="D417" s="693"/>
      <c r="E417" s="693"/>
      <c r="F417" s="693"/>
      <c r="G417" s="693"/>
    </row>
    <row r="419" spans="1:7" x14ac:dyDescent="0.25">
      <c r="A419" s="693" t="s">
        <v>987</v>
      </c>
      <c r="B419" s="693"/>
      <c r="C419" s="693"/>
      <c r="D419" s="693"/>
      <c r="E419" s="693"/>
      <c r="F419" s="693"/>
      <c r="G419" s="693"/>
    </row>
    <row r="421" spans="1:7" x14ac:dyDescent="0.25">
      <c r="A421" s="693" t="s">
        <v>1053</v>
      </c>
      <c r="B421" s="693"/>
      <c r="C421" s="693"/>
      <c r="D421" s="693"/>
      <c r="E421" s="693"/>
      <c r="F421" s="693"/>
      <c r="G421" s="693"/>
    </row>
    <row r="423" spans="1:7" x14ac:dyDescent="0.25">
      <c r="A423" s="304" t="s">
        <v>989</v>
      </c>
      <c r="B423" s="304" t="s">
        <v>990</v>
      </c>
      <c r="C423" s="304" t="s">
        <v>991</v>
      </c>
      <c r="D423" s="304" t="s">
        <v>992</v>
      </c>
      <c r="E423" s="304" t="s">
        <v>993</v>
      </c>
      <c r="F423" s="311" t="s">
        <v>994</v>
      </c>
      <c r="G423" s="311" t="s">
        <v>995</v>
      </c>
    </row>
    <row r="424" spans="1:7" x14ac:dyDescent="0.25">
      <c r="A424" s="181" t="s">
        <v>2525</v>
      </c>
      <c r="B424" s="181" t="s">
        <v>2526</v>
      </c>
      <c r="C424" s="181" t="s">
        <v>1011</v>
      </c>
      <c r="D424" s="181" t="s">
        <v>1030</v>
      </c>
      <c r="E424" s="181" t="s">
        <v>1039</v>
      </c>
      <c r="F424" s="198" t="s">
        <v>2527</v>
      </c>
      <c r="G424" s="198">
        <f>F424*E424</f>
        <v>108</v>
      </c>
    </row>
    <row r="425" spans="1:7" x14ac:dyDescent="0.25">
      <c r="A425" s="181" t="s">
        <v>1085</v>
      </c>
      <c r="B425" s="181" t="s">
        <v>1086</v>
      </c>
      <c r="C425" s="181" t="s">
        <v>998</v>
      </c>
      <c r="D425" s="181" t="s">
        <v>854</v>
      </c>
      <c r="E425" s="181" t="s">
        <v>1081</v>
      </c>
      <c r="F425" s="198">
        <v>17.3</v>
      </c>
      <c r="G425" s="198">
        <f>F425*E425</f>
        <v>8.65</v>
      </c>
    </row>
    <row r="426" spans="1:7" x14ac:dyDescent="0.25">
      <c r="A426" s="181" t="s">
        <v>1022</v>
      </c>
      <c r="B426" s="181" t="s">
        <v>1023</v>
      </c>
      <c r="C426" s="181" t="s">
        <v>998</v>
      </c>
      <c r="D426" s="181" t="s">
        <v>854</v>
      </c>
      <c r="E426" s="181" t="s">
        <v>1081</v>
      </c>
      <c r="F426" s="198">
        <v>12.54</v>
      </c>
      <c r="G426" s="198">
        <f>F426*E426</f>
        <v>6.27</v>
      </c>
    </row>
    <row r="427" spans="1:7" x14ac:dyDescent="0.25">
      <c r="F427" s="198" t="s">
        <v>1000</v>
      </c>
      <c r="G427" s="198">
        <f>SUM(G425:G426)</f>
        <v>14.92</v>
      </c>
    </row>
    <row r="428" spans="1:7" x14ac:dyDescent="0.25">
      <c r="F428" s="198" t="s">
        <v>1001</v>
      </c>
      <c r="G428" s="198">
        <f>SUM(G424)</f>
        <v>108</v>
      </c>
    </row>
    <row r="429" spans="1:7" x14ac:dyDescent="0.25">
      <c r="F429" s="198" t="s">
        <v>1003</v>
      </c>
      <c r="G429" s="198">
        <f>G428+G427</f>
        <v>122.92</v>
      </c>
    </row>
  </sheetData>
  <mergeCells count="115">
    <mergeCell ref="A421:G421"/>
    <mergeCell ref="A401:G401"/>
    <mergeCell ref="A403:G403"/>
    <mergeCell ref="A414:G414"/>
    <mergeCell ref="A416:G416"/>
    <mergeCell ref="A417:G417"/>
    <mergeCell ref="A419:G419"/>
    <mergeCell ref="A374:G374"/>
    <mergeCell ref="A376:G376"/>
    <mergeCell ref="A378:G378"/>
    <mergeCell ref="A396:G396"/>
    <mergeCell ref="A398:G398"/>
    <mergeCell ref="A399:G399"/>
    <mergeCell ref="A357:G357"/>
    <mergeCell ref="A358:G358"/>
    <mergeCell ref="A360:G360"/>
    <mergeCell ref="A362:G362"/>
    <mergeCell ref="A371:G371"/>
    <mergeCell ref="A373:G373"/>
    <mergeCell ref="A337:G337"/>
    <mergeCell ref="A339:G339"/>
    <mergeCell ref="A340:G340"/>
    <mergeCell ref="A342:G342"/>
    <mergeCell ref="A344:G344"/>
    <mergeCell ref="A355:G355"/>
    <mergeCell ref="A290:G290"/>
    <mergeCell ref="A312:G312"/>
    <mergeCell ref="A314:G314"/>
    <mergeCell ref="A315:G315"/>
    <mergeCell ref="A317:G317"/>
    <mergeCell ref="A319:G319"/>
    <mergeCell ref="A257:G257"/>
    <mergeCell ref="A259:G259"/>
    <mergeCell ref="A283:G283"/>
    <mergeCell ref="A285:G285"/>
    <mergeCell ref="A286:G286"/>
    <mergeCell ref="A288:G288"/>
    <mergeCell ref="A238:G238"/>
    <mergeCell ref="A240:G240"/>
    <mergeCell ref="A242:G242"/>
    <mergeCell ref="A252:G252"/>
    <mergeCell ref="A254:G254"/>
    <mergeCell ref="A255:G255"/>
    <mergeCell ref="A221:G221"/>
    <mergeCell ref="A222:G222"/>
    <mergeCell ref="A224:G224"/>
    <mergeCell ref="A226:G226"/>
    <mergeCell ref="A235:G235"/>
    <mergeCell ref="A237:G237"/>
    <mergeCell ref="A203:G203"/>
    <mergeCell ref="A205:G205"/>
    <mergeCell ref="A206:G206"/>
    <mergeCell ref="A208:G208"/>
    <mergeCell ref="A210:G210"/>
    <mergeCell ref="A219:G219"/>
    <mergeCell ref="A176:G176"/>
    <mergeCell ref="A185:G185"/>
    <mergeCell ref="A187:G187"/>
    <mergeCell ref="A188:G188"/>
    <mergeCell ref="A190:G190"/>
    <mergeCell ref="A192:G192"/>
    <mergeCell ref="A158:G158"/>
    <mergeCell ref="A160:G160"/>
    <mergeCell ref="A169:G169"/>
    <mergeCell ref="A171:G171"/>
    <mergeCell ref="A172:G172"/>
    <mergeCell ref="A174:G174"/>
    <mergeCell ref="A138:G138"/>
    <mergeCell ref="A140:G140"/>
    <mergeCell ref="A142:G142"/>
    <mergeCell ref="A153:G153"/>
    <mergeCell ref="A155:G155"/>
    <mergeCell ref="A156:G156"/>
    <mergeCell ref="A120:G120"/>
    <mergeCell ref="A121:G121"/>
    <mergeCell ref="A123:G123"/>
    <mergeCell ref="A125:G125"/>
    <mergeCell ref="A135:G135"/>
    <mergeCell ref="A137:G137"/>
    <mergeCell ref="A101:G101"/>
    <mergeCell ref="A103:G103"/>
    <mergeCell ref="A104:G104"/>
    <mergeCell ref="A106:G106"/>
    <mergeCell ref="A108:G108"/>
    <mergeCell ref="A118:G118"/>
    <mergeCell ref="A78:G78"/>
    <mergeCell ref="A86:G86"/>
    <mergeCell ref="A87:G87"/>
    <mergeCell ref="A88:G88"/>
    <mergeCell ref="A90:G90"/>
    <mergeCell ref="A92:G92"/>
    <mergeCell ref="A61:G61"/>
    <mergeCell ref="A63:G63"/>
    <mergeCell ref="A72:G72"/>
    <mergeCell ref="A73:G73"/>
    <mergeCell ref="A74:G74"/>
    <mergeCell ref="A76:G76"/>
    <mergeCell ref="A56:G56"/>
    <mergeCell ref="A58:G58"/>
    <mergeCell ref="A59:G59"/>
    <mergeCell ref="A27:G27"/>
    <mergeCell ref="A28:G28"/>
    <mergeCell ref="A30:G30"/>
    <mergeCell ref="A32:G32"/>
    <mergeCell ref="A41:G41"/>
    <mergeCell ref="A42:G42"/>
    <mergeCell ref="A6:G6"/>
    <mergeCell ref="A8:G8"/>
    <mergeCell ref="A9:G9"/>
    <mergeCell ref="A11:G11"/>
    <mergeCell ref="A13:G13"/>
    <mergeCell ref="A25:G25"/>
    <mergeCell ref="A43:G43"/>
    <mergeCell ref="A45:G45"/>
    <mergeCell ref="A47:G47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2:E51"/>
  <sheetViews>
    <sheetView zoomScale="110" zoomScaleNormal="110" zoomScaleSheetLayoutView="100" workbookViewId="0">
      <selection activeCell="B2" sqref="B2:E2"/>
    </sheetView>
  </sheetViews>
  <sheetFormatPr defaultColWidth="9.140625" defaultRowHeight="20.25" customHeight="1" x14ac:dyDescent="0.25"/>
  <cols>
    <col min="1" max="1" width="9.140625" style="106"/>
    <col min="2" max="2" width="10.85546875" style="106" customWidth="1"/>
    <col min="3" max="3" width="50.85546875" style="106" customWidth="1"/>
    <col min="4" max="5" width="10.85546875" style="106" customWidth="1"/>
    <col min="6" max="16384" width="9.140625" style="106"/>
  </cols>
  <sheetData>
    <row r="2" spans="1:5" ht="30" customHeight="1" x14ac:dyDescent="0.3">
      <c r="B2" s="710" t="s">
        <v>2528</v>
      </c>
      <c r="C2" s="710"/>
      <c r="D2" s="710"/>
      <c r="E2" s="710"/>
    </row>
    <row r="3" spans="1:5" ht="20.25" customHeight="1" thickBot="1" x14ac:dyDescent="0.3"/>
    <row r="4" spans="1:5" ht="20.25" customHeight="1" x14ac:dyDescent="0.25">
      <c r="A4" s="107"/>
      <c r="B4" s="713" t="s">
        <v>1581</v>
      </c>
      <c r="C4" s="715" t="s">
        <v>2529</v>
      </c>
      <c r="D4" s="108" t="s">
        <v>883</v>
      </c>
      <c r="E4" s="109" t="s">
        <v>883</v>
      </c>
    </row>
    <row r="5" spans="1:5" ht="20.25" customHeight="1" thickBot="1" x14ac:dyDescent="0.3">
      <c r="A5" s="107"/>
      <c r="B5" s="714"/>
      <c r="C5" s="716"/>
      <c r="D5" s="110" t="s">
        <v>2530</v>
      </c>
      <c r="E5" s="111" t="s">
        <v>2531</v>
      </c>
    </row>
    <row r="6" spans="1:5" ht="20.25" customHeight="1" x14ac:dyDescent="0.25">
      <c r="A6" s="107"/>
      <c r="B6" s="112"/>
      <c r="C6" s="113"/>
      <c r="D6" s="114"/>
      <c r="E6" s="115"/>
    </row>
    <row r="7" spans="1:5" ht="20.25" customHeight="1" x14ac:dyDescent="0.25">
      <c r="A7" s="107"/>
      <c r="B7" s="116">
        <v>1</v>
      </c>
      <c r="C7" s="117" t="s">
        <v>890</v>
      </c>
      <c r="D7" s="118" t="s">
        <v>857</v>
      </c>
      <c r="E7" s="119">
        <f>SUM(E8:E10)</f>
        <v>3.5</v>
      </c>
    </row>
    <row r="8" spans="1:5" ht="20.25" customHeight="1" x14ac:dyDescent="0.25">
      <c r="A8" s="107"/>
      <c r="B8" s="120" t="s">
        <v>18</v>
      </c>
      <c r="C8" s="121" t="s">
        <v>2532</v>
      </c>
      <c r="D8" s="122" t="s">
        <v>857</v>
      </c>
      <c r="E8" s="123">
        <v>2</v>
      </c>
    </row>
    <row r="9" spans="1:5" ht="20.25" customHeight="1" x14ac:dyDescent="0.25">
      <c r="A9" s="107"/>
      <c r="B9" s="120" t="s">
        <v>85</v>
      </c>
      <c r="C9" s="121" t="s">
        <v>2533</v>
      </c>
      <c r="D9" s="122" t="s">
        <v>857</v>
      </c>
      <c r="E9" s="123">
        <v>0.5</v>
      </c>
    </row>
    <row r="10" spans="1:5" ht="20.25" customHeight="1" x14ac:dyDescent="0.25">
      <c r="A10" s="107"/>
      <c r="B10" s="120" t="s">
        <v>129</v>
      </c>
      <c r="C10" s="121" t="s">
        <v>2534</v>
      </c>
      <c r="D10" s="122" t="s">
        <v>857</v>
      </c>
      <c r="E10" s="123">
        <v>1</v>
      </c>
    </row>
    <row r="11" spans="1:5" ht="20.25" customHeight="1" x14ac:dyDescent="0.25">
      <c r="A11" s="107"/>
      <c r="B11" s="124" t="s">
        <v>857</v>
      </c>
      <c r="C11" s="121" t="s">
        <v>857</v>
      </c>
      <c r="D11" s="122" t="s">
        <v>857</v>
      </c>
      <c r="E11" s="123" t="s">
        <v>857</v>
      </c>
    </row>
    <row r="12" spans="1:5" ht="20.25" customHeight="1" x14ac:dyDescent="0.25">
      <c r="A12" s="107"/>
      <c r="B12" s="116">
        <v>2</v>
      </c>
      <c r="C12" s="117" t="s">
        <v>2535</v>
      </c>
      <c r="D12" s="125">
        <f>SUM(D13:D15)</f>
        <v>8.65</v>
      </c>
      <c r="E12" s="126"/>
    </row>
    <row r="13" spans="1:5" ht="20.25" customHeight="1" x14ac:dyDescent="0.25">
      <c r="A13" s="107"/>
      <c r="B13" s="120" t="s">
        <v>241</v>
      </c>
      <c r="C13" s="127" t="s">
        <v>882</v>
      </c>
      <c r="D13" s="122">
        <v>5</v>
      </c>
      <c r="E13" s="123"/>
    </row>
    <row r="14" spans="1:5" ht="20.25" customHeight="1" x14ac:dyDescent="0.25">
      <c r="A14" s="107"/>
      <c r="B14" s="120" t="s">
        <v>250</v>
      </c>
      <c r="C14" s="121" t="s">
        <v>885</v>
      </c>
      <c r="D14" s="122">
        <v>0.65</v>
      </c>
      <c r="E14" s="123"/>
    </row>
    <row r="15" spans="1:5" ht="20.25" customHeight="1" x14ac:dyDescent="0.25">
      <c r="A15" s="107"/>
      <c r="B15" s="120" t="s">
        <v>258</v>
      </c>
      <c r="C15" s="121" t="s">
        <v>2536</v>
      </c>
      <c r="D15" s="128">
        <v>3</v>
      </c>
      <c r="E15" s="123"/>
    </row>
    <row r="16" spans="1:5" ht="20.25" customHeight="1" x14ac:dyDescent="0.25">
      <c r="A16" s="107"/>
      <c r="B16" s="124"/>
      <c r="C16" s="121"/>
      <c r="D16" s="122"/>
      <c r="E16" s="123"/>
    </row>
    <row r="17" spans="1:5" ht="20.25" customHeight="1" x14ac:dyDescent="0.25">
      <c r="A17" s="107"/>
      <c r="B17" s="116">
        <v>3</v>
      </c>
      <c r="C17" s="117" t="s">
        <v>2537</v>
      </c>
      <c r="D17" s="129" t="s">
        <v>857</v>
      </c>
      <c r="E17" s="126">
        <f>SUM(E18:E20)</f>
        <v>1.5</v>
      </c>
    </row>
    <row r="18" spans="1:5" ht="20.25" customHeight="1" x14ac:dyDescent="0.25">
      <c r="A18" s="107"/>
      <c r="B18" s="120" t="s">
        <v>350</v>
      </c>
      <c r="C18" s="121" t="s">
        <v>2538</v>
      </c>
      <c r="D18" s="122"/>
      <c r="E18" s="123">
        <v>0.4</v>
      </c>
    </row>
    <row r="19" spans="1:5" ht="20.25" customHeight="1" x14ac:dyDescent="0.25">
      <c r="A19" s="107"/>
      <c r="B19" s="120" t="s">
        <v>374</v>
      </c>
      <c r="C19" s="121" t="s">
        <v>2539</v>
      </c>
      <c r="D19" s="122"/>
      <c r="E19" s="123">
        <v>0.7</v>
      </c>
    </row>
    <row r="20" spans="1:5" ht="20.25" customHeight="1" x14ac:dyDescent="0.25">
      <c r="A20" s="107"/>
      <c r="B20" s="120" t="s">
        <v>374</v>
      </c>
      <c r="C20" s="121" t="s">
        <v>2540</v>
      </c>
      <c r="D20" s="122"/>
      <c r="E20" s="123">
        <v>0.4</v>
      </c>
    </row>
    <row r="21" spans="1:5" ht="20.25" customHeight="1" x14ac:dyDescent="0.25">
      <c r="A21" s="107"/>
      <c r="B21" s="124"/>
      <c r="C21" s="121"/>
      <c r="D21" s="122"/>
      <c r="E21" s="123"/>
    </row>
    <row r="22" spans="1:5" ht="20.25" customHeight="1" x14ac:dyDescent="0.25">
      <c r="A22" s="107"/>
      <c r="B22" s="116">
        <v>4</v>
      </c>
      <c r="C22" s="117" t="s">
        <v>2541</v>
      </c>
      <c r="D22" s="129" t="s">
        <v>857</v>
      </c>
      <c r="E22" s="126">
        <v>1.23</v>
      </c>
    </row>
    <row r="23" spans="1:5" ht="20.25" customHeight="1" x14ac:dyDescent="0.25">
      <c r="A23" s="107"/>
      <c r="B23" s="124"/>
      <c r="C23" s="121"/>
      <c r="D23" s="122"/>
      <c r="E23" s="123"/>
    </row>
    <row r="24" spans="1:5" ht="20.25" customHeight="1" x14ac:dyDescent="0.25">
      <c r="A24" s="107"/>
      <c r="B24" s="116">
        <v>5</v>
      </c>
      <c r="C24" s="117" t="s">
        <v>2542</v>
      </c>
      <c r="D24" s="130"/>
      <c r="E24" s="126">
        <v>7.4</v>
      </c>
    </row>
    <row r="25" spans="1:5" ht="20.25" customHeight="1" thickBot="1" x14ac:dyDescent="0.3">
      <c r="A25" s="107"/>
      <c r="B25" s="124"/>
      <c r="C25" s="121"/>
      <c r="D25" s="131"/>
      <c r="E25" s="132"/>
    </row>
    <row r="26" spans="1:5" ht="20.25" customHeight="1" thickBot="1" x14ac:dyDescent="0.3">
      <c r="A26" s="107"/>
      <c r="B26" s="133" t="s">
        <v>857</v>
      </c>
      <c r="C26" s="134" t="s">
        <v>2543</v>
      </c>
      <c r="D26" s="135" t="s">
        <v>857</v>
      </c>
      <c r="E26" s="136">
        <f>ROUND((((1+(E7%+E18%+E19%+E20%))*(1+E22%)*(1+E24%)/(1-D12%))-(1))*100,2)</f>
        <v>24.97</v>
      </c>
    </row>
    <row r="27" spans="1:5" ht="20.25" customHeight="1" x14ac:dyDescent="0.25">
      <c r="A27" s="107"/>
      <c r="B27" s="107"/>
      <c r="C27" s="107"/>
      <c r="D27" s="107"/>
      <c r="E27" s="107"/>
    </row>
    <row r="28" spans="1:5" ht="20.25" customHeight="1" x14ac:dyDescent="0.25">
      <c r="A28" s="107"/>
      <c r="B28" s="137"/>
      <c r="C28" s="137"/>
      <c r="D28" s="137"/>
      <c r="E28" s="137"/>
    </row>
    <row r="29" spans="1:5" ht="20.25" customHeight="1" x14ac:dyDescent="0.25">
      <c r="A29" s="107"/>
      <c r="B29" s="717" t="s">
        <v>2544</v>
      </c>
      <c r="C29" s="717"/>
      <c r="D29" s="138">
        <f>ROUND((((1+((E7+E17)/100))*(1+E22/100)*(1+E24/100))/(1-D12/100)-1)*100,2)/100</f>
        <v>0.24969999999999998</v>
      </c>
      <c r="E29" s="107"/>
    </row>
    <row r="30" spans="1:5" ht="20.25" customHeight="1" x14ac:dyDescent="0.25">
      <c r="A30" s="107"/>
      <c r="B30" s="718" t="s">
        <v>857</v>
      </c>
      <c r="C30" s="718"/>
      <c r="D30" s="107"/>
      <c r="E30" s="107"/>
    </row>
    <row r="31" spans="1:5" ht="20.25" customHeight="1" x14ac:dyDescent="0.25">
      <c r="A31" s="107"/>
      <c r="B31" s="107"/>
      <c r="C31" s="107"/>
      <c r="D31" s="107"/>
      <c r="E31" s="107"/>
    </row>
    <row r="32" spans="1:5" ht="20.25" customHeight="1" x14ac:dyDescent="0.25">
      <c r="B32" s="711" t="s">
        <v>2545</v>
      </c>
      <c r="C32" s="711"/>
      <c r="D32" s="711"/>
      <c r="E32" s="711"/>
    </row>
    <row r="34" spans="2:5" ht="20.25" customHeight="1" thickBot="1" x14ac:dyDescent="0.3">
      <c r="B34" s="203"/>
      <c r="C34" s="203"/>
      <c r="D34" s="203"/>
      <c r="E34" s="203"/>
    </row>
    <row r="36" spans="2:5" ht="20.25" customHeight="1" x14ac:dyDescent="0.25">
      <c r="B36" s="712" t="s">
        <v>2546</v>
      </c>
      <c r="C36" s="712"/>
      <c r="D36" s="712"/>
      <c r="E36" s="712"/>
    </row>
    <row r="37" spans="2:5" ht="20.25" customHeight="1" thickBot="1" x14ac:dyDescent="0.3"/>
    <row r="38" spans="2:5" ht="20.25" customHeight="1" x14ac:dyDescent="0.25">
      <c r="B38" s="139"/>
      <c r="C38" s="140"/>
      <c r="D38" s="140"/>
      <c r="E38" s="141"/>
    </row>
    <row r="39" spans="2:5" ht="20.25" customHeight="1" x14ac:dyDescent="0.25">
      <c r="B39" s="142"/>
      <c r="C39" s="143"/>
      <c r="D39" s="143"/>
      <c r="E39" s="144"/>
    </row>
    <row r="40" spans="2:5" ht="20.25" customHeight="1" x14ac:dyDescent="0.25">
      <c r="B40" s="142"/>
      <c r="C40" s="143"/>
      <c r="D40" s="143"/>
      <c r="E40" s="144"/>
    </row>
    <row r="41" spans="2:5" ht="20.25" customHeight="1" x14ac:dyDescent="0.25">
      <c r="B41" s="142"/>
      <c r="C41" s="143"/>
      <c r="D41" s="143"/>
      <c r="E41" s="144"/>
    </row>
    <row r="42" spans="2:5" ht="20.25" customHeight="1" x14ac:dyDescent="0.25">
      <c r="B42" s="145" t="s">
        <v>2547</v>
      </c>
      <c r="C42" s="143"/>
      <c r="D42" s="143"/>
      <c r="E42" s="144"/>
    </row>
    <row r="43" spans="2:5" ht="20.25" customHeight="1" x14ac:dyDescent="0.25">
      <c r="B43" s="145" t="s">
        <v>2548</v>
      </c>
      <c r="C43" s="143"/>
      <c r="D43" s="143"/>
      <c r="E43" s="144"/>
    </row>
    <row r="44" spans="2:5" ht="20.25" customHeight="1" x14ac:dyDescent="0.25">
      <c r="B44" s="145" t="s">
        <v>2549</v>
      </c>
      <c r="C44" s="143"/>
      <c r="D44" s="143"/>
      <c r="E44" s="144"/>
    </row>
    <row r="45" spans="2:5" ht="20.25" customHeight="1" x14ac:dyDescent="0.25">
      <c r="B45" s="145" t="s">
        <v>2550</v>
      </c>
      <c r="C45" s="143"/>
      <c r="D45" s="143"/>
      <c r="E45" s="144"/>
    </row>
    <row r="46" spans="2:5" ht="20.25" customHeight="1" x14ac:dyDescent="0.25">
      <c r="B46" s="145" t="s">
        <v>2551</v>
      </c>
      <c r="C46" s="143"/>
      <c r="D46" s="143"/>
      <c r="E46" s="144"/>
    </row>
    <row r="47" spans="2:5" ht="20.25" customHeight="1" x14ac:dyDescent="0.25">
      <c r="B47" s="145" t="s">
        <v>2552</v>
      </c>
      <c r="C47" s="143"/>
      <c r="D47" s="143"/>
      <c r="E47" s="144"/>
    </row>
    <row r="48" spans="2:5" ht="20.25" customHeight="1" thickBot="1" x14ac:dyDescent="0.3">
      <c r="B48" s="146" t="s">
        <v>2553</v>
      </c>
      <c r="C48" s="147"/>
      <c r="D48" s="147"/>
      <c r="E48" s="148"/>
    </row>
    <row r="49" spans="2:5" ht="20.25" customHeight="1" thickBot="1" x14ac:dyDescent="0.3"/>
    <row r="50" spans="2:5" ht="20.25" customHeight="1" x14ac:dyDescent="0.25">
      <c r="B50" s="204"/>
      <c r="C50" s="204"/>
      <c r="D50" s="204"/>
      <c r="E50" s="204"/>
    </row>
    <row r="51" spans="2:5" ht="20.25" customHeight="1" thickBot="1" x14ac:dyDescent="0.3">
      <c r="B51" s="205"/>
      <c r="C51" s="205"/>
      <c r="D51" s="205"/>
      <c r="E51" s="205"/>
    </row>
  </sheetData>
  <mergeCells count="7">
    <mergeCell ref="B2:E2"/>
    <mergeCell ref="B32:E32"/>
    <mergeCell ref="B36:E36"/>
    <mergeCell ref="B4:B5"/>
    <mergeCell ref="C4:C5"/>
    <mergeCell ref="B29:C29"/>
    <mergeCell ref="B30:C3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K23"/>
  <sheetViews>
    <sheetView zoomScale="92" zoomScaleNormal="92" workbookViewId="0">
      <selection activeCell="B27" sqref="B27"/>
    </sheetView>
  </sheetViews>
  <sheetFormatPr defaultColWidth="9.140625" defaultRowHeight="20.25" customHeight="1" x14ac:dyDescent="0.25"/>
  <cols>
    <col min="1" max="1" width="9.140625" style="107"/>
    <col min="2" max="2" width="95.85546875" style="107" bestFit="1" customWidth="1"/>
    <col min="3" max="16384" width="9.140625" style="107"/>
  </cols>
  <sheetData>
    <row r="2" spans="2:11" ht="20.25" customHeight="1" x14ac:dyDescent="0.25">
      <c r="B2" s="719" t="s">
        <v>2554</v>
      </c>
      <c r="C2" s="719"/>
      <c r="D2" s="719"/>
      <c r="E2" s="719"/>
      <c r="F2" s="719"/>
      <c r="G2" s="719"/>
      <c r="H2" s="719"/>
      <c r="I2" s="719"/>
      <c r="J2" s="719"/>
      <c r="K2" s="719"/>
    </row>
    <row r="3" spans="2:11" ht="20.25" customHeight="1" thickBot="1" x14ac:dyDescent="0.3"/>
    <row r="4" spans="2:11" ht="20.25" customHeight="1" thickBot="1" x14ac:dyDescent="0.3">
      <c r="B4" s="729" t="s">
        <v>2555</v>
      </c>
      <c r="C4" s="731" t="s">
        <v>890</v>
      </c>
      <c r="D4" s="732"/>
      <c r="E4" s="733"/>
      <c r="F4" s="731" t="s">
        <v>2556</v>
      </c>
      <c r="G4" s="732"/>
      <c r="H4" s="733"/>
      <c r="I4" s="732" t="s">
        <v>2539</v>
      </c>
      <c r="J4" s="732"/>
      <c r="K4" s="733"/>
    </row>
    <row r="5" spans="2:11" ht="20.25" customHeight="1" thickBot="1" x14ac:dyDescent="0.3">
      <c r="B5" s="730"/>
      <c r="C5" s="156" t="s">
        <v>2557</v>
      </c>
      <c r="D5" s="157" t="s">
        <v>2558</v>
      </c>
      <c r="E5" s="158" t="s">
        <v>2559</v>
      </c>
      <c r="F5" s="156" t="s">
        <v>2557</v>
      </c>
      <c r="G5" s="157" t="s">
        <v>2558</v>
      </c>
      <c r="H5" s="158" t="s">
        <v>2559</v>
      </c>
      <c r="I5" s="156" t="s">
        <v>2557</v>
      </c>
      <c r="J5" s="157" t="s">
        <v>2558</v>
      </c>
      <c r="K5" s="158" t="s">
        <v>2559</v>
      </c>
    </row>
    <row r="6" spans="2:11" ht="20.25" customHeight="1" thickBot="1" x14ac:dyDescent="0.3">
      <c r="B6" s="159" t="s">
        <v>2560</v>
      </c>
      <c r="C6" s="149">
        <v>0.03</v>
      </c>
      <c r="D6" s="150">
        <v>0.04</v>
      </c>
      <c r="E6" s="160">
        <v>5.5E-2</v>
      </c>
      <c r="F6" s="149">
        <v>8.0000000000000002E-3</v>
      </c>
      <c r="G6" s="150">
        <v>8.0000000000000002E-3</v>
      </c>
      <c r="H6" s="160">
        <v>0.01</v>
      </c>
      <c r="I6" s="149">
        <v>9.7000000000000003E-3</v>
      </c>
      <c r="J6" s="150">
        <v>1.2699999999999999E-2</v>
      </c>
      <c r="K6" s="160">
        <v>1.2699999999999999E-2</v>
      </c>
    </row>
    <row r="7" spans="2:11" ht="20.25" customHeight="1" thickBot="1" x14ac:dyDescent="0.3">
      <c r="B7" s="159" t="s">
        <v>2561</v>
      </c>
      <c r="C7" s="149">
        <v>3.7999999999999999E-2</v>
      </c>
      <c r="D7" s="150">
        <v>4.0099999999999997E-2</v>
      </c>
      <c r="E7" s="160">
        <v>4.6699999999999998E-2</v>
      </c>
      <c r="F7" s="149">
        <v>3.2000000000000002E-3</v>
      </c>
      <c r="G7" s="150">
        <v>4.0000000000000001E-3</v>
      </c>
      <c r="H7" s="160">
        <v>7.4000000000000003E-3</v>
      </c>
      <c r="I7" s="149">
        <v>5.0000000000000001E-3</v>
      </c>
      <c r="J7" s="150">
        <v>5.5999999999999999E-3</v>
      </c>
      <c r="K7" s="160">
        <v>9.7000000000000003E-3</v>
      </c>
    </row>
    <row r="8" spans="2:11" ht="20.25" customHeight="1" thickBot="1" x14ac:dyDescent="0.3">
      <c r="B8" s="151" t="s">
        <v>2562</v>
      </c>
      <c r="C8" s="152">
        <v>3.4299999999999997E-2</v>
      </c>
      <c r="D8" s="153">
        <v>4.9299999999999997E-2</v>
      </c>
      <c r="E8" s="154">
        <v>6.7100000000000007E-2</v>
      </c>
      <c r="F8" s="152">
        <v>2.8E-3</v>
      </c>
      <c r="G8" s="153">
        <v>4.8999999999999998E-3</v>
      </c>
      <c r="H8" s="154">
        <v>7.4999999999999997E-3</v>
      </c>
      <c r="I8" s="152">
        <v>0.01</v>
      </c>
      <c r="J8" s="153">
        <v>1.3899999999999999E-2</v>
      </c>
      <c r="K8" s="154">
        <v>1.7399999999999999E-2</v>
      </c>
    </row>
    <row r="9" spans="2:11" ht="20.25" customHeight="1" thickBot="1" x14ac:dyDescent="0.3">
      <c r="B9" s="151" t="s">
        <v>2563</v>
      </c>
      <c r="C9" s="152">
        <v>5.2900000000000003E-2</v>
      </c>
      <c r="D9" s="153">
        <v>5.9200000000000003E-2</v>
      </c>
      <c r="E9" s="154">
        <v>7.9299999999999995E-2</v>
      </c>
      <c r="F9" s="152">
        <v>2.5000000000000001E-3</v>
      </c>
      <c r="G9" s="153">
        <v>5.1000000000000004E-3</v>
      </c>
      <c r="H9" s="154">
        <v>5.5999999999999999E-3</v>
      </c>
      <c r="I9" s="152">
        <v>0.01</v>
      </c>
      <c r="J9" s="153">
        <v>1.4800000000000001E-2</v>
      </c>
      <c r="K9" s="154">
        <v>1.9699999999999999E-2</v>
      </c>
    </row>
    <row r="10" spans="2:11" ht="20.25" customHeight="1" thickBot="1" x14ac:dyDescent="0.3">
      <c r="B10" s="159" t="s">
        <v>2564</v>
      </c>
      <c r="C10" s="149">
        <v>0.04</v>
      </c>
      <c r="D10" s="150">
        <v>5.5199999999999999E-2</v>
      </c>
      <c r="E10" s="160">
        <v>7.85E-2</v>
      </c>
      <c r="F10" s="149">
        <v>8.0999999999999996E-3</v>
      </c>
      <c r="G10" s="150">
        <v>1.2200000000000001E-2</v>
      </c>
      <c r="H10" s="160">
        <v>1.9900000000000001E-2</v>
      </c>
      <c r="I10" s="149">
        <v>1.46E-2</v>
      </c>
      <c r="J10" s="150">
        <v>2.3199999999999998E-2</v>
      </c>
      <c r="K10" s="160">
        <v>3.1600000000000003E-2</v>
      </c>
    </row>
    <row r="11" spans="2:11" ht="20.25" customHeight="1" thickBot="1" x14ac:dyDescent="0.3"/>
    <row r="12" spans="2:11" ht="20.25" customHeight="1" thickBot="1" x14ac:dyDescent="0.3">
      <c r="B12" s="734" t="s">
        <v>2555</v>
      </c>
      <c r="C12" s="735"/>
      <c r="D12" s="731" t="s">
        <v>2565</v>
      </c>
      <c r="E12" s="732"/>
      <c r="F12" s="732"/>
      <c r="G12" s="731" t="s">
        <v>2542</v>
      </c>
      <c r="H12" s="732"/>
      <c r="I12" s="733"/>
    </row>
    <row r="13" spans="2:11" ht="20.25" customHeight="1" thickBot="1" x14ac:dyDescent="0.3">
      <c r="B13" s="736"/>
      <c r="C13" s="737"/>
      <c r="D13" s="161" t="s">
        <v>2557</v>
      </c>
      <c r="E13" s="162" t="s">
        <v>2558</v>
      </c>
      <c r="F13" s="163" t="s">
        <v>2559</v>
      </c>
      <c r="G13" s="161" t="s">
        <v>2557</v>
      </c>
      <c r="H13" s="162" t="s">
        <v>2558</v>
      </c>
      <c r="I13" s="164" t="s">
        <v>2559</v>
      </c>
    </row>
    <row r="14" spans="2:11" ht="20.25" customHeight="1" thickBot="1" x14ac:dyDescent="0.3">
      <c r="B14" s="738" t="s">
        <v>2560</v>
      </c>
      <c r="C14" s="739"/>
      <c r="D14" s="149">
        <v>5.8999999999999999E-3</v>
      </c>
      <c r="E14" s="150">
        <v>1.23E-2</v>
      </c>
      <c r="F14" s="165">
        <v>1.3899999999999999E-2</v>
      </c>
      <c r="G14" s="149">
        <v>6.1600000000000002E-2</v>
      </c>
      <c r="H14" s="150">
        <v>7.3999999999999996E-2</v>
      </c>
      <c r="I14" s="160">
        <v>8.9599999999999999E-2</v>
      </c>
    </row>
    <row r="15" spans="2:11" ht="20.25" customHeight="1" thickBot="1" x14ac:dyDescent="0.3">
      <c r="B15" s="738" t="s">
        <v>2561</v>
      </c>
      <c r="C15" s="739"/>
      <c r="D15" s="149">
        <v>1.0200000000000001E-2</v>
      </c>
      <c r="E15" s="150">
        <v>1.11E-2</v>
      </c>
      <c r="F15" s="165">
        <v>1.21E-2</v>
      </c>
      <c r="G15" s="149">
        <v>6.6400000000000001E-2</v>
      </c>
      <c r="H15" s="150">
        <v>7.2999999999999995E-2</v>
      </c>
      <c r="I15" s="160">
        <v>8.6900000000000005E-2</v>
      </c>
    </row>
    <row r="16" spans="2:11" ht="20.25" customHeight="1" thickBot="1" x14ac:dyDescent="0.3">
      <c r="B16" s="740" t="s">
        <v>2562</v>
      </c>
      <c r="C16" s="741"/>
      <c r="D16" s="152">
        <v>9.4000000000000004E-3</v>
      </c>
      <c r="E16" s="153">
        <v>9.9000000000000008E-3</v>
      </c>
      <c r="F16" s="155">
        <v>1.17E-2</v>
      </c>
      <c r="G16" s="152">
        <v>6.7400000000000002E-2</v>
      </c>
      <c r="H16" s="153">
        <v>8.0399999999999999E-2</v>
      </c>
      <c r="I16" s="154">
        <v>9.4E-2</v>
      </c>
    </row>
    <row r="17" spans="2:9" ht="20.25" customHeight="1" thickBot="1" x14ac:dyDescent="0.3">
      <c r="B17" s="740" t="s">
        <v>2563</v>
      </c>
      <c r="C17" s="741"/>
      <c r="D17" s="152">
        <v>1.01E-2</v>
      </c>
      <c r="E17" s="153">
        <v>1.0699999999999999E-2</v>
      </c>
      <c r="F17" s="155">
        <v>1.11E-2</v>
      </c>
      <c r="G17" s="152">
        <v>0.08</v>
      </c>
      <c r="H17" s="153">
        <v>8.3099999999999993E-2</v>
      </c>
      <c r="I17" s="154">
        <v>9.5100000000000004E-2</v>
      </c>
    </row>
    <row r="18" spans="2:9" ht="20.25" customHeight="1" thickBot="1" x14ac:dyDescent="0.3">
      <c r="B18" s="738" t="s">
        <v>2564</v>
      </c>
      <c r="C18" s="739"/>
      <c r="D18" s="149">
        <v>9.4000000000000004E-3</v>
      </c>
      <c r="E18" s="150">
        <v>1.0200000000000001E-2</v>
      </c>
      <c r="F18" s="165">
        <v>1.3299999999999999E-2</v>
      </c>
      <c r="G18" s="149">
        <v>7.1400000000000005E-2</v>
      </c>
      <c r="H18" s="150">
        <v>8.4000000000000005E-2</v>
      </c>
      <c r="I18" s="160">
        <v>0.1043</v>
      </c>
    </row>
    <row r="20" spans="2:9" ht="20.25" customHeight="1" thickBot="1" x14ac:dyDescent="0.3"/>
    <row r="21" spans="2:9" ht="20.25" customHeight="1" x14ac:dyDescent="0.25">
      <c r="B21" s="720" t="s">
        <v>2566</v>
      </c>
      <c r="C21" s="721"/>
      <c r="D21" s="721"/>
      <c r="E21" s="721"/>
      <c r="F21" s="721"/>
      <c r="G21" s="721"/>
      <c r="H21" s="721"/>
      <c r="I21" s="722"/>
    </row>
    <row r="22" spans="2:9" ht="20.25" customHeight="1" x14ac:dyDescent="0.25">
      <c r="B22" s="723"/>
      <c r="C22" s="724"/>
      <c r="D22" s="724"/>
      <c r="E22" s="724"/>
      <c r="F22" s="724"/>
      <c r="G22" s="724"/>
      <c r="H22" s="724"/>
      <c r="I22" s="725"/>
    </row>
    <row r="23" spans="2:9" ht="20.25" customHeight="1" thickBot="1" x14ac:dyDescent="0.3">
      <c r="B23" s="726"/>
      <c r="C23" s="727"/>
      <c r="D23" s="727"/>
      <c r="E23" s="727"/>
      <c r="F23" s="727"/>
      <c r="G23" s="727"/>
      <c r="H23" s="727"/>
      <c r="I23" s="728"/>
    </row>
  </sheetData>
  <mergeCells count="14">
    <mergeCell ref="B2:K2"/>
    <mergeCell ref="B21:I23"/>
    <mergeCell ref="B4:B5"/>
    <mergeCell ref="C4:E4"/>
    <mergeCell ref="F4:H4"/>
    <mergeCell ref="I4:K4"/>
    <mergeCell ref="B12:C13"/>
    <mergeCell ref="D12:F12"/>
    <mergeCell ref="G12:I12"/>
    <mergeCell ref="B14:C14"/>
    <mergeCell ref="B15:C15"/>
    <mergeCell ref="B16:C16"/>
    <mergeCell ref="B17:C17"/>
    <mergeCell ref="B18:C18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Plan4"/>
  <dimension ref="B1:L836"/>
  <sheetViews>
    <sheetView zoomScaleNormal="100" workbookViewId="0">
      <pane xSplit="3" ySplit="7" topLeftCell="D127" activePane="bottomRight" state="frozen"/>
      <selection pane="topRight" activeCell="D1" sqref="D1"/>
      <selection pane="bottomLeft" activeCell="A8" sqref="A8"/>
      <selection pane="bottomRight" activeCell="C136" sqref="C136"/>
    </sheetView>
  </sheetViews>
  <sheetFormatPr defaultColWidth="8.85546875" defaultRowHeight="15" outlineLevelRow="2" x14ac:dyDescent="0.25"/>
  <cols>
    <col min="1" max="1" width="1.85546875" customWidth="1"/>
    <col min="3" max="3" width="132.85546875" style="3" bestFit="1" customWidth="1"/>
    <col min="4" max="4" width="12.85546875" style="21" customWidth="1"/>
    <col min="5" max="5" width="12.85546875" style="4" customWidth="1"/>
    <col min="6" max="6" width="19.140625" style="4" customWidth="1"/>
    <col min="7" max="7" width="12.85546875" style="4" customWidth="1"/>
    <col min="8" max="8" width="55.140625" customWidth="1"/>
  </cols>
  <sheetData>
    <row r="1" spans="2:7" ht="15" customHeight="1" x14ac:dyDescent="0.25">
      <c r="B1" s="742"/>
      <c r="C1" s="742"/>
      <c r="D1" s="743" t="s">
        <v>2567</v>
      </c>
      <c r="E1" s="743"/>
      <c r="F1" s="743"/>
      <c r="G1" s="743"/>
    </row>
    <row r="2" spans="2:7" ht="15" customHeight="1" x14ac:dyDescent="0.25">
      <c r="B2" s="742"/>
      <c r="C2" s="742"/>
      <c r="D2" s="744" t="s">
        <v>2568</v>
      </c>
      <c r="E2" s="744"/>
      <c r="F2" s="744"/>
      <c r="G2" s="744"/>
    </row>
    <row r="3" spans="2:7" ht="15" customHeight="1" x14ac:dyDescent="0.25">
      <c r="B3" s="742"/>
      <c r="C3" s="742"/>
      <c r="D3" s="744"/>
      <c r="E3" s="744"/>
      <c r="F3" s="744"/>
      <c r="G3" s="744"/>
    </row>
    <row r="4" spans="2:7" ht="15" customHeight="1" x14ac:dyDescent="0.25">
      <c r="B4" s="742"/>
      <c r="C4" s="742"/>
      <c r="D4" s="744"/>
      <c r="E4" s="744"/>
      <c r="F4" s="744"/>
      <c r="G4" s="744"/>
    </row>
    <row r="5" spans="2:7" ht="15" customHeight="1" x14ac:dyDescent="0.25">
      <c r="B5" s="742"/>
      <c r="C5" s="742"/>
      <c r="D5" s="744"/>
      <c r="E5" s="744"/>
      <c r="F5" s="744"/>
      <c r="G5" s="744"/>
    </row>
    <row r="6" spans="2:7" x14ac:dyDescent="0.25">
      <c r="B6" s="745" t="s">
        <v>1581</v>
      </c>
      <c r="C6" s="745" t="s">
        <v>990</v>
      </c>
      <c r="D6" s="746" t="s">
        <v>2569</v>
      </c>
      <c r="E6" s="746" t="s">
        <v>2570</v>
      </c>
      <c r="F6" s="746" t="s">
        <v>2571</v>
      </c>
      <c r="G6" s="746" t="s">
        <v>2572</v>
      </c>
    </row>
    <row r="7" spans="2:7" x14ac:dyDescent="0.25">
      <c r="B7" s="745"/>
      <c r="C7" s="745"/>
      <c r="D7" s="746"/>
      <c r="E7" s="746"/>
      <c r="F7" s="746"/>
      <c r="G7" s="746"/>
    </row>
    <row r="8" spans="2:7" x14ac:dyDescent="0.25">
      <c r="B8" s="8">
        <v>1</v>
      </c>
      <c r="C8" s="9" t="s">
        <v>2573</v>
      </c>
      <c r="D8" s="20"/>
      <c r="E8" s="10"/>
      <c r="F8" s="10"/>
      <c r="G8" s="10"/>
    </row>
    <row r="9" spans="2:7" x14ac:dyDescent="0.25">
      <c r="B9" s="7" t="s">
        <v>18</v>
      </c>
      <c r="C9" s="5" t="s">
        <v>2574</v>
      </c>
      <c r="D9" s="18"/>
      <c r="E9" s="6"/>
      <c r="F9" s="6"/>
      <c r="G9" s="6"/>
    </row>
    <row r="10" spans="2:7" ht="25.5" hidden="1" outlineLevel="1" x14ac:dyDescent="0.25">
      <c r="B10" s="11" t="s">
        <v>20</v>
      </c>
      <c r="C10" s="1" t="s">
        <v>2575</v>
      </c>
      <c r="D10" s="16" t="s">
        <v>2576</v>
      </c>
      <c r="E10" s="2" t="s">
        <v>2577</v>
      </c>
      <c r="F10" s="23" t="s">
        <v>2578</v>
      </c>
      <c r="G10" s="2" t="s">
        <v>2579</v>
      </c>
    </row>
    <row r="11" spans="2:7" ht="25.5" hidden="1" outlineLevel="1" x14ac:dyDescent="0.25">
      <c r="B11" s="11" t="s">
        <v>1004</v>
      </c>
      <c r="C11" s="1" t="s">
        <v>2580</v>
      </c>
      <c r="D11" s="16" t="s">
        <v>2576</v>
      </c>
      <c r="E11" s="2" t="s">
        <v>2577</v>
      </c>
      <c r="F11" s="23" t="s">
        <v>2581</v>
      </c>
      <c r="G11" s="2" t="s">
        <v>2579</v>
      </c>
    </row>
    <row r="12" spans="2:7" ht="25.5" hidden="1" outlineLevel="1" x14ac:dyDescent="0.25">
      <c r="B12" s="11" t="s">
        <v>2582</v>
      </c>
      <c r="C12" s="1" t="s">
        <v>2583</v>
      </c>
      <c r="D12" s="16" t="s">
        <v>2576</v>
      </c>
      <c r="E12" s="2" t="s">
        <v>2577</v>
      </c>
      <c r="F12" s="23" t="s">
        <v>2584</v>
      </c>
      <c r="G12" s="2" t="s">
        <v>2579</v>
      </c>
    </row>
    <row r="13" spans="2:7" ht="25.5" hidden="1" outlineLevel="1" x14ac:dyDescent="0.25">
      <c r="B13" s="11" t="s">
        <v>2585</v>
      </c>
      <c r="C13" s="1" t="s">
        <v>2586</v>
      </c>
      <c r="D13" s="16" t="s">
        <v>2576</v>
      </c>
      <c r="E13" s="2" t="s">
        <v>2577</v>
      </c>
      <c r="F13" s="23" t="s">
        <v>2587</v>
      </c>
      <c r="G13" s="2" t="s">
        <v>2579</v>
      </c>
    </row>
    <row r="14" spans="2:7" ht="25.5" hidden="1" outlineLevel="1" x14ac:dyDescent="0.25">
      <c r="B14" s="11" t="s">
        <v>2588</v>
      </c>
      <c r="C14" s="1" t="s">
        <v>2589</v>
      </c>
      <c r="D14" s="16" t="s">
        <v>2576</v>
      </c>
      <c r="E14" s="2" t="s">
        <v>2577</v>
      </c>
      <c r="F14" s="23" t="s">
        <v>2590</v>
      </c>
      <c r="G14" s="2" t="s">
        <v>2579</v>
      </c>
    </row>
    <row r="15" spans="2:7" hidden="1" outlineLevel="1" x14ac:dyDescent="0.25">
      <c r="B15" s="11"/>
      <c r="C15" s="17"/>
      <c r="D15" s="16"/>
      <c r="E15" s="2"/>
      <c r="F15" s="2"/>
      <c r="G15" s="2"/>
    </row>
    <row r="16" spans="2:7" collapsed="1" x14ac:dyDescent="0.25">
      <c r="B16" s="7" t="s">
        <v>85</v>
      </c>
      <c r="C16" s="5" t="s">
        <v>2591</v>
      </c>
      <c r="D16" s="18"/>
      <c r="E16" s="6"/>
      <c r="F16" s="6"/>
      <c r="G16" s="6"/>
    </row>
    <row r="17" spans="2:8" ht="25.5" hidden="1" outlineLevel="1" x14ac:dyDescent="0.25">
      <c r="B17" s="11" t="s">
        <v>87</v>
      </c>
      <c r="C17" s="1" t="s">
        <v>2592</v>
      </c>
      <c r="D17" s="16" t="s">
        <v>2576</v>
      </c>
      <c r="E17" s="2" t="s">
        <v>2577</v>
      </c>
      <c r="F17" s="23" t="s">
        <v>2593</v>
      </c>
      <c r="G17" s="2" t="s">
        <v>2579</v>
      </c>
    </row>
    <row r="18" spans="2:8" ht="25.5" hidden="1" outlineLevel="1" x14ac:dyDescent="0.25">
      <c r="B18" s="11" t="s">
        <v>90</v>
      </c>
      <c r="C18" s="1" t="s">
        <v>2594</v>
      </c>
      <c r="D18" s="16" t="s">
        <v>2576</v>
      </c>
      <c r="E18" s="2" t="s">
        <v>2577</v>
      </c>
      <c r="F18" s="23" t="s">
        <v>2595</v>
      </c>
      <c r="G18" s="2" t="s">
        <v>2579</v>
      </c>
    </row>
    <row r="19" spans="2:8" ht="25.5" hidden="1" outlineLevel="1" x14ac:dyDescent="0.25">
      <c r="B19" s="11" t="s">
        <v>93</v>
      </c>
      <c r="C19" s="1" t="s">
        <v>2596</v>
      </c>
      <c r="D19" s="16" t="s">
        <v>2576</v>
      </c>
      <c r="E19" s="2" t="s">
        <v>2577</v>
      </c>
      <c r="F19" s="23" t="s">
        <v>2597</v>
      </c>
      <c r="G19" s="2" t="s">
        <v>2579</v>
      </c>
    </row>
    <row r="20" spans="2:8" ht="25.5" hidden="1" outlineLevel="1" x14ac:dyDescent="0.25">
      <c r="B20" s="11" t="s">
        <v>97</v>
      </c>
      <c r="C20" s="1" t="s">
        <v>2598</v>
      </c>
      <c r="D20" s="16" t="s">
        <v>2576</v>
      </c>
      <c r="E20" s="2" t="s">
        <v>2577</v>
      </c>
      <c r="F20" s="23" t="s">
        <v>2599</v>
      </c>
      <c r="G20" s="2" t="s">
        <v>2579</v>
      </c>
    </row>
    <row r="21" spans="2:8" ht="25.5" hidden="1" outlineLevel="1" x14ac:dyDescent="0.25">
      <c r="B21" s="11" t="s">
        <v>100</v>
      </c>
      <c r="C21" s="1" t="s">
        <v>2600</v>
      </c>
      <c r="D21" s="16" t="s">
        <v>2576</v>
      </c>
      <c r="E21" s="2" t="s">
        <v>2577</v>
      </c>
      <c r="F21" s="23" t="s">
        <v>2601</v>
      </c>
      <c r="G21" s="2" t="s">
        <v>2579</v>
      </c>
    </row>
    <row r="22" spans="2:8" hidden="1" outlineLevel="1" x14ac:dyDescent="0.25">
      <c r="B22" s="11"/>
      <c r="C22" s="17"/>
      <c r="D22" s="16"/>
      <c r="E22" s="2"/>
      <c r="F22" s="2"/>
      <c r="G22" s="2"/>
    </row>
    <row r="23" spans="2:8" collapsed="1" x14ac:dyDescent="0.25">
      <c r="B23" s="7"/>
      <c r="C23" s="5" t="s">
        <v>2602</v>
      </c>
      <c r="D23" s="18"/>
      <c r="E23" s="6"/>
      <c r="F23" s="6"/>
      <c r="G23" s="6"/>
    </row>
    <row r="24" spans="2:8" x14ac:dyDescent="0.25">
      <c r="B24" s="7" t="s">
        <v>129</v>
      </c>
      <c r="C24" s="5" t="s">
        <v>2603</v>
      </c>
      <c r="D24" s="18"/>
      <c r="E24" s="6"/>
      <c r="F24" s="6"/>
      <c r="G24" s="6"/>
    </row>
    <row r="25" spans="2:8" ht="39.75" hidden="1" customHeight="1" outlineLevel="1" x14ac:dyDescent="0.25">
      <c r="B25" s="11" t="s">
        <v>131</v>
      </c>
      <c r="C25" s="1" t="s">
        <v>2604</v>
      </c>
      <c r="D25" s="16" t="s">
        <v>2576</v>
      </c>
      <c r="E25" s="2" t="s">
        <v>2577</v>
      </c>
      <c r="F25" s="13" t="s">
        <v>2605</v>
      </c>
      <c r="G25" s="2" t="s">
        <v>245</v>
      </c>
      <c r="H25" s="19" t="s">
        <v>2606</v>
      </c>
    </row>
    <row r="26" spans="2:8" ht="25.5" hidden="1" outlineLevel="1" x14ac:dyDescent="0.25">
      <c r="B26" s="11" t="s">
        <v>136</v>
      </c>
      <c r="C26" s="1" t="s">
        <v>2607</v>
      </c>
      <c r="D26" s="16" t="s">
        <v>2576</v>
      </c>
      <c r="E26" s="2" t="s">
        <v>2577</v>
      </c>
      <c r="F26" s="2" t="s">
        <v>2608</v>
      </c>
      <c r="G26" s="2" t="s">
        <v>245</v>
      </c>
      <c r="H26" s="19" t="s">
        <v>2609</v>
      </c>
    </row>
    <row r="27" spans="2:8" ht="29.25" hidden="1" customHeight="1" outlineLevel="1" x14ac:dyDescent="0.25">
      <c r="B27" s="11" t="s">
        <v>143</v>
      </c>
      <c r="C27" s="1" t="s">
        <v>2610</v>
      </c>
      <c r="D27" s="16" t="s">
        <v>2576</v>
      </c>
      <c r="E27" s="2" t="s">
        <v>2577</v>
      </c>
      <c r="F27" s="13" t="s">
        <v>2611</v>
      </c>
      <c r="G27" s="2" t="s">
        <v>245</v>
      </c>
      <c r="H27" s="19" t="s">
        <v>2612</v>
      </c>
    </row>
    <row r="28" spans="2:8" ht="25.5" hidden="1" outlineLevel="1" x14ac:dyDescent="0.25">
      <c r="B28" s="11" t="s">
        <v>2613</v>
      </c>
      <c r="C28" s="1" t="s">
        <v>2614</v>
      </c>
      <c r="D28" s="16" t="s">
        <v>2576</v>
      </c>
      <c r="E28" s="2" t="s">
        <v>2577</v>
      </c>
      <c r="F28" s="13" t="s">
        <v>2615</v>
      </c>
      <c r="G28" s="2" t="s">
        <v>245</v>
      </c>
      <c r="H28" s="19" t="s">
        <v>2616</v>
      </c>
    </row>
    <row r="29" spans="2:8" ht="25.5" hidden="1" outlineLevel="1" x14ac:dyDescent="0.25">
      <c r="B29" s="11" t="s">
        <v>2617</v>
      </c>
      <c r="C29" s="1" t="s">
        <v>2618</v>
      </c>
      <c r="D29" s="16" t="s">
        <v>2576</v>
      </c>
      <c r="E29" s="2" t="s">
        <v>2577</v>
      </c>
      <c r="F29" s="13" t="s">
        <v>2619</v>
      </c>
      <c r="G29" s="2" t="s">
        <v>245</v>
      </c>
      <c r="H29" s="19" t="s">
        <v>2620</v>
      </c>
    </row>
    <row r="30" spans="2:8" hidden="1" outlineLevel="1" x14ac:dyDescent="0.25">
      <c r="B30" s="11"/>
      <c r="C30" s="17"/>
      <c r="D30" s="16"/>
      <c r="E30" s="2"/>
      <c r="F30" s="13"/>
      <c r="G30" s="2"/>
      <c r="H30" s="62"/>
    </row>
    <row r="31" spans="2:8" collapsed="1" x14ac:dyDescent="0.25">
      <c r="B31" s="7" t="s">
        <v>146</v>
      </c>
      <c r="C31" s="5" t="s">
        <v>2621</v>
      </c>
      <c r="D31" s="18"/>
      <c r="E31" s="6"/>
      <c r="F31" s="6"/>
      <c r="G31" s="6"/>
    </row>
    <row r="32" spans="2:8" ht="25.5" hidden="1" outlineLevel="1" x14ac:dyDescent="0.25">
      <c r="B32" s="11" t="s">
        <v>148</v>
      </c>
      <c r="C32" s="1" t="s">
        <v>2622</v>
      </c>
      <c r="D32" s="16" t="s">
        <v>2576</v>
      </c>
      <c r="E32" s="2" t="s">
        <v>2577</v>
      </c>
      <c r="F32" s="2" t="s">
        <v>2577</v>
      </c>
      <c r="G32" s="2" t="s">
        <v>245</v>
      </c>
      <c r="H32" s="37" t="s">
        <v>2623</v>
      </c>
    </row>
    <row r="33" spans="2:8" ht="25.5" hidden="1" outlineLevel="1" x14ac:dyDescent="0.25">
      <c r="B33" s="11" t="s">
        <v>151</v>
      </c>
      <c r="C33" s="1" t="s">
        <v>2624</v>
      </c>
      <c r="D33" s="16" t="s">
        <v>2576</v>
      </c>
      <c r="E33" s="2" t="s">
        <v>2577</v>
      </c>
      <c r="F33" s="13" t="s">
        <v>2625</v>
      </c>
      <c r="G33" s="2" t="s">
        <v>245</v>
      </c>
      <c r="H33" s="19" t="s">
        <v>2626</v>
      </c>
    </row>
    <row r="34" spans="2:8" ht="25.5" hidden="1" outlineLevel="1" x14ac:dyDescent="0.25">
      <c r="B34" s="11" t="s">
        <v>154</v>
      </c>
      <c r="C34" s="1" t="s">
        <v>2627</v>
      </c>
      <c r="D34" s="16" t="s">
        <v>2576</v>
      </c>
      <c r="E34" s="2" t="s">
        <v>2577</v>
      </c>
      <c r="F34" s="13" t="s">
        <v>2628</v>
      </c>
      <c r="G34" s="2" t="s">
        <v>245</v>
      </c>
      <c r="H34" s="19" t="s">
        <v>2629</v>
      </c>
    </row>
    <row r="35" spans="2:8" ht="25.5" hidden="1" outlineLevel="1" x14ac:dyDescent="0.25">
      <c r="B35" s="11" t="s">
        <v>157</v>
      </c>
      <c r="C35" s="1" t="s">
        <v>2630</v>
      </c>
      <c r="D35" s="16" t="s">
        <v>2576</v>
      </c>
      <c r="E35" s="2" t="s">
        <v>2577</v>
      </c>
      <c r="F35" s="13" t="s">
        <v>2631</v>
      </c>
      <c r="G35" s="2" t="s">
        <v>245</v>
      </c>
      <c r="H35" s="19" t="s">
        <v>2632</v>
      </c>
    </row>
    <row r="36" spans="2:8" ht="25.5" hidden="1" outlineLevel="1" x14ac:dyDescent="0.25">
      <c r="B36" s="11" t="s">
        <v>2633</v>
      </c>
      <c r="C36" s="1" t="s">
        <v>2634</v>
      </c>
      <c r="D36" s="16" t="s">
        <v>2576</v>
      </c>
      <c r="E36" s="2" t="s">
        <v>2577</v>
      </c>
      <c r="F36" s="13" t="s">
        <v>2635</v>
      </c>
      <c r="G36" s="2" t="s">
        <v>245</v>
      </c>
      <c r="H36" s="19" t="s">
        <v>2636</v>
      </c>
    </row>
    <row r="37" spans="2:8" hidden="1" outlineLevel="1" x14ac:dyDescent="0.25">
      <c r="B37" s="11"/>
      <c r="C37" s="17"/>
      <c r="D37" s="16"/>
      <c r="E37" s="2"/>
      <c r="F37" s="13"/>
      <c r="G37" s="2"/>
      <c r="H37" s="19"/>
    </row>
    <row r="38" spans="2:8" collapsed="1" x14ac:dyDescent="0.25">
      <c r="B38" s="7" t="s">
        <v>160</v>
      </c>
      <c r="C38" s="5" t="s">
        <v>2637</v>
      </c>
      <c r="D38" s="18"/>
      <c r="E38" s="6"/>
      <c r="F38" s="6"/>
      <c r="G38" s="6"/>
    </row>
    <row r="39" spans="2:8" ht="25.5" hidden="1" outlineLevel="1" x14ac:dyDescent="0.25">
      <c r="B39" s="11" t="s">
        <v>162</v>
      </c>
      <c r="C39" s="1" t="s">
        <v>2638</v>
      </c>
      <c r="D39" s="16" t="s">
        <v>2576</v>
      </c>
      <c r="E39" s="2" t="s">
        <v>2577</v>
      </c>
      <c r="F39" s="2" t="s">
        <v>2639</v>
      </c>
      <c r="G39" s="2" t="s">
        <v>245</v>
      </c>
      <c r="H39" s="19" t="s">
        <v>2640</v>
      </c>
    </row>
    <row r="40" spans="2:8" ht="25.5" hidden="1" outlineLevel="1" x14ac:dyDescent="0.25">
      <c r="B40" s="11" t="s">
        <v>165</v>
      </c>
      <c r="C40" s="1" t="s">
        <v>2641</v>
      </c>
      <c r="D40" s="16" t="s">
        <v>2576</v>
      </c>
      <c r="E40" s="2" t="s">
        <v>2577</v>
      </c>
      <c r="F40" s="13" t="s">
        <v>2642</v>
      </c>
      <c r="G40" s="2" t="s">
        <v>245</v>
      </c>
      <c r="H40" s="19" t="s">
        <v>2643</v>
      </c>
    </row>
    <row r="41" spans="2:8" ht="25.5" hidden="1" outlineLevel="1" x14ac:dyDescent="0.25">
      <c r="B41" s="11" t="s">
        <v>2644</v>
      </c>
      <c r="C41" s="1" t="s">
        <v>2645</v>
      </c>
      <c r="D41" s="16" t="s">
        <v>2576</v>
      </c>
      <c r="E41" s="2" t="s">
        <v>2577</v>
      </c>
      <c r="F41" s="13" t="s">
        <v>2646</v>
      </c>
      <c r="G41" s="2" t="s">
        <v>245</v>
      </c>
      <c r="H41" s="19" t="s">
        <v>2647</v>
      </c>
    </row>
    <row r="42" spans="2:8" ht="25.5" hidden="1" outlineLevel="1" x14ac:dyDescent="0.25">
      <c r="B42" s="11" t="s">
        <v>2648</v>
      </c>
      <c r="C42" s="1" t="s">
        <v>2649</v>
      </c>
      <c r="D42" s="16" t="s">
        <v>2576</v>
      </c>
      <c r="E42" s="2" t="s">
        <v>2577</v>
      </c>
      <c r="F42" s="2" t="s">
        <v>2650</v>
      </c>
      <c r="G42" s="2" t="s">
        <v>245</v>
      </c>
      <c r="H42" s="19" t="s">
        <v>2651</v>
      </c>
    </row>
    <row r="43" spans="2:8" ht="25.5" hidden="1" outlineLevel="1" x14ac:dyDescent="0.25">
      <c r="B43" s="11" t="s">
        <v>2652</v>
      </c>
      <c r="C43" s="28" t="s">
        <v>2653</v>
      </c>
      <c r="D43" s="29" t="s">
        <v>2576</v>
      </c>
      <c r="E43" s="30" t="s">
        <v>2577</v>
      </c>
      <c r="F43" s="30" t="s">
        <v>2654</v>
      </c>
      <c r="G43" s="30" t="s">
        <v>245</v>
      </c>
      <c r="H43" s="31" t="s">
        <v>2655</v>
      </c>
    </row>
    <row r="44" spans="2:8" hidden="1" outlineLevel="1" x14ac:dyDescent="0.25">
      <c r="B44" s="11"/>
      <c r="C44" s="17"/>
      <c r="D44" s="29"/>
      <c r="E44" s="30"/>
      <c r="F44" s="30"/>
      <c r="G44" s="30"/>
      <c r="H44" s="63"/>
    </row>
    <row r="45" spans="2:8" collapsed="1" x14ac:dyDescent="0.25">
      <c r="B45" s="7" t="s">
        <v>168</v>
      </c>
      <c r="C45" s="5" t="s">
        <v>2656</v>
      </c>
      <c r="D45" s="18"/>
      <c r="E45" s="6"/>
      <c r="F45" s="6"/>
      <c r="G45" s="6"/>
    </row>
    <row r="46" spans="2:8" ht="25.5" hidden="1" outlineLevel="1" x14ac:dyDescent="0.25">
      <c r="B46" s="11" t="s">
        <v>170</v>
      </c>
      <c r="C46" s="1" t="s">
        <v>2657</v>
      </c>
      <c r="D46" s="16" t="s">
        <v>2576</v>
      </c>
      <c r="E46" s="2" t="s">
        <v>2577</v>
      </c>
      <c r="F46" s="2" t="s">
        <v>2577</v>
      </c>
      <c r="G46" s="2" t="s">
        <v>245</v>
      </c>
      <c r="H46" s="37" t="s">
        <v>2623</v>
      </c>
    </row>
    <row r="47" spans="2:8" ht="25.5" hidden="1" outlineLevel="1" x14ac:dyDescent="0.25">
      <c r="B47" s="11" t="s">
        <v>172</v>
      </c>
      <c r="C47" s="1" t="s">
        <v>2658</v>
      </c>
      <c r="D47" s="16" t="s">
        <v>2576</v>
      </c>
      <c r="E47" s="2" t="s">
        <v>2577</v>
      </c>
      <c r="F47" s="13" t="s">
        <v>2659</v>
      </c>
      <c r="G47" s="2" t="s">
        <v>245</v>
      </c>
      <c r="H47" s="19" t="s">
        <v>2660</v>
      </c>
    </row>
    <row r="48" spans="2:8" ht="25.5" hidden="1" outlineLevel="1" x14ac:dyDescent="0.25">
      <c r="B48" s="11" t="s">
        <v>175</v>
      </c>
      <c r="C48" s="1" t="s">
        <v>2661</v>
      </c>
      <c r="D48" s="16" t="s">
        <v>2576</v>
      </c>
      <c r="E48" s="2" t="s">
        <v>2577</v>
      </c>
      <c r="F48" s="13" t="s">
        <v>2662</v>
      </c>
      <c r="G48" s="2" t="s">
        <v>245</v>
      </c>
      <c r="H48" s="19" t="s">
        <v>2663</v>
      </c>
    </row>
    <row r="49" spans="2:8" ht="25.5" hidden="1" outlineLevel="1" x14ac:dyDescent="0.25">
      <c r="B49" s="11" t="s">
        <v>178</v>
      </c>
      <c r="C49" s="1" t="s">
        <v>2664</v>
      </c>
      <c r="D49" s="16" t="s">
        <v>2576</v>
      </c>
      <c r="E49" s="2" t="s">
        <v>2577</v>
      </c>
      <c r="F49" s="13" t="s">
        <v>2665</v>
      </c>
      <c r="G49" s="2" t="s">
        <v>245</v>
      </c>
      <c r="H49" s="19" t="s">
        <v>2666</v>
      </c>
    </row>
    <row r="50" spans="2:8" ht="25.5" hidden="1" outlineLevel="1" x14ac:dyDescent="0.25">
      <c r="B50" s="11" t="s">
        <v>181</v>
      </c>
      <c r="C50" s="1" t="s">
        <v>2667</v>
      </c>
      <c r="D50" s="16" t="s">
        <v>2576</v>
      </c>
      <c r="E50" s="2" t="s">
        <v>2577</v>
      </c>
      <c r="F50" s="2" t="s">
        <v>2577</v>
      </c>
      <c r="G50" s="2" t="s">
        <v>245</v>
      </c>
      <c r="H50" s="37" t="s">
        <v>2623</v>
      </c>
    </row>
    <row r="51" spans="2:8" hidden="1" outlineLevel="1" x14ac:dyDescent="0.25">
      <c r="B51" s="11"/>
      <c r="C51" s="17"/>
      <c r="D51" s="16"/>
      <c r="E51" s="2"/>
      <c r="F51" s="2"/>
      <c r="G51" s="2"/>
      <c r="H51" s="37"/>
    </row>
    <row r="52" spans="2:8" collapsed="1" x14ac:dyDescent="0.25">
      <c r="B52" s="7" t="s">
        <v>202</v>
      </c>
      <c r="C52" s="5" t="s">
        <v>2668</v>
      </c>
      <c r="D52" s="18"/>
      <c r="E52" s="6"/>
      <c r="F52" s="6"/>
      <c r="G52" s="6"/>
    </row>
    <row r="53" spans="2:8" ht="25.5" hidden="1" outlineLevel="1" x14ac:dyDescent="0.25">
      <c r="B53" s="11" t="s">
        <v>204</v>
      </c>
      <c r="C53" s="1" t="s">
        <v>2669</v>
      </c>
      <c r="D53" s="16" t="s">
        <v>2576</v>
      </c>
      <c r="E53" s="2" t="s">
        <v>2577</v>
      </c>
      <c r="F53" s="2" t="s">
        <v>2670</v>
      </c>
      <c r="G53" s="2" t="s">
        <v>245</v>
      </c>
      <c r="H53" s="19" t="s">
        <v>2671</v>
      </c>
    </row>
    <row r="54" spans="2:8" ht="25.5" hidden="1" outlineLevel="1" x14ac:dyDescent="0.25">
      <c r="B54" s="11" t="s">
        <v>206</v>
      </c>
      <c r="C54" s="1" t="s">
        <v>2672</v>
      </c>
      <c r="D54" s="16" t="s">
        <v>2576</v>
      </c>
      <c r="E54" s="2" t="s">
        <v>2577</v>
      </c>
      <c r="F54" s="13" t="s">
        <v>2673</v>
      </c>
      <c r="G54" s="2" t="s">
        <v>245</v>
      </c>
      <c r="H54" s="19" t="s">
        <v>2674</v>
      </c>
    </row>
    <row r="55" spans="2:8" ht="25.5" hidden="1" outlineLevel="1" x14ac:dyDescent="0.25">
      <c r="B55" s="11" t="s">
        <v>209</v>
      </c>
      <c r="C55" s="1" t="s">
        <v>2675</v>
      </c>
      <c r="D55" s="16" t="s">
        <v>2576</v>
      </c>
      <c r="E55" s="2" t="s">
        <v>2577</v>
      </c>
      <c r="F55" s="13" t="s">
        <v>2676</v>
      </c>
      <c r="G55" s="2" t="s">
        <v>245</v>
      </c>
      <c r="H55" s="19" t="s">
        <v>2677</v>
      </c>
    </row>
    <row r="56" spans="2:8" ht="25.5" hidden="1" outlineLevel="1" x14ac:dyDescent="0.25">
      <c r="B56" s="11" t="s">
        <v>2678</v>
      </c>
      <c r="C56" s="1" t="s">
        <v>2679</v>
      </c>
      <c r="D56" s="16" t="s">
        <v>2576</v>
      </c>
      <c r="E56" s="2" t="s">
        <v>2577</v>
      </c>
      <c r="F56" s="2" t="s">
        <v>2577</v>
      </c>
      <c r="G56" s="2" t="s">
        <v>245</v>
      </c>
      <c r="H56" s="16" t="s">
        <v>2623</v>
      </c>
    </row>
    <row r="57" spans="2:8" ht="25.5" hidden="1" outlineLevel="1" x14ac:dyDescent="0.25">
      <c r="B57" s="11" t="s">
        <v>2680</v>
      </c>
      <c r="C57" s="1" t="s">
        <v>2681</v>
      </c>
      <c r="D57" s="16" t="s">
        <v>2576</v>
      </c>
      <c r="E57" s="2" t="s">
        <v>2577</v>
      </c>
      <c r="F57" s="2" t="s">
        <v>2577</v>
      </c>
      <c r="G57" s="2" t="s">
        <v>245</v>
      </c>
      <c r="H57" s="16" t="s">
        <v>2623</v>
      </c>
    </row>
    <row r="58" spans="2:8" hidden="1" outlineLevel="1" x14ac:dyDescent="0.25">
      <c r="B58" s="11"/>
      <c r="C58" s="17"/>
      <c r="D58" s="16"/>
      <c r="E58" s="2"/>
      <c r="F58" s="2"/>
      <c r="G58" s="2"/>
      <c r="H58" s="64"/>
    </row>
    <row r="59" spans="2:8" collapsed="1" x14ac:dyDescent="0.25">
      <c r="B59" s="7" t="s">
        <v>212</v>
      </c>
      <c r="C59" s="5" t="s">
        <v>2682</v>
      </c>
      <c r="D59" s="18"/>
      <c r="E59" s="6"/>
      <c r="F59" s="6"/>
      <c r="G59" s="6"/>
    </row>
    <row r="60" spans="2:8" ht="25.5" hidden="1" outlineLevel="1" x14ac:dyDescent="0.25">
      <c r="B60" s="11" t="s">
        <v>214</v>
      </c>
      <c r="C60" s="1" t="s">
        <v>2683</v>
      </c>
      <c r="D60" s="16" t="s">
        <v>2576</v>
      </c>
      <c r="E60" s="2" t="s">
        <v>2577</v>
      </c>
      <c r="F60" s="2" t="s">
        <v>2577</v>
      </c>
      <c r="G60" s="2" t="s">
        <v>245</v>
      </c>
    </row>
    <row r="61" spans="2:8" ht="25.5" hidden="1" outlineLevel="1" x14ac:dyDescent="0.25">
      <c r="B61" s="11" t="s">
        <v>217</v>
      </c>
      <c r="C61" s="1" t="s">
        <v>2684</v>
      </c>
      <c r="D61" s="16" t="s">
        <v>2576</v>
      </c>
      <c r="E61" s="2" t="s">
        <v>2577</v>
      </c>
      <c r="F61" s="2" t="s">
        <v>2577</v>
      </c>
      <c r="G61" s="2" t="s">
        <v>245</v>
      </c>
    </row>
    <row r="62" spans="2:8" ht="25.5" hidden="1" outlineLevel="1" x14ac:dyDescent="0.25">
      <c r="B62" s="11" t="s">
        <v>220</v>
      </c>
      <c r="C62" s="1" t="s">
        <v>2685</v>
      </c>
      <c r="D62" s="16" t="s">
        <v>2576</v>
      </c>
      <c r="E62" s="2" t="s">
        <v>2577</v>
      </c>
      <c r="F62" s="2" t="s">
        <v>2577</v>
      </c>
      <c r="G62" s="2" t="s">
        <v>245</v>
      </c>
    </row>
    <row r="63" spans="2:8" ht="25.5" hidden="1" outlineLevel="1" x14ac:dyDescent="0.25">
      <c r="B63" s="11" t="s">
        <v>2686</v>
      </c>
      <c r="C63" s="1" t="s">
        <v>2687</v>
      </c>
      <c r="D63" s="16" t="s">
        <v>2576</v>
      </c>
      <c r="E63" s="2" t="s">
        <v>2577</v>
      </c>
      <c r="F63" s="2" t="s">
        <v>2577</v>
      </c>
      <c r="G63" s="2" t="s">
        <v>245</v>
      </c>
    </row>
    <row r="64" spans="2:8" ht="25.5" hidden="1" outlineLevel="1" x14ac:dyDescent="0.25">
      <c r="B64" s="11" t="s">
        <v>2688</v>
      </c>
      <c r="C64" s="1" t="s">
        <v>2689</v>
      </c>
      <c r="D64" s="16" t="s">
        <v>2576</v>
      </c>
      <c r="E64" s="2" t="s">
        <v>2577</v>
      </c>
      <c r="F64" s="2" t="s">
        <v>2577</v>
      </c>
      <c r="G64" s="2" t="s">
        <v>245</v>
      </c>
    </row>
    <row r="65" spans="2:8" ht="25.5" hidden="1" outlineLevel="1" x14ac:dyDescent="0.25">
      <c r="B65" s="11" t="s">
        <v>2690</v>
      </c>
      <c r="C65" s="1" t="s">
        <v>2691</v>
      </c>
      <c r="D65" s="16" t="s">
        <v>2576</v>
      </c>
      <c r="E65" s="2" t="s">
        <v>2577</v>
      </c>
      <c r="F65" s="2" t="s">
        <v>2577</v>
      </c>
      <c r="G65" s="2" t="s">
        <v>245</v>
      </c>
    </row>
    <row r="66" spans="2:8" ht="25.5" hidden="1" outlineLevel="1" x14ac:dyDescent="0.25">
      <c r="B66" s="11" t="s">
        <v>2692</v>
      </c>
      <c r="C66" s="1" t="s">
        <v>2693</v>
      </c>
      <c r="D66" s="16" t="s">
        <v>2576</v>
      </c>
      <c r="E66" s="2" t="s">
        <v>2577</v>
      </c>
      <c r="F66" s="2" t="s">
        <v>2577</v>
      </c>
      <c r="G66" s="2" t="s">
        <v>245</v>
      </c>
    </row>
    <row r="67" spans="2:8" ht="25.5" hidden="1" outlineLevel="1" x14ac:dyDescent="0.25">
      <c r="B67" s="11" t="s">
        <v>2694</v>
      </c>
      <c r="C67" s="1" t="s">
        <v>2695</v>
      </c>
      <c r="D67" s="16" t="s">
        <v>2576</v>
      </c>
      <c r="E67" s="2" t="s">
        <v>2577</v>
      </c>
      <c r="F67" s="2" t="s">
        <v>2577</v>
      </c>
      <c r="G67" s="2" t="s">
        <v>245</v>
      </c>
    </row>
    <row r="68" spans="2:8" ht="25.5" hidden="1" outlineLevel="1" x14ac:dyDescent="0.25">
      <c r="B68" s="11" t="s">
        <v>2696</v>
      </c>
      <c r="C68" s="1" t="s">
        <v>2697</v>
      </c>
      <c r="D68" s="16" t="s">
        <v>2576</v>
      </c>
      <c r="E68" s="2" t="s">
        <v>2577</v>
      </c>
      <c r="F68" s="2" t="s">
        <v>2577</v>
      </c>
      <c r="G68" s="2" t="s">
        <v>245</v>
      </c>
    </row>
    <row r="69" spans="2:8" hidden="1" outlineLevel="1" x14ac:dyDescent="0.25">
      <c r="B69" s="11"/>
      <c r="C69" s="17"/>
      <c r="D69" s="16"/>
      <c r="E69" s="2"/>
      <c r="F69" s="13"/>
      <c r="G69" s="2"/>
    </row>
    <row r="70" spans="2:8" collapsed="1" x14ac:dyDescent="0.25">
      <c r="B70" s="7" t="s">
        <v>223</v>
      </c>
      <c r="C70" s="5" t="s">
        <v>2698</v>
      </c>
      <c r="D70" s="18"/>
      <c r="E70" s="6"/>
      <c r="F70" s="6"/>
      <c r="G70" s="6"/>
    </row>
    <row r="71" spans="2:8" ht="25.5" hidden="1" outlineLevel="1" x14ac:dyDescent="0.25">
      <c r="B71" s="11" t="s">
        <v>225</v>
      </c>
      <c r="C71" s="1" t="s">
        <v>2699</v>
      </c>
      <c r="D71" s="16" t="s">
        <v>2576</v>
      </c>
      <c r="E71" s="2" t="s">
        <v>2577</v>
      </c>
      <c r="F71" s="16" t="s">
        <v>2700</v>
      </c>
      <c r="G71" s="2" t="s">
        <v>245</v>
      </c>
      <c r="H71" s="19" t="s">
        <v>2701</v>
      </c>
    </row>
    <row r="72" spans="2:8" ht="25.5" hidden="1" outlineLevel="1" x14ac:dyDescent="0.25">
      <c r="B72" s="11" t="s">
        <v>2702</v>
      </c>
      <c r="C72" s="1" t="s">
        <v>2703</v>
      </c>
      <c r="D72" s="16" t="s">
        <v>2576</v>
      </c>
      <c r="E72" s="2" t="s">
        <v>2577</v>
      </c>
      <c r="F72" s="2" t="s">
        <v>2577</v>
      </c>
      <c r="G72" s="2" t="s">
        <v>245</v>
      </c>
      <c r="H72" s="16" t="s">
        <v>2623</v>
      </c>
    </row>
    <row r="73" spans="2:8" ht="25.5" hidden="1" outlineLevel="1" x14ac:dyDescent="0.25">
      <c r="B73" s="11" t="s">
        <v>2704</v>
      </c>
      <c r="C73" s="1" t="s">
        <v>2705</v>
      </c>
      <c r="D73" s="16" t="s">
        <v>2576</v>
      </c>
      <c r="E73" s="2" t="s">
        <v>2577</v>
      </c>
      <c r="F73" s="2" t="s">
        <v>2577</v>
      </c>
      <c r="G73" s="2" t="s">
        <v>245</v>
      </c>
      <c r="H73" s="16" t="s">
        <v>2623</v>
      </c>
    </row>
    <row r="74" spans="2:8" ht="25.5" hidden="1" outlineLevel="1" x14ac:dyDescent="0.25">
      <c r="B74" s="11" t="s">
        <v>2706</v>
      </c>
      <c r="C74" s="1" t="s">
        <v>2707</v>
      </c>
      <c r="D74" s="16" t="s">
        <v>2576</v>
      </c>
      <c r="E74" s="2" t="s">
        <v>2577</v>
      </c>
      <c r="F74" s="16" t="s">
        <v>2708</v>
      </c>
      <c r="G74" s="2" t="s">
        <v>245</v>
      </c>
      <c r="H74" s="19" t="s">
        <v>2709</v>
      </c>
    </row>
    <row r="75" spans="2:8" hidden="1" outlineLevel="1" x14ac:dyDescent="0.25">
      <c r="B75" s="11"/>
      <c r="C75" s="17"/>
      <c r="D75" s="16"/>
      <c r="E75" s="2"/>
      <c r="F75" s="16"/>
      <c r="G75" s="2"/>
      <c r="H75" s="19"/>
    </row>
    <row r="76" spans="2:8" collapsed="1" x14ac:dyDescent="0.25">
      <c r="B76" s="7" t="s">
        <v>228</v>
      </c>
      <c r="C76" s="5" t="s">
        <v>2710</v>
      </c>
      <c r="D76" s="18"/>
      <c r="E76" s="6"/>
      <c r="F76" s="6"/>
      <c r="G76" s="6"/>
    </row>
    <row r="77" spans="2:8" ht="38.25" hidden="1" outlineLevel="1" x14ac:dyDescent="0.25">
      <c r="B77" s="11" t="s">
        <v>230</v>
      </c>
      <c r="C77" s="1" t="s">
        <v>2711</v>
      </c>
      <c r="D77" s="16" t="s">
        <v>2576</v>
      </c>
      <c r="E77" s="2" t="s">
        <v>2577</v>
      </c>
      <c r="F77" s="13" t="s">
        <v>2712</v>
      </c>
      <c r="G77" s="2" t="s">
        <v>245</v>
      </c>
      <c r="H77" s="19" t="s">
        <v>2713</v>
      </c>
    </row>
    <row r="78" spans="2:8" ht="38.25" hidden="1" outlineLevel="1" x14ac:dyDescent="0.25">
      <c r="B78" s="11" t="s">
        <v>233</v>
      </c>
      <c r="C78" s="1" t="s">
        <v>2714</v>
      </c>
      <c r="D78" s="16" t="s">
        <v>2576</v>
      </c>
      <c r="E78" s="2" t="s">
        <v>2577</v>
      </c>
      <c r="F78" s="13" t="s">
        <v>2715</v>
      </c>
      <c r="G78" s="2" t="s">
        <v>245</v>
      </c>
      <c r="H78" s="19" t="s">
        <v>2716</v>
      </c>
    </row>
    <row r="79" spans="2:8" ht="25.5" hidden="1" outlineLevel="1" x14ac:dyDescent="0.25">
      <c r="B79" s="11" t="s">
        <v>236</v>
      </c>
      <c r="C79" s="1" t="s">
        <v>2717</v>
      </c>
      <c r="D79" s="16" t="s">
        <v>2576</v>
      </c>
      <c r="E79" s="2" t="s">
        <v>2577</v>
      </c>
      <c r="F79" s="2" t="s">
        <v>2577</v>
      </c>
      <c r="G79" s="2" t="s">
        <v>245</v>
      </c>
      <c r="H79" s="16" t="s">
        <v>2623</v>
      </c>
    </row>
    <row r="80" spans="2:8" ht="25.5" hidden="1" outlineLevel="1" x14ac:dyDescent="0.25">
      <c r="B80" s="11" t="s">
        <v>2718</v>
      </c>
      <c r="C80" s="1" t="s">
        <v>2719</v>
      </c>
      <c r="D80" s="16" t="s">
        <v>2576</v>
      </c>
      <c r="E80" s="2" t="s">
        <v>2577</v>
      </c>
      <c r="F80" s="2" t="s">
        <v>2577</v>
      </c>
      <c r="G80" s="2" t="s">
        <v>245</v>
      </c>
      <c r="H80" s="16" t="s">
        <v>2623</v>
      </c>
    </row>
    <row r="81" spans="2:8" ht="25.5" hidden="1" outlineLevel="1" x14ac:dyDescent="0.25">
      <c r="B81" s="11" t="s">
        <v>2720</v>
      </c>
      <c r="C81" s="1" t="s">
        <v>2721</v>
      </c>
      <c r="D81" s="16" t="s">
        <v>2576</v>
      </c>
      <c r="E81" s="2" t="s">
        <v>2577</v>
      </c>
      <c r="F81" s="13" t="s">
        <v>2722</v>
      </c>
      <c r="G81" s="2" t="s">
        <v>245</v>
      </c>
      <c r="H81" s="19" t="s">
        <v>2723</v>
      </c>
    </row>
    <row r="82" spans="2:8" hidden="1" outlineLevel="1" x14ac:dyDescent="0.25">
      <c r="B82" s="11"/>
      <c r="C82" s="17"/>
      <c r="D82" s="16"/>
      <c r="E82" s="2"/>
      <c r="F82" s="13"/>
      <c r="G82" s="2"/>
      <c r="H82" s="19"/>
    </row>
    <row r="83" spans="2:8" collapsed="1" x14ac:dyDescent="0.25">
      <c r="B83" s="7" t="s">
        <v>2724</v>
      </c>
      <c r="C83" s="5" t="s">
        <v>2725</v>
      </c>
      <c r="D83" s="18"/>
      <c r="E83" s="6"/>
      <c r="F83" s="6"/>
      <c r="G83" s="6"/>
    </row>
    <row r="84" spans="2:8" ht="38.25" hidden="1" outlineLevel="1" x14ac:dyDescent="0.25">
      <c r="B84" s="11" t="s">
        <v>2726</v>
      </c>
      <c r="C84" s="1" t="s">
        <v>2727</v>
      </c>
      <c r="D84" s="16" t="s">
        <v>2576</v>
      </c>
      <c r="E84" s="2" t="s">
        <v>2577</v>
      </c>
      <c r="F84" s="13" t="s">
        <v>2728</v>
      </c>
      <c r="G84" s="2" t="s">
        <v>245</v>
      </c>
      <c r="H84" s="19" t="s">
        <v>2729</v>
      </c>
    </row>
    <row r="85" spans="2:8" ht="38.25" hidden="1" outlineLevel="1" x14ac:dyDescent="0.25">
      <c r="B85" s="11" t="s">
        <v>2730</v>
      </c>
      <c r="C85" s="1" t="s">
        <v>2731</v>
      </c>
      <c r="D85" s="16" t="s">
        <v>2576</v>
      </c>
      <c r="E85" s="2" t="s">
        <v>2577</v>
      </c>
      <c r="F85" s="13" t="s">
        <v>2732</v>
      </c>
      <c r="G85" s="2" t="s">
        <v>245</v>
      </c>
      <c r="H85" s="19" t="s">
        <v>2733</v>
      </c>
    </row>
    <row r="86" spans="2:8" ht="25.5" hidden="1" outlineLevel="1" x14ac:dyDescent="0.25">
      <c r="B86" s="11" t="s">
        <v>2734</v>
      </c>
      <c r="C86" s="1" t="s">
        <v>2735</v>
      </c>
      <c r="D86" s="16" t="s">
        <v>2576</v>
      </c>
      <c r="E86" s="2" t="s">
        <v>2577</v>
      </c>
      <c r="F86" s="2" t="s">
        <v>2577</v>
      </c>
      <c r="G86" s="2" t="s">
        <v>245</v>
      </c>
      <c r="H86" s="16" t="s">
        <v>2623</v>
      </c>
    </row>
    <row r="87" spans="2:8" ht="25.5" hidden="1" outlineLevel="1" x14ac:dyDescent="0.25">
      <c r="B87" s="11" t="s">
        <v>2736</v>
      </c>
      <c r="C87" s="1" t="s">
        <v>2737</v>
      </c>
      <c r="D87" s="16" t="s">
        <v>2576</v>
      </c>
      <c r="E87" s="2" t="s">
        <v>2577</v>
      </c>
      <c r="F87" s="2" t="s">
        <v>2577</v>
      </c>
      <c r="G87" s="2" t="s">
        <v>245</v>
      </c>
      <c r="H87" s="16" t="s">
        <v>2623</v>
      </c>
    </row>
    <row r="88" spans="2:8" ht="25.5" hidden="1" outlineLevel="1" x14ac:dyDescent="0.25">
      <c r="B88" s="11" t="s">
        <v>2738</v>
      </c>
      <c r="C88" s="1" t="s">
        <v>2739</v>
      </c>
      <c r="D88" s="16" t="s">
        <v>2576</v>
      </c>
      <c r="E88" s="2" t="s">
        <v>2577</v>
      </c>
      <c r="F88" s="2" t="s">
        <v>2577</v>
      </c>
      <c r="G88" s="2" t="s">
        <v>245</v>
      </c>
      <c r="H88" s="16" t="s">
        <v>2623</v>
      </c>
    </row>
    <row r="89" spans="2:8" hidden="1" outlineLevel="1" x14ac:dyDescent="0.25">
      <c r="B89" s="11"/>
      <c r="C89" s="17"/>
      <c r="D89" s="16"/>
      <c r="E89" s="2"/>
      <c r="F89" s="2"/>
      <c r="G89" s="2"/>
      <c r="H89" s="64"/>
    </row>
    <row r="90" spans="2:8" collapsed="1" x14ac:dyDescent="0.25">
      <c r="B90" s="7" t="s">
        <v>2740</v>
      </c>
      <c r="C90" s="5" t="s">
        <v>2741</v>
      </c>
      <c r="D90" s="18"/>
      <c r="E90" s="6"/>
      <c r="F90" s="6"/>
      <c r="G90" s="6"/>
    </row>
    <row r="91" spans="2:8" ht="25.5" hidden="1" outlineLevel="1" x14ac:dyDescent="0.25">
      <c r="B91" s="11" t="s">
        <v>2742</v>
      </c>
      <c r="C91" s="1" t="s">
        <v>2743</v>
      </c>
      <c r="D91" s="16" t="s">
        <v>2576</v>
      </c>
      <c r="E91" s="2" t="s">
        <v>2577</v>
      </c>
      <c r="F91" s="2" t="s">
        <v>2577</v>
      </c>
      <c r="G91" s="2" t="s">
        <v>245</v>
      </c>
    </row>
    <row r="92" spans="2:8" ht="25.5" hidden="1" outlineLevel="1" x14ac:dyDescent="0.25">
      <c r="B92" s="11" t="s">
        <v>2744</v>
      </c>
      <c r="C92" s="1" t="s">
        <v>2745</v>
      </c>
      <c r="D92" s="16" t="s">
        <v>2576</v>
      </c>
      <c r="E92" s="2" t="s">
        <v>2577</v>
      </c>
      <c r="F92" s="2" t="s">
        <v>2577</v>
      </c>
      <c r="G92" s="2" t="s">
        <v>245</v>
      </c>
    </row>
    <row r="93" spans="2:8" ht="25.5" hidden="1" outlineLevel="1" x14ac:dyDescent="0.25">
      <c r="B93" s="11" t="s">
        <v>2746</v>
      </c>
      <c r="C93" s="1" t="s">
        <v>2747</v>
      </c>
      <c r="D93" s="16" t="s">
        <v>2576</v>
      </c>
      <c r="E93" s="2" t="s">
        <v>2577</v>
      </c>
      <c r="F93" s="2" t="s">
        <v>2577</v>
      </c>
      <c r="G93" s="2" t="s">
        <v>245</v>
      </c>
    </row>
    <row r="94" spans="2:8" ht="25.5" hidden="1" outlineLevel="1" x14ac:dyDescent="0.25">
      <c r="B94" s="11" t="s">
        <v>2748</v>
      </c>
      <c r="C94" s="1" t="s">
        <v>2749</v>
      </c>
      <c r="D94" s="16" t="s">
        <v>2576</v>
      </c>
      <c r="E94" s="2" t="s">
        <v>2577</v>
      </c>
      <c r="F94" s="2" t="s">
        <v>2577</v>
      </c>
      <c r="G94" s="2" t="s">
        <v>245</v>
      </c>
    </row>
    <row r="95" spans="2:8" ht="25.5" hidden="1" outlineLevel="1" x14ac:dyDescent="0.25">
      <c r="B95" s="11" t="s">
        <v>2750</v>
      </c>
      <c r="C95" s="1" t="s">
        <v>2751</v>
      </c>
      <c r="D95" s="16" t="s">
        <v>2576</v>
      </c>
      <c r="E95" s="2" t="s">
        <v>2577</v>
      </c>
      <c r="F95" s="2" t="s">
        <v>2577</v>
      </c>
      <c r="G95" s="2" t="s">
        <v>245</v>
      </c>
    </row>
    <row r="96" spans="2:8" hidden="1" outlineLevel="1" x14ac:dyDescent="0.25">
      <c r="B96" s="11"/>
      <c r="C96" s="17"/>
      <c r="D96" s="16"/>
      <c r="E96" s="2"/>
      <c r="F96" s="2"/>
      <c r="G96" s="2"/>
    </row>
    <row r="97" spans="2:7" collapsed="1" x14ac:dyDescent="0.25">
      <c r="B97" s="7" t="s">
        <v>2752</v>
      </c>
      <c r="C97" s="5" t="s">
        <v>2753</v>
      </c>
      <c r="D97" s="18"/>
      <c r="E97" s="6"/>
      <c r="F97" s="6"/>
      <c r="G97" s="6"/>
    </row>
    <row r="98" spans="2:7" ht="25.5" hidden="1" outlineLevel="1" x14ac:dyDescent="0.25">
      <c r="B98" s="11" t="s">
        <v>2754</v>
      </c>
      <c r="C98" s="1" t="s">
        <v>2755</v>
      </c>
      <c r="D98" s="16" t="s">
        <v>2576</v>
      </c>
      <c r="E98" s="2" t="s">
        <v>2577</v>
      </c>
      <c r="F98" s="2" t="s">
        <v>2577</v>
      </c>
      <c r="G98" s="2" t="s">
        <v>245</v>
      </c>
    </row>
    <row r="99" spans="2:7" ht="25.5" hidden="1" outlineLevel="1" x14ac:dyDescent="0.25">
      <c r="B99" s="11" t="s">
        <v>2756</v>
      </c>
      <c r="C99" s="1" t="s">
        <v>2757</v>
      </c>
      <c r="D99" s="16" t="s">
        <v>2576</v>
      </c>
      <c r="E99" s="2" t="s">
        <v>2577</v>
      </c>
      <c r="F99" s="2" t="s">
        <v>2577</v>
      </c>
      <c r="G99" s="2" t="s">
        <v>245</v>
      </c>
    </row>
    <row r="100" spans="2:7" ht="25.5" hidden="1" outlineLevel="1" x14ac:dyDescent="0.25">
      <c r="B100" s="11" t="s">
        <v>2758</v>
      </c>
      <c r="C100" s="1" t="s">
        <v>2759</v>
      </c>
      <c r="D100" s="16" t="s">
        <v>2576</v>
      </c>
      <c r="E100" s="2" t="s">
        <v>2577</v>
      </c>
      <c r="F100" s="2" t="s">
        <v>2577</v>
      </c>
      <c r="G100" s="2" t="s">
        <v>245</v>
      </c>
    </row>
    <row r="101" spans="2:7" ht="25.5" hidden="1" outlineLevel="1" x14ac:dyDescent="0.25">
      <c r="B101" s="11" t="s">
        <v>2760</v>
      </c>
      <c r="C101" s="1" t="s">
        <v>2761</v>
      </c>
      <c r="D101" s="16" t="s">
        <v>2576</v>
      </c>
      <c r="E101" s="2" t="s">
        <v>2577</v>
      </c>
      <c r="F101" s="2" t="s">
        <v>2577</v>
      </c>
      <c r="G101" s="2" t="s">
        <v>245</v>
      </c>
    </row>
    <row r="102" spans="2:7" ht="25.5" hidden="1" outlineLevel="1" x14ac:dyDescent="0.25">
      <c r="B102" s="11" t="s">
        <v>2762</v>
      </c>
      <c r="C102" s="1" t="s">
        <v>2763</v>
      </c>
      <c r="D102" s="16" t="s">
        <v>2576</v>
      </c>
      <c r="E102" s="2" t="s">
        <v>2577</v>
      </c>
      <c r="F102" s="2" t="s">
        <v>2577</v>
      </c>
      <c r="G102" s="2" t="s">
        <v>245</v>
      </c>
    </row>
    <row r="103" spans="2:7" hidden="1" outlineLevel="1" x14ac:dyDescent="0.25">
      <c r="B103" s="11"/>
      <c r="C103" s="17"/>
      <c r="D103" s="16"/>
      <c r="E103" s="2"/>
      <c r="F103" s="2"/>
      <c r="G103" s="2"/>
    </row>
    <row r="104" spans="2:7" collapsed="1" x14ac:dyDescent="0.25">
      <c r="B104" s="7"/>
      <c r="C104" s="5"/>
      <c r="D104" s="18"/>
      <c r="E104" s="6"/>
      <c r="F104" s="6"/>
      <c r="G104" s="6"/>
    </row>
    <row r="105" spans="2:7" collapsed="1" x14ac:dyDescent="0.25">
      <c r="B105" s="7" t="s">
        <v>2764</v>
      </c>
      <c r="C105" s="5" t="s">
        <v>2765</v>
      </c>
      <c r="D105" s="18"/>
      <c r="E105" s="6"/>
      <c r="F105" s="6"/>
      <c r="G105" s="6"/>
    </row>
    <row r="106" spans="2:7" ht="25.5" hidden="1" outlineLevel="1" x14ac:dyDescent="0.25">
      <c r="B106" s="11" t="s">
        <v>2766</v>
      </c>
      <c r="C106" s="1" t="s">
        <v>2767</v>
      </c>
      <c r="D106" s="16" t="s">
        <v>2576</v>
      </c>
      <c r="E106" s="2" t="s">
        <v>2577</v>
      </c>
      <c r="F106" s="2" t="s">
        <v>2577</v>
      </c>
      <c r="G106" s="2" t="s">
        <v>245</v>
      </c>
    </row>
    <row r="107" spans="2:7" ht="25.5" hidden="1" outlineLevel="1" x14ac:dyDescent="0.25">
      <c r="B107" s="11" t="s">
        <v>2768</v>
      </c>
      <c r="C107" s="1" t="s">
        <v>2769</v>
      </c>
      <c r="D107" s="16" t="s">
        <v>2576</v>
      </c>
      <c r="E107" s="2" t="s">
        <v>2577</v>
      </c>
      <c r="F107" s="2" t="s">
        <v>2577</v>
      </c>
      <c r="G107" s="2" t="s">
        <v>245</v>
      </c>
    </row>
    <row r="108" spans="2:7" ht="25.5" hidden="1" outlineLevel="1" x14ac:dyDescent="0.25">
      <c r="B108" s="11" t="s">
        <v>2770</v>
      </c>
      <c r="C108" s="1" t="s">
        <v>2771</v>
      </c>
      <c r="D108" s="16" t="s">
        <v>2576</v>
      </c>
      <c r="E108" s="2" t="s">
        <v>2577</v>
      </c>
      <c r="F108" s="2" t="s">
        <v>2577</v>
      </c>
      <c r="G108" s="2" t="s">
        <v>245</v>
      </c>
    </row>
    <row r="109" spans="2:7" ht="25.5" hidden="1" outlineLevel="1" x14ac:dyDescent="0.25">
      <c r="B109" s="11" t="s">
        <v>2772</v>
      </c>
      <c r="C109" s="1" t="s">
        <v>2773</v>
      </c>
      <c r="D109" s="16" t="s">
        <v>2576</v>
      </c>
      <c r="E109" s="2" t="s">
        <v>2577</v>
      </c>
      <c r="F109" s="2" t="s">
        <v>2577</v>
      </c>
      <c r="G109" s="2" t="s">
        <v>245</v>
      </c>
    </row>
    <row r="110" spans="2:7" ht="25.5" hidden="1" outlineLevel="1" x14ac:dyDescent="0.25">
      <c r="B110" s="11" t="s">
        <v>2774</v>
      </c>
      <c r="C110" s="1" t="s">
        <v>2775</v>
      </c>
      <c r="D110" s="16" t="s">
        <v>2576</v>
      </c>
      <c r="E110" s="2" t="s">
        <v>2577</v>
      </c>
      <c r="F110" s="2" t="s">
        <v>2577</v>
      </c>
      <c r="G110" s="2" t="s">
        <v>245</v>
      </c>
    </row>
    <row r="111" spans="2:7" hidden="1" outlineLevel="1" x14ac:dyDescent="0.25">
      <c r="B111" s="11"/>
      <c r="C111" s="17"/>
      <c r="D111" s="19"/>
      <c r="E111" s="2"/>
      <c r="F111" s="2"/>
      <c r="G111" s="2"/>
    </row>
    <row r="112" spans="2:7" collapsed="1" x14ac:dyDescent="0.25">
      <c r="B112" s="8">
        <v>2</v>
      </c>
      <c r="C112" s="9" t="s">
        <v>2776</v>
      </c>
      <c r="D112" s="20"/>
      <c r="E112" s="10"/>
      <c r="F112" s="10"/>
      <c r="G112" s="10"/>
    </row>
    <row r="113" spans="2:7" x14ac:dyDescent="0.25">
      <c r="B113" s="7" t="s">
        <v>241</v>
      </c>
      <c r="C113" s="5" t="s">
        <v>2777</v>
      </c>
      <c r="D113" s="18"/>
      <c r="E113" s="6"/>
      <c r="F113" s="6"/>
      <c r="G113" s="6"/>
    </row>
    <row r="114" spans="2:7" ht="25.5" outlineLevel="1" x14ac:dyDescent="0.25">
      <c r="B114" s="26" t="s">
        <v>243</v>
      </c>
      <c r="C114" s="65" t="s">
        <v>2778</v>
      </c>
      <c r="D114" s="16" t="s">
        <v>2576</v>
      </c>
      <c r="E114" s="2" t="s">
        <v>2577</v>
      </c>
      <c r="F114" s="39" t="s">
        <v>2779</v>
      </c>
      <c r="G114" s="2" t="s">
        <v>2579</v>
      </c>
    </row>
    <row r="115" spans="2:7" ht="25.5" outlineLevel="1" x14ac:dyDescent="0.25">
      <c r="B115" s="26" t="s">
        <v>246</v>
      </c>
      <c r="C115" s="65" t="s">
        <v>391</v>
      </c>
      <c r="D115" s="16" t="s">
        <v>2576</v>
      </c>
      <c r="E115" s="2" t="s">
        <v>2577</v>
      </c>
      <c r="F115" s="521" t="s">
        <v>2780</v>
      </c>
      <c r="G115" s="2" t="s">
        <v>2579</v>
      </c>
    </row>
    <row r="116" spans="2:7" ht="25.5" outlineLevel="1" x14ac:dyDescent="0.25">
      <c r="B116" s="26" t="s">
        <v>248</v>
      </c>
      <c r="C116" s="65" t="s">
        <v>2781</v>
      </c>
      <c r="D116" s="16" t="s">
        <v>2576</v>
      </c>
      <c r="E116" s="2" t="s">
        <v>2577</v>
      </c>
      <c r="F116" s="521" t="s">
        <v>2782</v>
      </c>
      <c r="G116" s="2" t="s">
        <v>2579</v>
      </c>
    </row>
    <row r="117" spans="2:7" ht="25.5" outlineLevel="1" x14ac:dyDescent="0.25">
      <c r="B117" s="26" t="s">
        <v>2783</v>
      </c>
      <c r="C117" s="65" t="s">
        <v>394</v>
      </c>
      <c r="D117" s="16" t="s">
        <v>2576</v>
      </c>
      <c r="E117" s="2" t="s">
        <v>2577</v>
      </c>
      <c r="F117" s="521" t="s">
        <v>2784</v>
      </c>
      <c r="G117" s="2" t="s">
        <v>2579</v>
      </c>
    </row>
    <row r="118" spans="2:7" ht="25.5" outlineLevel="1" x14ac:dyDescent="0.25">
      <c r="B118" s="26" t="s">
        <v>2785</v>
      </c>
      <c r="C118" s="65" t="s">
        <v>2786</v>
      </c>
      <c r="D118" s="16" t="s">
        <v>2576</v>
      </c>
      <c r="E118" s="2" t="s">
        <v>2577</v>
      </c>
      <c r="F118" s="521" t="s">
        <v>2787</v>
      </c>
      <c r="G118" s="2" t="s">
        <v>2579</v>
      </c>
    </row>
    <row r="119" spans="2:7" ht="25.5" outlineLevel="1" x14ac:dyDescent="0.25">
      <c r="B119" s="26" t="s">
        <v>2788</v>
      </c>
      <c r="C119" s="65" t="s">
        <v>397</v>
      </c>
      <c r="D119" s="16" t="s">
        <v>2576</v>
      </c>
      <c r="E119" s="2" t="s">
        <v>2577</v>
      </c>
      <c r="F119" s="521" t="s">
        <v>2789</v>
      </c>
      <c r="G119" s="2" t="s">
        <v>2579</v>
      </c>
    </row>
    <row r="120" spans="2:7" ht="25.5" outlineLevel="1" x14ac:dyDescent="0.25">
      <c r="B120" s="26" t="s">
        <v>2790</v>
      </c>
      <c r="C120" s="65" t="s">
        <v>451</v>
      </c>
      <c r="D120" s="16" t="s">
        <v>2576</v>
      </c>
      <c r="E120" s="2" t="s">
        <v>2577</v>
      </c>
      <c r="F120" s="521" t="s">
        <v>2791</v>
      </c>
      <c r="G120" s="2" t="s">
        <v>2579</v>
      </c>
    </row>
    <row r="121" spans="2:7" ht="25.5" outlineLevel="1" x14ac:dyDescent="0.25">
      <c r="B121" s="26" t="s">
        <v>2792</v>
      </c>
      <c r="C121" s="65" t="s">
        <v>2793</v>
      </c>
      <c r="D121" s="16" t="s">
        <v>2576</v>
      </c>
      <c r="E121" s="2" t="s">
        <v>2577</v>
      </c>
      <c r="F121" s="521" t="s">
        <v>2794</v>
      </c>
      <c r="G121" s="2" t="s">
        <v>2579</v>
      </c>
    </row>
    <row r="122" spans="2:7" ht="25.5" outlineLevel="1" x14ac:dyDescent="0.25">
      <c r="B122" s="26" t="s">
        <v>2795</v>
      </c>
      <c r="C122" s="65" t="s">
        <v>2796</v>
      </c>
      <c r="D122" s="16" t="s">
        <v>2576</v>
      </c>
      <c r="E122" s="2" t="s">
        <v>2577</v>
      </c>
      <c r="F122" s="521" t="s">
        <v>2797</v>
      </c>
      <c r="G122" s="2" t="s">
        <v>2579</v>
      </c>
    </row>
    <row r="123" spans="2:7" ht="25.5" outlineLevel="1" x14ac:dyDescent="0.25">
      <c r="B123" s="26" t="s">
        <v>2798</v>
      </c>
      <c r="C123" s="65" t="s">
        <v>2799</v>
      </c>
      <c r="D123" s="16" t="s">
        <v>2576</v>
      </c>
      <c r="E123" s="2" t="s">
        <v>2577</v>
      </c>
      <c r="F123" s="521" t="s">
        <v>2800</v>
      </c>
      <c r="G123" s="2" t="s">
        <v>2579</v>
      </c>
    </row>
    <row r="124" spans="2:7" ht="25.5" outlineLevel="1" x14ac:dyDescent="0.25">
      <c r="B124" s="26" t="s">
        <v>2801</v>
      </c>
      <c r="C124" s="65" t="s">
        <v>2802</v>
      </c>
      <c r="D124" s="16" t="s">
        <v>2576</v>
      </c>
      <c r="E124" s="2" t="s">
        <v>2577</v>
      </c>
      <c r="F124" s="39" t="s">
        <v>2803</v>
      </c>
      <c r="G124" s="2" t="s">
        <v>2579</v>
      </c>
    </row>
    <row r="125" spans="2:7" ht="25.5" outlineLevel="1" x14ac:dyDescent="0.25">
      <c r="B125" s="26" t="s">
        <v>2804</v>
      </c>
      <c r="C125" s="65" t="s">
        <v>2805</v>
      </c>
      <c r="D125" s="16" t="s">
        <v>2576</v>
      </c>
      <c r="E125" s="2" t="s">
        <v>2577</v>
      </c>
      <c r="F125" s="521" t="s">
        <v>2806</v>
      </c>
      <c r="G125" s="2" t="s">
        <v>2579</v>
      </c>
    </row>
    <row r="126" spans="2:7" ht="25.5" outlineLevel="1" x14ac:dyDescent="0.25">
      <c r="B126" s="26" t="s">
        <v>2807</v>
      </c>
      <c r="C126" s="65" t="s">
        <v>2808</v>
      </c>
      <c r="D126" s="16" t="s">
        <v>2576</v>
      </c>
      <c r="E126" s="2" t="s">
        <v>2577</v>
      </c>
      <c r="F126" s="521" t="s">
        <v>2809</v>
      </c>
      <c r="G126" s="2" t="s">
        <v>2579</v>
      </c>
    </row>
    <row r="127" spans="2:7" ht="25.5" outlineLevel="1" x14ac:dyDescent="0.25">
      <c r="B127" s="26" t="s">
        <v>2810</v>
      </c>
      <c r="C127" s="65" t="s">
        <v>2811</v>
      </c>
      <c r="D127" s="16" t="s">
        <v>2576</v>
      </c>
      <c r="E127" s="2" t="s">
        <v>2577</v>
      </c>
      <c r="F127" s="521" t="s">
        <v>2812</v>
      </c>
      <c r="G127" s="2" t="s">
        <v>2579</v>
      </c>
    </row>
    <row r="128" spans="2:7" ht="25.5" outlineLevel="1" x14ac:dyDescent="0.25">
      <c r="B128" s="26" t="s">
        <v>2813</v>
      </c>
      <c r="C128" s="65" t="s">
        <v>2814</v>
      </c>
      <c r="D128" s="16" t="s">
        <v>2576</v>
      </c>
      <c r="E128" s="2" t="s">
        <v>2577</v>
      </c>
      <c r="F128" s="521" t="s">
        <v>2815</v>
      </c>
      <c r="G128" s="2" t="s">
        <v>2579</v>
      </c>
    </row>
    <row r="129" spans="2:7" outlineLevel="1" x14ac:dyDescent="0.25">
      <c r="B129" s="12"/>
      <c r="C129" s="17"/>
      <c r="D129" s="16"/>
      <c r="E129" s="2"/>
      <c r="F129" s="2"/>
      <c r="G129" s="2"/>
    </row>
    <row r="130" spans="2:7" x14ac:dyDescent="0.25">
      <c r="B130" s="7"/>
      <c r="C130" s="5" t="s">
        <v>2816</v>
      </c>
      <c r="D130" s="18"/>
      <c r="E130" s="6"/>
      <c r="F130" s="6"/>
      <c r="G130" s="6"/>
    </row>
    <row r="131" spans="2:7" x14ac:dyDescent="0.25">
      <c r="B131" s="7" t="s">
        <v>250</v>
      </c>
      <c r="C131" s="5" t="s">
        <v>2817</v>
      </c>
      <c r="D131" s="18"/>
      <c r="E131" s="6"/>
      <c r="F131" s="6"/>
      <c r="G131" s="6"/>
    </row>
    <row r="132" spans="2:7" ht="25.5" outlineLevel="1" x14ac:dyDescent="0.25">
      <c r="B132" s="26" t="s">
        <v>252</v>
      </c>
      <c r="C132" s="65" t="s">
        <v>2818</v>
      </c>
      <c r="D132" s="16" t="s">
        <v>2576</v>
      </c>
      <c r="E132" s="2" t="s">
        <v>2577</v>
      </c>
      <c r="F132" s="521" t="s">
        <v>2819</v>
      </c>
      <c r="G132" s="2" t="s">
        <v>245</v>
      </c>
    </row>
    <row r="133" spans="2:7" ht="25.5" outlineLevel="1" x14ac:dyDescent="0.25">
      <c r="B133" s="26" t="s">
        <v>255</v>
      </c>
      <c r="C133" s="65" t="s">
        <v>400</v>
      </c>
      <c r="D133" s="16" t="s">
        <v>2576</v>
      </c>
      <c r="E133" s="2" t="s">
        <v>2577</v>
      </c>
      <c r="F133" s="521" t="s">
        <v>2820</v>
      </c>
      <c r="G133" s="2" t="s">
        <v>245</v>
      </c>
    </row>
    <row r="134" spans="2:7" ht="25.5" outlineLevel="1" x14ac:dyDescent="0.25">
      <c r="B134" s="26" t="s">
        <v>2821</v>
      </c>
      <c r="C134" s="65" t="s">
        <v>2822</v>
      </c>
      <c r="D134" s="16" t="s">
        <v>2576</v>
      </c>
      <c r="E134" s="2" t="s">
        <v>2577</v>
      </c>
      <c r="F134" s="521" t="s">
        <v>2823</v>
      </c>
      <c r="G134" s="2" t="s">
        <v>245</v>
      </c>
    </row>
    <row r="135" spans="2:7" ht="25.5" outlineLevel="1" x14ac:dyDescent="0.25">
      <c r="B135" s="26" t="s">
        <v>2824</v>
      </c>
      <c r="C135" s="65" t="s">
        <v>2825</v>
      </c>
      <c r="D135" s="16" t="s">
        <v>2576</v>
      </c>
      <c r="E135" s="2" t="s">
        <v>2577</v>
      </c>
      <c r="F135" s="521" t="s">
        <v>2826</v>
      </c>
      <c r="G135" s="2" t="s">
        <v>245</v>
      </c>
    </row>
    <row r="136" spans="2:7" ht="25.5" outlineLevel="1" x14ac:dyDescent="0.25">
      <c r="B136" s="26" t="s">
        <v>2827</v>
      </c>
      <c r="C136" s="65" t="s">
        <v>406</v>
      </c>
      <c r="D136" s="16" t="s">
        <v>2576</v>
      </c>
      <c r="E136" s="2" t="s">
        <v>2577</v>
      </c>
      <c r="F136" s="521" t="s">
        <v>2828</v>
      </c>
      <c r="G136" s="2" t="s">
        <v>245</v>
      </c>
    </row>
    <row r="137" spans="2:7" ht="25.5" outlineLevel="1" x14ac:dyDescent="0.25">
      <c r="B137" s="26" t="s">
        <v>2829</v>
      </c>
      <c r="C137" s="65" t="s">
        <v>458</v>
      </c>
      <c r="D137" s="16" t="s">
        <v>2576</v>
      </c>
      <c r="E137" s="2" t="s">
        <v>2577</v>
      </c>
      <c r="F137" s="521" t="s">
        <v>2830</v>
      </c>
      <c r="G137" s="2" t="s">
        <v>245</v>
      </c>
    </row>
    <row r="138" spans="2:7" ht="25.5" outlineLevel="1" x14ac:dyDescent="0.25">
      <c r="B138" s="26" t="s">
        <v>2831</v>
      </c>
      <c r="C138" s="65" t="s">
        <v>2832</v>
      </c>
      <c r="D138" s="16" t="s">
        <v>2576</v>
      </c>
      <c r="E138" s="2" t="s">
        <v>2577</v>
      </c>
      <c r="F138" s="521" t="s">
        <v>2833</v>
      </c>
      <c r="G138" s="2" t="s">
        <v>245</v>
      </c>
    </row>
    <row r="139" spans="2:7" ht="25.5" outlineLevel="1" x14ac:dyDescent="0.25">
      <c r="B139" s="26" t="s">
        <v>2834</v>
      </c>
      <c r="C139" s="65" t="s">
        <v>2835</v>
      </c>
      <c r="D139" s="16" t="s">
        <v>2576</v>
      </c>
      <c r="E139" s="2" t="s">
        <v>2577</v>
      </c>
      <c r="F139" s="521" t="s">
        <v>2836</v>
      </c>
      <c r="G139" s="2" t="s">
        <v>245</v>
      </c>
    </row>
    <row r="140" spans="2:7" ht="25.5" outlineLevel="1" x14ac:dyDescent="0.25">
      <c r="B140" s="26" t="s">
        <v>1308</v>
      </c>
      <c r="C140" s="65" t="s">
        <v>2837</v>
      </c>
      <c r="D140" s="16" t="s">
        <v>2576</v>
      </c>
      <c r="E140" s="2" t="s">
        <v>2577</v>
      </c>
      <c r="F140" s="521" t="s">
        <v>2838</v>
      </c>
      <c r="G140" s="2" t="s">
        <v>245</v>
      </c>
    </row>
    <row r="141" spans="2:7" ht="25.5" outlineLevel="1" x14ac:dyDescent="0.25">
      <c r="B141" s="26" t="s">
        <v>1321</v>
      </c>
      <c r="C141" s="65" t="s">
        <v>2839</v>
      </c>
      <c r="D141" s="16" t="s">
        <v>2576</v>
      </c>
      <c r="E141" s="2" t="s">
        <v>2577</v>
      </c>
      <c r="F141" s="521" t="s">
        <v>2840</v>
      </c>
      <c r="G141" s="2" t="s">
        <v>245</v>
      </c>
    </row>
    <row r="142" spans="2:7" ht="25.5" outlineLevel="1" x14ac:dyDescent="0.25">
      <c r="B142" s="26" t="s">
        <v>1330</v>
      </c>
      <c r="C142" s="65" t="s">
        <v>2841</v>
      </c>
      <c r="D142" s="16" t="s">
        <v>2576</v>
      </c>
      <c r="E142" s="2" t="s">
        <v>2577</v>
      </c>
      <c r="F142" s="521" t="s">
        <v>2842</v>
      </c>
      <c r="G142" s="2" t="s">
        <v>245</v>
      </c>
    </row>
    <row r="143" spans="2:7" ht="25.5" outlineLevel="1" x14ac:dyDescent="0.25">
      <c r="B143" s="26" t="s">
        <v>2843</v>
      </c>
      <c r="C143" s="65" t="s">
        <v>2844</v>
      </c>
      <c r="D143" s="16" t="s">
        <v>2576</v>
      </c>
      <c r="E143" s="2" t="s">
        <v>2577</v>
      </c>
      <c r="F143" s="521" t="s">
        <v>2845</v>
      </c>
      <c r="G143" s="2" t="s">
        <v>245</v>
      </c>
    </row>
    <row r="144" spans="2:7" ht="25.5" outlineLevel="1" x14ac:dyDescent="0.25">
      <c r="B144" s="26" t="s">
        <v>1338</v>
      </c>
      <c r="C144" s="65" t="s">
        <v>2846</v>
      </c>
      <c r="D144" s="16" t="s">
        <v>2576</v>
      </c>
      <c r="E144" s="2" t="s">
        <v>2577</v>
      </c>
      <c r="F144" s="521" t="s">
        <v>2847</v>
      </c>
      <c r="G144" s="2" t="s">
        <v>245</v>
      </c>
    </row>
    <row r="145" spans="2:7" ht="25.5" outlineLevel="1" x14ac:dyDescent="0.25">
      <c r="B145" s="26" t="s">
        <v>1345</v>
      </c>
      <c r="C145" s="65" t="s">
        <v>2848</v>
      </c>
      <c r="D145" s="16" t="s">
        <v>2576</v>
      </c>
      <c r="E145" s="2" t="s">
        <v>2577</v>
      </c>
      <c r="F145" s="521" t="s">
        <v>2849</v>
      </c>
      <c r="G145" s="2" t="s">
        <v>245</v>
      </c>
    </row>
    <row r="146" spans="2:7" outlineLevel="1" x14ac:dyDescent="0.25">
      <c r="B146" s="26"/>
      <c r="C146" s="65"/>
      <c r="D146" s="16"/>
      <c r="E146" s="2"/>
      <c r="F146" s="521"/>
      <c r="G146" s="2"/>
    </row>
    <row r="147" spans="2:7" x14ac:dyDescent="0.25">
      <c r="B147" s="7" t="s">
        <v>258</v>
      </c>
      <c r="C147" s="5" t="s">
        <v>2850</v>
      </c>
      <c r="D147" s="18"/>
      <c r="E147" s="6"/>
      <c r="F147" s="6"/>
      <c r="G147" s="6"/>
    </row>
    <row r="148" spans="2:7" ht="25.5" hidden="1" outlineLevel="1" x14ac:dyDescent="0.25">
      <c r="B148" s="11" t="s">
        <v>260</v>
      </c>
      <c r="C148" s="65" t="s">
        <v>2851</v>
      </c>
      <c r="D148" s="16" t="s">
        <v>2576</v>
      </c>
      <c r="E148" s="2" t="s">
        <v>2577</v>
      </c>
      <c r="F148" s="521" t="s">
        <v>2852</v>
      </c>
      <c r="G148" s="2" t="s">
        <v>245</v>
      </c>
    </row>
    <row r="149" spans="2:7" ht="25.5" hidden="1" outlineLevel="1" x14ac:dyDescent="0.25">
      <c r="B149" s="11" t="s">
        <v>263</v>
      </c>
      <c r="C149" s="65" t="s">
        <v>2853</v>
      </c>
      <c r="D149" s="16" t="s">
        <v>2576</v>
      </c>
      <c r="E149" s="2" t="s">
        <v>2577</v>
      </c>
      <c r="F149" s="521" t="s">
        <v>2854</v>
      </c>
      <c r="G149" s="2" t="s">
        <v>245</v>
      </c>
    </row>
    <row r="150" spans="2:7" ht="25.5" hidden="1" outlineLevel="1" x14ac:dyDescent="0.25">
      <c r="B150" s="11" t="s">
        <v>266</v>
      </c>
      <c r="C150" s="65" t="s">
        <v>2855</v>
      </c>
      <c r="D150" s="16" t="s">
        <v>2576</v>
      </c>
      <c r="E150" s="2" t="s">
        <v>2577</v>
      </c>
      <c r="F150" s="521" t="s">
        <v>2856</v>
      </c>
      <c r="G150" s="2" t="s">
        <v>245</v>
      </c>
    </row>
    <row r="151" spans="2:7" ht="25.5" hidden="1" outlineLevel="1" x14ac:dyDescent="0.25">
      <c r="B151" s="11" t="s">
        <v>269</v>
      </c>
      <c r="C151" s="65" t="s">
        <v>2857</v>
      </c>
      <c r="D151" s="16" t="s">
        <v>2576</v>
      </c>
      <c r="E151" s="2" t="s">
        <v>2577</v>
      </c>
      <c r="F151" s="521" t="s">
        <v>2858</v>
      </c>
      <c r="G151" s="2" t="s">
        <v>245</v>
      </c>
    </row>
    <row r="152" spans="2:7" ht="25.5" hidden="1" outlineLevel="1" x14ac:dyDescent="0.25">
      <c r="B152" s="11" t="s">
        <v>2859</v>
      </c>
      <c r="C152" s="65" t="s">
        <v>2860</v>
      </c>
      <c r="D152" s="16" t="s">
        <v>2576</v>
      </c>
      <c r="E152" s="2" t="s">
        <v>2577</v>
      </c>
      <c r="F152" s="521" t="s">
        <v>2861</v>
      </c>
      <c r="G152" s="2" t="s">
        <v>245</v>
      </c>
    </row>
    <row r="153" spans="2:7" ht="25.5" hidden="1" outlineLevel="1" x14ac:dyDescent="0.25">
      <c r="B153" s="11" t="s">
        <v>2862</v>
      </c>
      <c r="C153" s="65" t="s">
        <v>2863</v>
      </c>
      <c r="D153" s="16" t="s">
        <v>2576</v>
      </c>
      <c r="E153" s="2" t="s">
        <v>2577</v>
      </c>
      <c r="F153" s="521" t="s">
        <v>2864</v>
      </c>
      <c r="G153" s="2" t="s">
        <v>245</v>
      </c>
    </row>
    <row r="154" spans="2:7" ht="25.5" hidden="1" outlineLevel="1" x14ac:dyDescent="0.25">
      <c r="B154" s="11" t="s">
        <v>2865</v>
      </c>
      <c r="C154" s="65" t="s">
        <v>2866</v>
      </c>
      <c r="D154" s="16" t="s">
        <v>2576</v>
      </c>
      <c r="E154" s="2" t="s">
        <v>2577</v>
      </c>
      <c r="F154" s="521" t="s">
        <v>2867</v>
      </c>
      <c r="G154" s="2" t="s">
        <v>245</v>
      </c>
    </row>
    <row r="155" spans="2:7" ht="25.5" hidden="1" outlineLevel="1" x14ac:dyDescent="0.25">
      <c r="B155" s="11" t="s">
        <v>2868</v>
      </c>
      <c r="C155" s="65" t="s">
        <v>2869</v>
      </c>
      <c r="D155" s="16" t="s">
        <v>2576</v>
      </c>
      <c r="E155" s="2" t="s">
        <v>2577</v>
      </c>
      <c r="F155" s="521" t="s">
        <v>2870</v>
      </c>
      <c r="G155" s="2" t="s">
        <v>245</v>
      </c>
    </row>
    <row r="156" spans="2:7" ht="25.5" hidden="1" outlineLevel="1" x14ac:dyDescent="0.25">
      <c r="B156" s="11" t="s">
        <v>2871</v>
      </c>
      <c r="C156" s="65" t="s">
        <v>2872</v>
      </c>
      <c r="D156" s="16" t="s">
        <v>2576</v>
      </c>
      <c r="E156" s="2" t="s">
        <v>2577</v>
      </c>
      <c r="F156" s="521" t="s">
        <v>2873</v>
      </c>
      <c r="G156" s="2" t="s">
        <v>245</v>
      </c>
    </row>
    <row r="157" spans="2:7" ht="25.5" hidden="1" outlineLevel="1" x14ac:dyDescent="0.25">
      <c r="B157" s="11" t="s">
        <v>2874</v>
      </c>
      <c r="C157" s="65" t="s">
        <v>2875</v>
      </c>
      <c r="D157" s="16" t="s">
        <v>2576</v>
      </c>
      <c r="E157" s="2" t="s">
        <v>2577</v>
      </c>
      <c r="F157" s="521" t="s">
        <v>2876</v>
      </c>
      <c r="G157" s="2" t="s">
        <v>245</v>
      </c>
    </row>
    <row r="158" spans="2:7" ht="25.5" hidden="1" outlineLevel="1" x14ac:dyDescent="0.25">
      <c r="B158" s="11" t="s">
        <v>2877</v>
      </c>
      <c r="C158" s="65" t="s">
        <v>2878</v>
      </c>
      <c r="D158" s="16" t="s">
        <v>2576</v>
      </c>
      <c r="E158" s="2" t="s">
        <v>2577</v>
      </c>
      <c r="F158" s="521" t="s">
        <v>2879</v>
      </c>
      <c r="G158" s="2" t="s">
        <v>245</v>
      </c>
    </row>
    <row r="159" spans="2:7" ht="25.5" hidden="1" outlineLevel="1" x14ac:dyDescent="0.25">
      <c r="B159" s="11" t="s">
        <v>2880</v>
      </c>
      <c r="C159" s="65" t="s">
        <v>2881</v>
      </c>
      <c r="D159" s="16" t="s">
        <v>2576</v>
      </c>
      <c r="E159" s="2" t="s">
        <v>2577</v>
      </c>
      <c r="F159" s="521" t="s">
        <v>2882</v>
      </c>
      <c r="G159" s="2" t="s">
        <v>245</v>
      </c>
    </row>
    <row r="160" spans="2:7" ht="25.5" hidden="1" outlineLevel="1" x14ac:dyDescent="0.25">
      <c r="B160" s="11" t="s">
        <v>2883</v>
      </c>
      <c r="C160" s="65" t="s">
        <v>2884</v>
      </c>
      <c r="D160" s="16" t="s">
        <v>2576</v>
      </c>
      <c r="E160" s="2" t="s">
        <v>2577</v>
      </c>
      <c r="F160" s="521" t="s">
        <v>2885</v>
      </c>
      <c r="G160" s="2" t="s">
        <v>245</v>
      </c>
    </row>
    <row r="161" spans="2:7" ht="25.5" hidden="1" outlineLevel="1" x14ac:dyDescent="0.25">
      <c r="B161" s="11" t="s">
        <v>2886</v>
      </c>
      <c r="C161" s="65" t="s">
        <v>2887</v>
      </c>
      <c r="D161" s="16" t="s">
        <v>2576</v>
      </c>
      <c r="E161" s="2" t="s">
        <v>2577</v>
      </c>
      <c r="F161" s="521" t="s">
        <v>2888</v>
      </c>
      <c r="G161" s="2" t="s">
        <v>245</v>
      </c>
    </row>
    <row r="162" spans="2:7" hidden="1" outlineLevel="1" x14ac:dyDescent="0.25">
      <c r="B162" s="11"/>
      <c r="C162" s="65"/>
      <c r="D162" s="16"/>
      <c r="E162" s="2"/>
      <c r="F162" s="521"/>
      <c r="G162" s="2"/>
    </row>
    <row r="163" spans="2:7" collapsed="1" x14ac:dyDescent="0.25">
      <c r="B163" s="7" t="s">
        <v>272</v>
      </c>
      <c r="C163" s="5" t="s">
        <v>2889</v>
      </c>
      <c r="D163" s="18"/>
      <c r="E163" s="6"/>
      <c r="F163" s="6"/>
      <c r="G163" s="6"/>
    </row>
    <row r="164" spans="2:7" ht="25.5" hidden="1" outlineLevel="1" x14ac:dyDescent="0.25">
      <c r="B164" s="11" t="s">
        <v>274</v>
      </c>
      <c r="C164" s="65" t="s">
        <v>2890</v>
      </c>
      <c r="D164" s="16" t="s">
        <v>2576</v>
      </c>
      <c r="E164" s="2" t="s">
        <v>2577</v>
      </c>
      <c r="F164" s="521" t="s">
        <v>2891</v>
      </c>
      <c r="G164" s="2" t="s">
        <v>245</v>
      </c>
    </row>
    <row r="165" spans="2:7" ht="25.5" hidden="1" outlineLevel="1" x14ac:dyDescent="0.25">
      <c r="B165" s="11" t="s">
        <v>277</v>
      </c>
      <c r="C165" s="65" t="s">
        <v>2892</v>
      </c>
      <c r="D165" s="16" t="s">
        <v>2576</v>
      </c>
      <c r="E165" s="2" t="s">
        <v>2577</v>
      </c>
      <c r="F165" s="521" t="s">
        <v>2893</v>
      </c>
      <c r="G165" s="2" t="s">
        <v>245</v>
      </c>
    </row>
    <row r="166" spans="2:7" ht="25.5" hidden="1" outlineLevel="1" x14ac:dyDescent="0.25">
      <c r="B166" s="11" t="s">
        <v>280</v>
      </c>
      <c r="C166" s="65" t="s">
        <v>2894</v>
      </c>
      <c r="D166" s="16" t="s">
        <v>2576</v>
      </c>
      <c r="E166" s="2" t="s">
        <v>2577</v>
      </c>
      <c r="F166" s="521" t="s">
        <v>2895</v>
      </c>
      <c r="G166" s="2" t="s">
        <v>245</v>
      </c>
    </row>
    <row r="167" spans="2:7" ht="25.5" hidden="1" outlineLevel="1" x14ac:dyDescent="0.25">
      <c r="B167" s="11" t="s">
        <v>283</v>
      </c>
      <c r="C167" s="65" t="s">
        <v>2896</v>
      </c>
      <c r="D167" s="16" t="s">
        <v>2576</v>
      </c>
      <c r="E167" s="2" t="s">
        <v>2577</v>
      </c>
      <c r="F167" s="521" t="s">
        <v>2897</v>
      </c>
      <c r="G167" s="2" t="s">
        <v>245</v>
      </c>
    </row>
    <row r="168" spans="2:7" ht="25.5" hidden="1" outlineLevel="1" x14ac:dyDescent="0.25">
      <c r="B168" s="11" t="s">
        <v>286</v>
      </c>
      <c r="C168" s="65" t="s">
        <v>2898</v>
      </c>
      <c r="D168" s="16" t="s">
        <v>2576</v>
      </c>
      <c r="E168" s="2" t="s">
        <v>2577</v>
      </c>
      <c r="F168" s="521" t="s">
        <v>2899</v>
      </c>
      <c r="G168" s="2" t="s">
        <v>245</v>
      </c>
    </row>
    <row r="169" spans="2:7" ht="25.5" hidden="1" outlineLevel="1" x14ac:dyDescent="0.25">
      <c r="B169" s="11" t="s">
        <v>289</v>
      </c>
      <c r="C169" s="65" t="s">
        <v>2900</v>
      </c>
      <c r="D169" s="16" t="s">
        <v>2576</v>
      </c>
      <c r="E169" s="2" t="s">
        <v>2577</v>
      </c>
      <c r="F169" s="521" t="s">
        <v>2901</v>
      </c>
      <c r="G169" s="2" t="s">
        <v>245</v>
      </c>
    </row>
    <row r="170" spans="2:7" ht="25.5" hidden="1" outlineLevel="1" x14ac:dyDescent="0.25">
      <c r="B170" s="11" t="s">
        <v>2902</v>
      </c>
      <c r="C170" s="65" t="s">
        <v>2903</v>
      </c>
      <c r="D170" s="16" t="s">
        <v>2576</v>
      </c>
      <c r="E170" s="2" t="s">
        <v>2577</v>
      </c>
      <c r="F170" s="521" t="s">
        <v>2904</v>
      </c>
      <c r="G170" s="2" t="s">
        <v>245</v>
      </c>
    </row>
    <row r="171" spans="2:7" ht="25.5" hidden="1" outlineLevel="1" x14ac:dyDescent="0.25">
      <c r="B171" s="11" t="s">
        <v>2905</v>
      </c>
      <c r="C171" s="65" t="s">
        <v>2906</v>
      </c>
      <c r="D171" s="16" t="s">
        <v>2576</v>
      </c>
      <c r="E171" s="2" t="s">
        <v>2577</v>
      </c>
      <c r="F171" s="521" t="s">
        <v>2907</v>
      </c>
      <c r="G171" s="2" t="s">
        <v>245</v>
      </c>
    </row>
    <row r="172" spans="2:7" ht="25.5" hidden="1" outlineLevel="1" x14ac:dyDescent="0.25">
      <c r="B172" s="11" t="s">
        <v>2908</v>
      </c>
      <c r="C172" s="65" t="s">
        <v>2909</v>
      </c>
      <c r="D172" s="16" t="s">
        <v>2576</v>
      </c>
      <c r="E172" s="2" t="s">
        <v>2577</v>
      </c>
      <c r="F172" s="521" t="s">
        <v>2910</v>
      </c>
      <c r="G172" s="2" t="s">
        <v>245</v>
      </c>
    </row>
    <row r="173" spans="2:7" ht="25.5" hidden="1" outlineLevel="1" x14ac:dyDescent="0.25">
      <c r="B173" s="11" t="s">
        <v>2911</v>
      </c>
      <c r="C173" s="65" t="s">
        <v>2912</v>
      </c>
      <c r="D173" s="16" t="s">
        <v>2576</v>
      </c>
      <c r="E173" s="2" t="s">
        <v>2577</v>
      </c>
      <c r="F173" s="521" t="s">
        <v>2913</v>
      </c>
      <c r="G173" s="2" t="s">
        <v>245</v>
      </c>
    </row>
    <row r="174" spans="2:7" ht="25.5" hidden="1" outlineLevel="1" x14ac:dyDescent="0.25">
      <c r="B174" s="11" t="s">
        <v>2914</v>
      </c>
      <c r="C174" s="65" t="s">
        <v>2915</v>
      </c>
      <c r="D174" s="16" t="s">
        <v>2576</v>
      </c>
      <c r="E174" s="2" t="s">
        <v>2577</v>
      </c>
      <c r="F174" s="521" t="s">
        <v>2916</v>
      </c>
      <c r="G174" s="2" t="s">
        <v>245</v>
      </c>
    </row>
    <row r="175" spans="2:7" ht="25.5" hidden="1" outlineLevel="1" x14ac:dyDescent="0.25">
      <c r="B175" s="11" t="s">
        <v>2917</v>
      </c>
      <c r="C175" s="65" t="s">
        <v>2918</v>
      </c>
      <c r="D175" s="16" t="s">
        <v>2576</v>
      </c>
      <c r="E175" s="2" t="s">
        <v>2577</v>
      </c>
      <c r="F175" s="521" t="s">
        <v>2919</v>
      </c>
      <c r="G175" s="2" t="s">
        <v>245</v>
      </c>
    </row>
    <row r="176" spans="2:7" ht="25.5" hidden="1" outlineLevel="1" x14ac:dyDescent="0.25">
      <c r="B176" s="11" t="s">
        <v>2920</v>
      </c>
      <c r="C176" s="65" t="s">
        <v>2921</v>
      </c>
      <c r="D176" s="16" t="s">
        <v>2576</v>
      </c>
      <c r="E176" s="2" t="s">
        <v>2577</v>
      </c>
      <c r="F176" s="521" t="s">
        <v>2922</v>
      </c>
      <c r="G176" s="2" t="s">
        <v>245</v>
      </c>
    </row>
    <row r="177" spans="2:8" ht="25.5" hidden="1" outlineLevel="1" x14ac:dyDescent="0.25">
      <c r="B177" s="11" t="s">
        <v>2923</v>
      </c>
      <c r="C177" s="65" t="s">
        <v>2924</v>
      </c>
      <c r="D177" s="16" t="s">
        <v>2576</v>
      </c>
      <c r="E177" s="2" t="s">
        <v>2577</v>
      </c>
      <c r="F177" s="521" t="s">
        <v>2925</v>
      </c>
      <c r="G177" s="2" t="s">
        <v>245</v>
      </c>
    </row>
    <row r="178" spans="2:8" hidden="1" outlineLevel="1" x14ac:dyDescent="0.25">
      <c r="B178" s="11"/>
      <c r="C178" s="65"/>
      <c r="D178" s="16"/>
      <c r="E178" s="2"/>
      <c r="F178" s="521"/>
      <c r="G178" s="2"/>
    </row>
    <row r="179" spans="2:8" collapsed="1" x14ac:dyDescent="0.25">
      <c r="B179" s="7" t="s">
        <v>292</v>
      </c>
      <c r="C179" s="5" t="s">
        <v>2926</v>
      </c>
      <c r="D179" s="18"/>
      <c r="E179" s="6"/>
      <c r="F179" s="6"/>
      <c r="G179" s="6"/>
    </row>
    <row r="180" spans="2:8" ht="25.5" hidden="1" outlineLevel="1" x14ac:dyDescent="0.25">
      <c r="B180" s="11" t="s">
        <v>294</v>
      </c>
      <c r="C180" s="65" t="s">
        <v>2927</v>
      </c>
      <c r="D180" s="16" t="s">
        <v>2576</v>
      </c>
      <c r="E180" s="2" t="s">
        <v>2577</v>
      </c>
      <c r="F180" s="2" t="s">
        <v>2577</v>
      </c>
      <c r="G180" s="2" t="s">
        <v>245</v>
      </c>
      <c r="H180" s="24" t="s">
        <v>2928</v>
      </c>
    </row>
    <row r="181" spans="2:8" ht="25.5" hidden="1" outlineLevel="1" x14ac:dyDescent="0.25">
      <c r="B181" s="11" t="s">
        <v>2929</v>
      </c>
      <c r="C181" s="65" t="s">
        <v>455</v>
      </c>
      <c r="D181" s="16" t="s">
        <v>2576</v>
      </c>
      <c r="E181" s="2" t="s">
        <v>2577</v>
      </c>
      <c r="F181" s="521" t="s">
        <v>2930</v>
      </c>
      <c r="G181" s="2" t="s">
        <v>245</v>
      </c>
    </row>
    <row r="182" spans="2:8" ht="25.5" hidden="1" outlineLevel="1" x14ac:dyDescent="0.25">
      <c r="B182" s="11" t="s">
        <v>2931</v>
      </c>
      <c r="C182" s="65" t="s">
        <v>2932</v>
      </c>
      <c r="D182" s="16" t="s">
        <v>2576</v>
      </c>
      <c r="E182" s="2" t="s">
        <v>2577</v>
      </c>
      <c r="F182" s="521" t="s">
        <v>2933</v>
      </c>
      <c r="G182" s="2" t="s">
        <v>245</v>
      </c>
    </row>
    <row r="183" spans="2:8" ht="25.5" hidden="1" outlineLevel="1" x14ac:dyDescent="0.25">
      <c r="B183" s="11" t="s">
        <v>2934</v>
      </c>
      <c r="C183" s="65" t="s">
        <v>403</v>
      </c>
      <c r="D183" s="16" t="s">
        <v>2576</v>
      </c>
      <c r="E183" s="2" t="s">
        <v>2577</v>
      </c>
      <c r="F183" s="521" t="s">
        <v>2935</v>
      </c>
      <c r="G183" s="2" t="s">
        <v>245</v>
      </c>
    </row>
    <row r="184" spans="2:8" ht="25.5" hidden="1" outlineLevel="1" x14ac:dyDescent="0.25">
      <c r="B184" s="11" t="s">
        <v>2936</v>
      </c>
      <c r="C184" s="65" t="s">
        <v>409</v>
      </c>
      <c r="D184" s="16" t="s">
        <v>2576</v>
      </c>
      <c r="E184" s="2" t="s">
        <v>2577</v>
      </c>
      <c r="F184" s="521" t="s">
        <v>2937</v>
      </c>
      <c r="G184" s="2" t="s">
        <v>245</v>
      </c>
    </row>
    <row r="185" spans="2:8" ht="25.5" hidden="1" outlineLevel="1" x14ac:dyDescent="0.25">
      <c r="B185" s="11" t="s">
        <v>2938</v>
      </c>
      <c r="C185" s="65" t="s">
        <v>461</v>
      </c>
      <c r="D185" s="16" t="s">
        <v>2576</v>
      </c>
      <c r="E185" s="2" t="s">
        <v>2577</v>
      </c>
      <c r="F185" s="521" t="s">
        <v>2939</v>
      </c>
      <c r="G185" s="2" t="s">
        <v>245</v>
      </c>
    </row>
    <row r="186" spans="2:8" ht="25.5" hidden="1" outlineLevel="1" x14ac:dyDescent="0.25">
      <c r="B186" s="11" t="s">
        <v>2940</v>
      </c>
      <c r="C186" s="65" t="s">
        <v>2941</v>
      </c>
      <c r="D186" s="16" t="s">
        <v>2576</v>
      </c>
      <c r="E186" s="2" t="s">
        <v>2577</v>
      </c>
      <c r="F186" s="521" t="s">
        <v>2942</v>
      </c>
      <c r="G186" s="2" t="s">
        <v>245</v>
      </c>
    </row>
    <row r="187" spans="2:8" ht="25.5" hidden="1" outlineLevel="1" x14ac:dyDescent="0.25">
      <c r="B187" s="11" t="s">
        <v>2943</v>
      </c>
      <c r="C187" s="65" t="s">
        <v>2944</v>
      </c>
      <c r="D187" s="16" t="s">
        <v>2576</v>
      </c>
      <c r="E187" s="2" t="s">
        <v>2577</v>
      </c>
      <c r="F187" s="39" t="s">
        <v>2945</v>
      </c>
      <c r="G187" s="2" t="s">
        <v>245</v>
      </c>
    </row>
    <row r="188" spans="2:8" ht="25.5" hidden="1" outlineLevel="1" x14ac:dyDescent="0.25">
      <c r="B188" s="11" t="s">
        <v>2946</v>
      </c>
      <c r="C188" s="65" t="s">
        <v>2947</v>
      </c>
      <c r="D188" s="16" t="s">
        <v>2576</v>
      </c>
      <c r="E188" s="2" t="s">
        <v>2577</v>
      </c>
      <c r="F188" s="521" t="s">
        <v>2948</v>
      </c>
      <c r="G188" s="2" t="s">
        <v>245</v>
      </c>
    </row>
    <row r="189" spans="2:8" ht="25.5" hidden="1" outlineLevel="1" x14ac:dyDescent="0.25">
      <c r="B189" s="11" t="s">
        <v>2949</v>
      </c>
      <c r="C189" s="65" t="s">
        <v>2950</v>
      </c>
      <c r="D189" s="16" t="s">
        <v>2576</v>
      </c>
      <c r="E189" s="2" t="s">
        <v>2577</v>
      </c>
      <c r="F189" s="521" t="s">
        <v>2951</v>
      </c>
      <c r="G189" s="2" t="s">
        <v>245</v>
      </c>
    </row>
    <row r="190" spans="2:8" ht="25.5" hidden="1" outlineLevel="1" x14ac:dyDescent="0.25">
      <c r="B190" s="11" t="s">
        <v>2952</v>
      </c>
      <c r="C190" s="65" t="s">
        <v>2953</v>
      </c>
      <c r="D190" s="16" t="s">
        <v>2576</v>
      </c>
      <c r="E190" s="2" t="s">
        <v>2577</v>
      </c>
      <c r="F190" s="521" t="s">
        <v>2954</v>
      </c>
      <c r="G190" s="2" t="s">
        <v>245</v>
      </c>
    </row>
    <row r="191" spans="2:8" ht="25.5" hidden="1" outlineLevel="1" x14ac:dyDescent="0.25">
      <c r="B191" s="11" t="s">
        <v>2955</v>
      </c>
      <c r="C191" s="65" t="s">
        <v>2956</v>
      </c>
      <c r="D191" s="16" t="s">
        <v>2576</v>
      </c>
      <c r="E191" s="2" t="s">
        <v>2577</v>
      </c>
      <c r="F191" s="521" t="s">
        <v>2957</v>
      </c>
      <c r="G191" s="2" t="s">
        <v>245</v>
      </c>
    </row>
    <row r="192" spans="2:8" ht="25.5" hidden="1" outlineLevel="1" x14ac:dyDescent="0.25">
      <c r="B192" s="11" t="s">
        <v>2958</v>
      </c>
      <c r="C192" s="65" t="s">
        <v>2959</v>
      </c>
      <c r="D192" s="16" t="s">
        <v>2576</v>
      </c>
      <c r="E192" s="2" t="s">
        <v>2577</v>
      </c>
      <c r="F192" s="521" t="s">
        <v>2960</v>
      </c>
      <c r="G192" s="2" t="s">
        <v>245</v>
      </c>
    </row>
    <row r="193" spans="2:7" ht="25.5" hidden="1" outlineLevel="1" x14ac:dyDescent="0.25">
      <c r="B193" s="11" t="s">
        <v>2961</v>
      </c>
      <c r="C193" s="65" t="s">
        <v>2962</v>
      </c>
      <c r="D193" s="16" t="s">
        <v>2576</v>
      </c>
      <c r="E193" s="2" t="s">
        <v>2577</v>
      </c>
      <c r="F193" s="521" t="s">
        <v>2963</v>
      </c>
      <c r="G193" s="2" t="s">
        <v>245</v>
      </c>
    </row>
    <row r="194" spans="2:7" ht="25.5" hidden="1" outlineLevel="1" x14ac:dyDescent="0.25">
      <c r="B194" s="11" t="s">
        <v>2964</v>
      </c>
      <c r="C194" s="65" t="s">
        <v>2965</v>
      </c>
      <c r="D194" s="16" t="s">
        <v>2576</v>
      </c>
      <c r="E194" s="2" t="s">
        <v>2577</v>
      </c>
      <c r="F194" s="521" t="s">
        <v>2966</v>
      </c>
      <c r="G194" s="2" t="s">
        <v>245</v>
      </c>
    </row>
    <row r="195" spans="2:7" hidden="1" outlineLevel="1" x14ac:dyDescent="0.25">
      <c r="B195" s="11"/>
      <c r="C195" s="65"/>
      <c r="D195" s="16"/>
      <c r="E195" s="2"/>
      <c r="F195" s="521"/>
      <c r="G195" s="2"/>
    </row>
    <row r="196" spans="2:7" collapsed="1" x14ac:dyDescent="0.25">
      <c r="B196" s="7" t="s">
        <v>298</v>
      </c>
      <c r="C196" s="5" t="s">
        <v>2967</v>
      </c>
      <c r="D196" s="18"/>
      <c r="E196" s="6"/>
      <c r="F196" s="6"/>
      <c r="G196" s="6"/>
    </row>
    <row r="197" spans="2:7" ht="25.5" hidden="1" outlineLevel="1" x14ac:dyDescent="0.25">
      <c r="B197" s="11" t="s">
        <v>300</v>
      </c>
      <c r="C197" s="65" t="s">
        <v>2968</v>
      </c>
      <c r="D197" s="16" t="s">
        <v>2576</v>
      </c>
      <c r="E197" s="2" t="s">
        <v>2577</v>
      </c>
      <c r="F197" s="521" t="s">
        <v>2969</v>
      </c>
      <c r="G197" s="2" t="s">
        <v>245</v>
      </c>
    </row>
    <row r="198" spans="2:7" ht="25.5" hidden="1" outlineLevel="1" x14ac:dyDescent="0.25">
      <c r="B198" s="11" t="s">
        <v>303</v>
      </c>
      <c r="C198" s="65" t="s">
        <v>2970</v>
      </c>
      <c r="D198" s="16" t="s">
        <v>2576</v>
      </c>
      <c r="E198" s="2" t="s">
        <v>2577</v>
      </c>
      <c r="F198" s="521" t="s">
        <v>2971</v>
      </c>
      <c r="G198" s="2" t="s">
        <v>245</v>
      </c>
    </row>
    <row r="199" spans="2:7" ht="25.5" hidden="1" outlineLevel="1" x14ac:dyDescent="0.25">
      <c r="B199" s="11" t="s">
        <v>311</v>
      </c>
      <c r="C199" s="65" t="s">
        <v>2972</v>
      </c>
      <c r="D199" s="16" t="s">
        <v>2576</v>
      </c>
      <c r="E199" s="2" t="s">
        <v>2577</v>
      </c>
      <c r="F199" s="521" t="s">
        <v>2973</v>
      </c>
      <c r="G199" s="2" t="s">
        <v>245</v>
      </c>
    </row>
    <row r="200" spans="2:7" ht="25.5" hidden="1" outlineLevel="1" x14ac:dyDescent="0.25">
      <c r="B200" s="11" t="s">
        <v>316</v>
      </c>
      <c r="C200" s="65" t="s">
        <v>2974</v>
      </c>
      <c r="D200" s="16" t="s">
        <v>2576</v>
      </c>
      <c r="E200" s="2" t="s">
        <v>2577</v>
      </c>
      <c r="F200" s="521" t="s">
        <v>2975</v>
      </c>
      <c r="G200" s="2" t="s">
        <v>245</v>
      </c>
    </row>
    <row r="201" spans="2:7" ht="25.5" hidden="1" outlineLevel="1" x14ac:dyDescent="0.25">
      <c r="B201" s="11" t="s">
        <v>321</v>
      </c>
      <c r="C201" s="65" t="s">
        <v>2976</v>
      </c>
      <c r="D201" s="16" t="s">
        <v>2576</v>
      </c>
      <c r="E201" s="2" t="s">
        <v>2577</v>
      </c>
      <c r="F201" s="521" t="s">
        <v>2977</v>
      </c>
      <c r="G201" s="2" t="s">
        <v>245</v>
      </c>
    </row>
    <row r="202" spans="2:7" ht="25.5" hidden="1" outlineLevel="1" x14ac:dyDescent="0.25">
      <c r="B202" s="11" t="s">
        <v>326</v>
      </c>
      <c r="C202" s="65" t="s">
        <v>2978</v>
      </c>
      <c r="D202" s="16" t="s">
        <v>2576</v>
      </c>
      <c r="E202" s="2" t="s">
        <v>2577</v>
      </c>
      <c r="F202" s="521" t="s">
        <v>2979</v>
      </c>
      <c r="G202" s="2" t="s">
        <v>245</v>
      </c>
    </row>
    <row r="203" spans="2:7" ht="25.5" hidden="1" outlineLevel="1" x14ac:dyDescent="0.25">
      <c r="B203" s="11" t="s">
        <v>2980</v>
      </c>
      <c r="C203" s="65" t="s">
        <v>2981</v>
      </c>
      <c r="D203" s="16" t="s">
        <v>2576</v>
      </c>
      <c r="E203" s="2" t="s">
        <v>2577</v>
      </c>
      <c r="F203" s="521" t="s">
        <v>2982</v>
      </c>
      <c r="G203" s="2" t="s">
        <v>245</v>
      </c>
    </row>
    <row r="204" spans="2:7" ht="25.5" hidden="1" outlineLevel="1" x14ac:dyDescent="0.25">
      <c r="B204" s="11" t="s">
        <v>2983</v>
      </c>
      <c r="C204" s="65" t="s">
        <v>2984</v>
      </c>
      <c r="D204" s="16" t="s">
        <v>2576</v>
      </c>
      <c r="E204" s="2" t="s">
        <v>2577</v>
      </c>
      <c r="F204" s="521" t="s">
        <v>2985</v>
      </c>
      <c r="G204" s="2" t="s">
        <v>245</v>
      </c>
    </row>
    <row r="205" spans="2:7" ht="25.5" hidden="1" outlineLevel="1" x14ac:dyDescent="0.25">
      <c r="B205" s="11" t="s">
        <v>2986</v>
      </c>
      <c r="C205" s="65" t="s">
        <v>2987</v>
      </c>
      <c r="D205" s="16" t="s">
        <v>2576</v>
      </c>
      <c r="E205" s="2" t="s">
        <v>2577</v>
      </c>
      <c r="F205" s="521" t="s">
        <v>2988</v>
      </c>
      <c r="G205" s="2" t="s">
        <v>245</v>
      </c>
    </row>
    <row r="206" spans="2:7" ht="25.5" hidden="1" outlineLevel="1" x14ac:dyDescent="0.25">
      <c r="B206" s="11" t="s">
        <v>2989</v>
      </c>
      <c r="C206" s="65" t="s">
        <v>2990</v>
      </c>
      <c r="D206" s="16" t="s">
        <v>2576</v>
      </c>
      <c r="E206" s="2" t="s">
        <v>2577</v>
      </c>
      <c r="F206" s="521" t="s">
        <v>2991</v>
      </c>
      <c r="G206" s="2" t="s">
        <v>245</v>
      </c>
    </row>
    <row r="207" spans="2:7" ht="25.5" hidden="1" outlineLevel="1" x14ac:dyDescent="0.25">
      <c r="B207" s="11" t="s">
        <v>2992</v>
      </c>
      <c r="C207" s="65" t="s">
        <v>2993</v>
      </c>
      <c r="D207" s="16" t="s">
        <v>2576</v>
      </c>
      <c r="E207" s="2" t="s">
        <v>2577</v>
      </c>
      <c r="F207" s="521" t="s">
        <v>2994</v>
      </c>
      <c r="G207" s="2" t="s">
        <v>245</v>
      </c>
    </row>
    <row r="208" spans="2:7" ht="25.5" hidden="1" outlineLevel="1" x14ac:dyDescent="0.25">
      <c r="B208" s="11" t="s">
        <v>2995</v>
      </c>
      <c r="C208" s="65" t="s">
        <v>2996</v>
      </c>
      <c r="D208" s="16" t="s">
        <v>2576</v>
      </c>
      <c r="E208" s="2" t="s">
        <v>2577</v>
      </c>
      <c r="F208" s="521" t="s">
        <v>2997</v>
      </c>
      <c r="G208" s="2" t="s">
        <v>245</v>
      </c>
    </row>
    <row r="209" spans="2:7" ht="25.5" hidden="1" outlineLevel="1" x14ac:dyDescent="0.25">
      <c r="B209" s="11" t="s">
        <v>2998</v>
      </c>
      <c r="C209" s="65" t="s">
        <v>2999</v>
      </c>
      <c r="D209" s="16" t="s">
        <v>2576</v>
      </c>
      <c r="E209" s="2" t="s">
        <v>2577</v>
      </c>
      <c r="F209" s="521" t="s">
        <v>3000</v>
      </c>
      <c r="G209" s="2" t="s">
        <v>245</v>
      </c>
    </row>
    <row r="210" spans="2:7" ht="25.5" hidden="1" outlineLevel="1" x14ac:dyDescent="0.25">
      <c r="B210" s="11" t="s">
        <v>3001</v>
      </c>
      <c r="C210" s="65" t="s">
        <v>3002</v>
      </c>
      <c r="D210" s="16" t="s">
        <v>2576</v>
      </c>
      <c r="E210" s="2" t="s">
        <v>2577</v>
      </c>
      <c r="F210" s="521" t="s">
        <v>3003</v>
      </c>
      <c r="G210" s="2" t="s">
        <v>245</v>
      </c>
    </row>
    <row r="211" spans="2:7" hidden="1" outlineLevel="1" x14ac:dyDescent="0.25">
      <c r="B211" s="12"/>
      <c r="C211" s="17"/>
      <c r="D211" s="16"/>
      <c r="E211" s="2"/>
      <c r="F211" s="2"/>
      <c r="G211" s="2"/>
    </row>
    <row r="212" spans="2:7" collapsed="1" x14ac:dyDescent="0.25">
      <c r="B212" s="8">
        <v>3</v>
      </c>
      <c r="C212" s="9" t="s">
        <v>3004</v>
      </c>
      <c r="D212" s="20"/>
      <c r="E212" s="10"/>
      <c r="F212" s="10"/>
      <c r="G212" s="10"/>
    </row>
    <row r="213" spans="2:7" x14ac:dyDescent="0.25">
      <c r="B213" s="7" t="s">
        <v>350</v>
      </c>
      <c r="C213" s="5" t="s">
        <v>3005</v>
      </c>
      <c r="D213" s="5"/>
      <c r="E213" s="6"/>
      <c r="F213" s="6"/>
      <c r="G213" s="6"/>
    </row>
    <row r="214" spans="2:7" ht="25.5" hidden="1" outlineLevel="1" x14ac:dyDescent="0.25">
      <c r="B214" s="26" t="s">
        <v>352</v>
      </c>
      <c r="C214" s="65" t="s">
        <v>3006</v>
      </c>
      <c r="D214" s="16" t="s">
        <v>2576</v>
      </c>
      <c r="E214" s="2" t="s">
        <v>2577</v>
      </c>
      <c r="F214" s="521" t="s">
        <v>3007</v>
      </c>
      <c r="G214" s="2" t="s">
        <v>245</v>
      </c>
    </row>
    <row r="215" spans="2:7" ht="25.5" hidden="1" outlineLevel="1" x14ac:dyDescent="0.25">
      <c r="B215" s="26" t="s">
        <v>354</v>
      </c>
      <c r="C215" s="65" t="s">
        <v>3008</v>
      </c>
      <c r="D215" s="16" t="s">
        <v>2576</v>
      </c>
      <c r="E215" s="2" t="s">
        <v>2577</v>
      </c>
      <c r="F215" s="521" t="s">
        <v>3009</v>
      </c>
      <c r="G215" s="2" t="s">
        <v>245</v>
      </c>
    </row>
    <row r="216" spans="2:7" ht="25.5" hidden="1" outlineLevel="1" x14ac:dyDescent="0.25">
      <c r="B216" s="26" t="s">
        <v>356</v>
      </c>
      <c r="C216" s="65" t="s">
        <v>3010</v>
      </c>
      <c r="D216" s="16" t="s">
        <v>2576</v>
      </c>
      <c r="E216" s="2" t="s">
        <v>2577</v>
      </c>
      <c r="F216" s="521" t="s">
        <v>3011</v>
      </c>
      <c r="G216" s="2" t="s">
        <v>245</v>
      </c>
    </row>
    <row r="217" spans="2:7" ht="25.5" hidden="1" outlineLevel="1" x14ac:dyDescent="0.25">
      <c r="B217" s="26" t="s">
        <v>358</v>
      </c>
      <c r="C217" s="65" t="s">
        <v>3012</v>
      </c>
      <c r="D217" s="16" t="s">
        <v>2576</v>
      </c>
      <c r="E217" s="2" t="s">
        <v>2577</v>
      </c>
      <c r="F217" s="521" t="s">
        <v>3013</v>
      </c>
      <c r="G217" s="2" t="s">
        <v>245</v>
      </c>
    </row>
    <row r="218" spans="2:7" ht="25.5" hidden="1" outlineLevel="1" x14ac:dyDescent="0.25">
      <c r="B218" s="26" t="s">
        <v>360</v>
      </c>
      <c r="C218" s="65" t="s">
        <v>3014</v>
      </c>
      <c r="D218" s="16" t="s">
        <v>2576</v>
      </c>
      <c r="E218" s="2" t="s">
        <v>2577</v>
      </c>
      <c r="F218" s="521" t="s">
        <v>3015</v>
      </c>
      <c r="G218" s="2" t="s">
        <v>245</v>
      </c>
    </row>
    <row r="219" spans="2:7" hidden="1" outlineLevel="1" x14ac:dyDescent="0.25">
      <c r="B219" s="26"/>
      <c r="C219" s="1"/>
      <c r="D219" s="16"/>
      <c r="E219" s="2"/>
      <c r="F219" s="13"/>
      <c r="G219" s="2"/>
    </row>
    <row r="220" spans="2:7" collapsed="1" x14ac:dyDescent="0.25">
      <c r="B220" s="7" t="s">
        <v>374</v>
      </c>
      <c r="C220" s="5" t="s">
        <v>3016</v>
      </c>
      <c r="D220" s="5"/>
      <c r="E220" s="6"/>
      <c r="F220" s="6"/>
      <c r="G220" s="6"/>
    </row>
    <row r="221" spans="2:7" ht="25.5" hidden="1" outlineLevel="1" x14ac:dyDescent="0.25">
      <c r="B221" s="26" t="s">
        <v>375</v>
      </c>
      <c r="C221" s="65" t="s">
        <v>3017</v>
      </c>
      <c r="D221" s="16" t="s">
        <v>2576</v>
      </c>
      <c r="E221" s="2" t="s">
        <v>2577</v>
      </c>
      <c r="F221" s="521" t="s">
        <v>3018</v>
      </c>
      <c r="G221" s="2" t="s">
        <v>245</v>
      </c>
    </row>
    <row r="222" spans="2:7" ht="25.5" hidden="1" outlineLevel="1" x14ac:dyDescent="0.25">
      <c r="B222" s="26" t="s">
        <v>377</v>
      </c>
      <c r="C222" s="65" t="s">
        <v>3019</v>
      </c>
      <c r="D222" s="16" t="s">
        <v>2576</v>
      </c>
      <c r="E222" s="2" t="s">
        <v>2577</v>
      </c>
      <c r="F222" s="521" t="s">
        <v>3020</v>
      </c>
      <c r="G222" s="2" t="s">
        <v>245</v>
      </c>
    </row>
    <row r="223" spans="2:7" ht="25.5" hidden="1" outlineLevel="1" x14ac:dyDescent="0.25">
      <c r="B223" s="26" t="s">
        <v>379</v>
      </c>
      <c r="C223" s="65" t="s">
        <v>3021</v>
      </c>
      <c r="D223" s="16" t="s">
        <v>2576</v>
      </c>
      <c r="E223" s="2" t="s">
        <v>2577</v>
      </c>
      <c r="F223" s="521" t="s">
        <v>3022</v>
      </c>
      <c r="G223" s="2" t="s">
        <v>245</v>
      </c>
    </row>
    <row r="224" spans="2:7" ht="25.5" hidden="1" outlineLevel="1" x14ac:dyDescent="0.25">
      <c r="B224" s="26" t="s">
        <v>381</v>
      </c>
      <c r="C224" s="65" t="s">
        <v>3023</v>
      </c>
      <c r="D224" s="16" t="s">
        <v>2576</v>
      </c>
      <c r="E224" s="2" t="s">
        <v>2577</v>
      </c>
      <c r="F224" s="521" t="s">
        <v>3024</v>
      </c>
      <c r="G224" s="2" t="s">
        <v>245</v>
      </c>
    </row>
    <row r="225" spans="2:7" ht="25.5" hidden="1" outlineLevel="1" x14ac:dyDescent="0.25">
      <c r="B225" s="26" t="s">
        <v>383</v>
      </c>
      <c r="C225" s="65" t="s">
        <v>3025</v>
      </c>
      <c r="D225" s="16" t="s">
        <v>2576</v>
      </c>
      <c r="E225" s="2" t="s">
        <v>2577</v>
      </c>
      <c r="F225" s="521" t="s">
        <v>3026</v>
      </c>
      <c r="G225" s="2" t="s">
        <v>245</v>
      </c>
    </row>
    <row r="226" spans="2:7" hidden="1" outlineLevel="1" x14ac:dyDescent="0.25">
      <c r="B226" s="26"/>
      <c r="C226" s="65"/>
      <c r="D226" s="16"/>
      <c r="E226" s="2"/>
      <c r="F226" s="521"/>
      <c r="G226" s="2"/>
    </row>
    <row r="227" spans="2:7" hidden="1" outlineLevel="1" x14ac:dyDescent="0.25">
      <c r="B227" s="12"/>
      <c r="C227" s="17"/>
      <c r="D227" s="16"/>
      <c r="E227" s="2"/>
      <c r="F227" s="2"/>
      <c r="G227" s="2"/>
    </row>
    <row r="228" spans="2:7" collapsed="1" x14ac:dyDescent="0.25">
      <c r="B228" s="7"/>
      <c r="C228" s="5" t="s">
        <v>3027</v>
      </c>
      <c r="D228" s="18"/>
      <c r="E228" s="6"/>
      <c r="F228" s="6"/>
      <c r="G228" s="6"/>
    </row>
    <row r="229" spans="2:7" x14ac:dyDescent="0.25">
      <c r="B229" s="7" t="s">
        <v>387</v>
      </c>
      <c r="C229" s="5" t="s">
        <v>3028</v>
      </c>
      <c r="D229" s="5"/>
      <c r="E229" s="6"/>
      <c r="F229" s="6"/>
      <c r="G229" s="6"/>
    </row>
    <row r="230" spans="2:7" ht="25.5" hidden="1" outlineLevel="1" x14ac:dyDescent="0.25">
      <c r="B230" s="26" t="s">
        <v>389</v>
      </c>
      <c r="C230" s="65" t="s">
        <v>3029</v>
      </c>
      <c r="D230" s="16" t="s">
        <v>2576</v>
      </c>
      <c r="E230" s="2" t="s">
        <v>2577</v>
      </c>
      <c r="F230" s="521" t="s">
        <v>3030</v>
      </c>
      <c r="G230" s="2" t="s">
        <v>245</v>
      </c>
    </row>
    <row r="231" spans="2:7" ht="25.5" hidden="1" outlineLevel="1" x14ac:dyDescent="0.25">
      <c r="B231" s="26" t="s">
        <v>392</v>
      </c>
      <c r="C231" s="65" t="s">
        <v>3031</v>
      </c>
      <c r="D231" s="16" t="s">
        <v>2576</v>
      </c>
      <c r="E231" s="2" t="s">
        <v>2577</v>
      </c>
      <c r="F231" s="521" t="s">
        <v>3032</v>
      </c>
      <c r="G231" s="2" t="s">
        <v>245</v>
      </c>
    </row>
    <row r="232" spans="2:7" ht="25.5" hidden="1" outlineLevel="1" x14ac:dyDescent="0.25">
      <c r="B232" s="26" t="s">
        <v>395</v>
      </c>
      <c r="C232" s="65" t="s">
        <v>3033</v>
      </c>
      <c r="D232" s="16" t="s">
        <v>2576</v>
      </c>
      <c r="E232" s="2" t="s">
        <v>2577</v>
      </c>
      <c r="F232" s="521" t="s">
        <v>3034</v>
      </c>
      <c r="G232" s="2" t="s">
        <v>245</v>
      </c>
    </row>
    <row r="233" spans="2:7" ht="25.5" hidden="1" outlineLevel="1" x14ac:dyDescent="0.25">
      <c r="B233" s="26" t="s">
        <v>398</v>
      </c>
      <c r="C233" s="65" t="s">
        <v>3035</v>
      </c>
      <c r="D233" s="16" t="s">
        <v>2576</v>
      </c>
      <c r="E233" s="2" t="s">
        <v>2577</v>
      </c>
      <c r="F233" s="521" t="s">
        <v>3036</v>
      </c>
      <c r="G233" s="2" t="s">
        <v>245</v>
      </c>
    </row>
    <row r="234" spans="2:7" ht="25.5" hidden="1" outlineLevel="1" x14ac:dyDescent="0.25">
      <c r="B234" s="26" t="s">
        <v>401</v>
      </c>
      <c r="C234" s="65" t="s">
        <v>3037</v>
      </c>
      <c r="D234" s="16" t="s">
        <v>2576</v>
      </c>
      <c r="E234" s="2" t="s">
        <v>2577</v>
      </c>
      <c r="F234" s="521" t="s">
        <v>3038</v>
      </c>
      <c r="G234" s="2" t="s">
        <v>245</v>
      </c>
    </row>
    <row r="235" spans="2:7" hidden="1" outlineLevel="1" x14ac:dyDescent="0.25">
      <c r="B235" s="26"/>
      <c r="C235" s="1"/>
      <c r="D235" s="16"/>
      <c r="E235" s="2"/>
      <c r="F235" s="2"/>
      <c r="G235" s="2"/>
    </row>
    <row r="236" spans="2:7" collapsed="1" x14ac:dyDescent="0.25">
      <c r="B236" s="7" t="s">
        <v>446</v>
      </c>
      <c r="C236" s="5" t="s">
        <v>2817</v>
      </c>
      <c r="D236" s="5"/>
      <c r="E236" s="6"/>
      <c r="F236" s="6"/>
      <c r="G236" s="6"/>
    </row>
    <row r="237" spans="2:7" ht="25.5" hidden="1" outlineLevel="1" x14ac:dyDescent="0.25">
      <c r="B237" s="26" t="s">
        <v>448</v>
      </c>
      <c r="C237" s="65" t="s">
        <v>3039</v>
      </c>
      <c r="D237" s="16" t="s">
        <v>2576</v>
      </c>
      <c r="E237" s="2" t="s">
        <v>2577</v>
      </c>
      <c r="F237" s="521" t="s">
        <v>3040</v>
      </c>
      <c r="G237" s="2" t="s">
        <v>245</v>
      </c>
    </row>
    <row r="238" spans="2:7" ht="25.5" hidden="1" outlineLevel="1" x14ac:dyDescent="0.25">
      <c r="B238" s="26" t="s">
        <v>449</v>
      </c>
      <c r="C238" s="65" t="s">
        <v>3041</v>
      </c>
      <c r="D238" s="16" t="s">
        <v>2576</v>
      </c>
      <c r="E238" s="2" t="s">
        <v>2577</v>
      </c>
      <c r="F238" s="521" t="s">
        <v>3042</v>
      </c>
      <c r="G238" s="2" t="s">
        <v>245</v>
      </c>
    </row>
    <row r="239" spans="2:7" ht="25.5" hidden="1" outlineLevel="1" x14ac:dyDescent="0.25">
      <c r="B239" s="26" t="s">
        <v>452</v>
      </c>
      <c r="C239" s="65" t="s">
        <v>3043</v>
      </c>
      <c r="D239" s="16" t="s">
        <v>2576</v>
      </c>
      <c r="E239" s="2" t="s">
        <v>2577</v>
      </c>
      <c r="F239" s="521" t="s">
        <v>3044</v>
      </c>
      <c r="G239" s="2" t="s">
        <v>245</v>
      </c>
    </row>
    <row r="240" spans="2:7" ht="25.5" hidden="1" outlineLevel="1" x14ac:dyDescent="0.25">
      <c r="B240" s="26" t="s">
        <v>453</v>
      </c>
      <c r="C240" s="65" t="s">
        <v>3045</v>
      </c>
      <c r="D240" s="16" t="s">
        <v>2576</v>
      </c>
      <c r="E240" s="2" t="s">
        <v>2577</v>
      </c>
      <c r="F240" s="521" t="s">
        <v>3046</v>
      </c>
      <c r="G240" s="2" t="s">
        <v>245</v>
      </c>
    </row>
    <row r="241" spans="2:7" ht="25.5" hidden="1" outlineLevel="1" x14ac:dyDescent="0.25">
      <c r="B241" s="26" t="s">
        <v>456</v>
      </c>
      <c r="C241" s="65" t="s">
        <v>3047</v>
      </c>
      <c r="D241" s="16" t="s">
        <v>2576</v>
      </c>
      <c r="E241" s="2" t="s">
        <v>2577</v>
      </c>
      <c r="F241" s="521" t="s">
        <v>3048</v>
      </c>
      <c r="G241" s="2" t="s">
        <v>245</v>
      </c>
    </row>
    <row r="242" spans="2:7" hidden="1" outlineLevel="1" x14ac:dyDescent="0.25">
      <c r="B242" s="26"/>
      <c r="C242" s="65"/>
      <c r="D242" s="16"/>
      <c r="E242" s="2"/>
      <c r="F242" s="521"/>
      <c r="G242" s="2"/>
    </row>
    <row r="243" spans="2:7" collapsed="1" x14ac:dyDescent="0.25">
      <c r="B243" s="7" t="s">
        <v>462</v>
      </c>
      <c r="C243" s="5" t="s">
        <v>3049</v>
      </c>
      <c r="D243" s="5"/>
      <c r="E243" s="6"/>
      <c r="F243" s="6"/>
      <c r="G243" s="6"/>
    </row>
    <row r="244" spans="2:7" ht="25.5" hidden="1" outlineLevel="1" x14ac:dyDescent="0.25">
      <c r="B244" s="27" t="s">
        <v>464</v>
      </c>
      <c r="C244" s="65" t="s">
        <v>3050</v>
      </c>
      <c r="D244" s="16" t="s">
        <v>2576</v>
      </c>
      <c r="E244" s="2" t="s">
        <v>2577</v>
      </c>
      <c r="F244" s="521" t="s">
        <v>3051</v>
      </c>
      <c r="G244" s="2" t="s">
        <v>245</v>
      </c>
    </row>
    <row r="245" spans="2:7" ht="25.5" hidden="1" outlineLevel="1" x14ac:dyDescent="0.25">
      <c r="B245" s="27" t="s">
        <v>467</v>
      </c>
      <c r="C245" s="65" t="s">
        <v>3052</v>
      </c>
      <c r="D245" s="16" t="s">
        <v>2576</v>
      </c>
      <c r="E245" s="2" t="s">
        <v>2577</v>
      </c>
      <c r="F245" s="521" t="s">
        <v>3053</v>
      </c>
      <c r="G245" s="2" t="s">
        <v>245</v>
      </c>
    </row>
    <row r="246" spans="2:7" ht="25.5" hidden="1" outlineLevel="1" x14ac:dyDescent="0.25">
      <c r="B246" s="27" t="s">
        <v>469</v>
      </c>
      <c r="C246" s="65" t="s">
        <v>3054</v>
      </c>
      <c r="D246" s="16" t="s">
        <v>2576</v>
      </c>
      <c r="E246" s="2" t="s">
        <v>2577</v>
      </c>
      <c r="F246" s="521" t="s">
        <v>3055</v>
      </c>
      <c r="G246" s="2" t="s">
        <v>245</v>
      </c>
    </row>
    <row r="247" spans="2:7" ht="25.5" hidden="1" outlineLevel="1" x14ac:dyDescent="0.25">
      <c r="B247" s="27" t="s">
        <v>472</v>
      </c>
      <c r="C247" s="65" t="s">
        <v>3056</v>
      </c>
      <c r="D247" s="16" t="s">
        <v>2576</v>
      </c>
      <c r="E247" s="2" t="s">
        <v>2577</v>
      </c>
      <c r="F247" s="521" t="s">
        <v>3057</v>
      </c>
      <c r="G247" s="2" t="s">
        <v>245</v>
      </c>
    </row>
    <row r="248" spans="2:7" ht="25.5" hidden="1" outlineLevel="1" x14ac:dyDescent="0.25">
      <c r="B248" s="27" t="s">
        <v>475</v>
      </c>
      <c r="C248" s="65" t="s">
        <v>3058</v>
      </c>
      <c r="D248" s="16" t="s">
        <v>2576</v>
      </c>
      <c r="E248" s="2" t="s">
        <v>2577</v>
      </c>
      <c r="F248" s="521" t="s">
        <v>3059</v>
      </c>
      <c r="G248" s="2" t="s">
        <v>245</v>
      </c>
    </row>
    <row r="249" spans="2:7" hidden="1" outlineLevel="1" x14ac:dyDescent="0.25">
      <c r="B249" s="26"/>
      <c r="C249" s="1"/>
      <c r="D249" s="16"/>
      <c r="E249" s="2"/>
      <c r="F249" s="2"/>
      <c r="G249" s="2"/>
    </row>
    <row r="250" spans="2:7" collapsed="1" x14ac:dyDescent="0.25">
      <c r="B250" s="7" t="s">
        <v>500</v>
      </c>
      <c r="C250" s="5" t="s">
        <v>2850</v>
      </c>
      <c r="D250" s="5"/>
      <c r="E250" s="6"/>
      <c r="F250" s="6"/>
      <c r="G250" s="6"/>
    </row>
    <row r="251" spans="2:7" ht="25.5" hidden="1" outlineLevel="1" x14ac:dyDescent="0.25">
      <c r="B251" s="26" t="s">
        <v>502</v>
      </c>
      <c r="C251" s="65" t="s">
        <v>3060</v>
      </c>
      <c r="D251" s="16" t="s">
        <v>2576</v>
      </c>
      <c r="E251" s="2" t="s">
        <v>2577</v>
      </c>
      <c r="F251" s="521" t="s">
        <v>3061</v>
      </c>
      <c r="G251" s="2" t="s">
        <v>245</v>
      </c>
    </row>
    <row r="252" spans="2:7" ht="25.5" hidden="1" outlineLevel="1" x14ac:dyDescent="0.25">
      <c r="B252" s="26" t="s">
        <v>505</v>
      </c>
      <c r="C252" s="65" t="s">
        <v>3062</v>
      </c>
      <c r="D252" s="16" t="s">
        <v>2576</v>
      </c>
      <c r="E252" s="2" t="s">
        <v>2577</v>
      </c>
      <c r="F252" s="521" t="s">
        <v>3063</v>
      </c>
      <c r="G252" s="2" t="s">
        <v>245</v>
      </c>
    </row>
    <row r="253" spans="2:7" ht="25.5" hidden="1" outlineLevel="1" x14ac:dyDescent="0.25">
      <c r="B253" s="26" t="s">
        <v>507</v>
      </c>
      <c r="C253" s="65" t="s">
        <v>3064</v>
      </c>
      <c r="D253" s="16" t="s">
        <v>2576</v>
      </c>
      <c r="E253" s="2" t="s">
        <v>2577</v>
      </c>
      <c r="F253" s="521" t="s">
        <v>3065</v>
      </c>
      <c r="G253" s="2" t="s">
        <v>245</v>
      </c>
    </row>
    <row r="254" spans="2:7" ht="25.5" hidden="1" outlineLevel="1" x14ac:dyDescent="0.25">
      <c r="B254" s="26" t="s">
        <v>509</v>
      </c>
      <c r="C254" s="65" t="s">
        <v>3066</v>
      </c>
      <c r="D254" s="16" t="s">
        <v>2576</v>
      </c>
      <c r="E254" s="2" t="s">
        <v>2577</v>
      </c>
      <c r="F254" s="521" t="s">
        <v>3067</v>
      </c>
      <c r="G254" s="2" t="s">
        <v>245</v>
      </c>
    </row>
    <row r="255" spans="2:7" ht="25.5" hidden="1" outlineLevel="1" x14ac:dyDescent="0.25">
      <c r="B255" s="26" t="s">
        <v>3068</v>
      </c>
      <c r="C255" s="65" t="s">
        <v>3069</v>
      </c>
      <c r="D255" s="16" t="s">
        <v>2576</v>
      </c>
      <c r="E255" s="2" t="s">
        <v>2577</v>
      </c>
      <c r="F255" s="521" t="s">
        <v>3070</v>
      </c>
      <c r="G255" s="2" t="s">
        <v>245</v>
      </c>
    </row>
    <row r="256" spans="2:7" hidden="1" outlineLevel="1" x14ac:dyDescent="0.25">
      <c r="B256" s="26"/>
      <c r="C256" s="1"/>
      <c r="D256" s="16"/>
      <c r="E256" s="2"/>
      <c r="F256" s="2"/>
      <c r="G256" s="2"/>
    </row>
    <row r="257" spans="2:7" collapsed="1" x14ac:dyDescent="0.25">
      <c r="B257" s="7" t="s">
        <v>512</v>
      </c>
      <c r="C257" s="5" t="s">
        <v>3071</v>
      </c>
      <c r="D257" s="5"/>
      <c r="E257" s="6"/>
      <c r="F257" s="6"/>
      <c r="G257" s="6"/>
    </row>
    <row r="258" spans="2:7" ht="25.5" hidden="1" outlineLevel="1" x14ac:dyDescent="0.25">
      <c r="B258" s="26" t="s">
        <v>514</v>
      </c>
      <c r="C258" s="65" t="s">
        <v>3072</v>
      </c>
      <c r="D258" s="16" t="s">
        <v>2576</v>
      </c>
      <c r="E258" s="2" t="s">
        <v>2577</v>
      </c>
      <c r="F258" s="521" t="s">
        <v>3073</v>
      </c>
      <c r="G258" s="2" t="s">
        <v>245</v>
      </c>
    </row>
    <row r="259" spans="2:7" ht="25.5" hidden="1" outlineLevel="1" x14ac:dyDescent="0.25">
      <c r="B259" s="26" t="s">
        <v>515</v>
      </c>
      <c r="C259" s="65" t="s">
        <v>3074</v>
      </c>
      <c r="D259" s="16" t="s">
        <v>2576</v>
      </c>
      <c r="E259" s="2" t="s">
        <v>2577</v>
      </c>
      <c r="F259" s="521" t="s">
        <v>3075</v>
      </c>
      <c r="G259" s="2" t="s">
        <v>245</v>
      </c>
    </row>
    <row r="260" spans="2:7" ht="25.5" hidden="1" outlineLevel="1" x14ac:dyDescent="0.25">
      <c r="B260" s="26" t="s">
        <v>516</v>
      </c>
      <c r="C260" s="65" t="s">
        <v>3076</v>
      </c>
      <c r="D260" s="16" t="s">
        <v>2576</v>
      </c>
      <c r="E260" s="2" t="s">
        <v>2577</v>
      </c>
      <c r="F260" s="521" t="s">
        <v>3077</v>
      </c>
      <c r="G260" s="2" t="s">
        <v>245</v>
      </c>
    </row>
    <row r="261" spans="2:7" ht="25.5" hidden="1" outlineLevel="1" x14ac:dyDescent="0.25">
      <c r="B261" s="26" t="s">
        <v>517</v>
      </c>
      <c r="C261" s="65" t="s">
        <v>3078</v>
      </c>
      <c r="D261" s="16" t="s">
        <v>2576</v>
      </c>
      <c r="E261" s="2" t="s">
        <v>2577</v>
      </c>
      <c r="F261" s="521" t="s">
        <v>3079</v>
      </c>
      <c r="G261" s="2" t="s">
        <v>245</v>
      </c>
    </row>
    <row r="262" spans="2:7" ht="25.5" hidden="1" outlineLevel="1" x14ac:dyDescent="0.25">
      <c r="B262" s="26" t="s">
        <v>521</v>
      </c>
      <c r="C262" s="65" t="s">
        <v>3080</v>
      </c>
      <c r="D262" s="16" t="s">
        <v>2576</v>
      </c>
      <c r="E262" s="2" t="s">
        <v>2577</v>
      </c>
      <c r="F262" s="521" t="s">
        <v>3081</v>
      </c>
      <c r="G262" s="2" t="s">
        <v>245</v>
      </c>
    </row>
    <row r="263" spans="2:7" hidden="1" outlineLevel="1" x14ac:dyDescent="0.25">
      <c r="B263" s="26"/>
      <c r="C263" s="1"/>
      <c r="D263" s="16"/>
      <c r="E263" s="2"/>
      <c r="F263" s="2"/>
      <c r="G263" s="2"/>
    </row>
    <row r="264" spans="2:7" collapsed="1" x14ac:dyDescent="0.25">
      <c r="B264" s="7" t="s">
        <v>539</v>
      </c>
      <c r="C264" s="5" t="s">
        <v>2889</v>
      </c>
      <c r="D264" s="5"/>
      <c r="E264" s="6"/>
      <c r="F264" s="6"/>
      <c r="G264" s="6"/>
    </row>
    <row r="265" spans="2:7" ht="25.5" hidden="1" outlineLevel="1" x14ac:dyDescent="0.25">
      <c r="B265" s="26" t="s">
        <v>541</v>
      </c>
      <c r="C265" s="65" t="s">
        <v>3082</v>
      </c>
      <c r="D265" s="16" t="s">
        <v>2576</v>
      </c>
      <c r="E265" s="2" t="s">
        <v>2577</v>
      </c>
      <c r="F265" s="521" t="s">
        <v>3083</v>
      </c>
      <c r="G265" s="2" t="s">
        <v>245</v>
      </c>
    </row>
    <row r="266" spans="2:7" ht="25.5" hidden="1" outlineLevel="1" x14ac:dyDescent="0.25">
      <c r="B266" s="26" t="s">
        <v>544</v>
      </c>
      <c r="C266" s="65" t="s">
        <v>3084</v>
      </c>
      <c r="D266" s="16" t="s">
        <v>2576</v>
      </c>
      <c r="E266" s="2" t="s">
        <v>2577</v>
      </c>
      <c r="F266" s="521" t="s">
        <v>3085</v>
      </c>
      <c r="G266" s="2" t="s">
        <v>245</v>
      </c>
    </row>
    <row r="267" spans="2:7" ht="25.5" hidden="1" outlineLevel="1" x14ac:dyDescent="0.25">
      <c r="B267" s="26" t="s">
        <v>547</v>
      </c>
      <c r="C267" s="65" t="s">
        <v>3086</v>
      </c>
      <c r="D267" s="16" t="s">
        <v>2576</v>
      </c>
      <c r="E267" s="2" t="s">
        <v>2577</v>
      </c>
      <c r="F267" s="521" t="s">
        <v>3087</v>
      </c>
      <c r="G267" s="2" t="s">
        <v>245</v>
      </c>
    </row>
    <row r="268" spans="2:7" ht="25.5" hidden="1" outlineLevel="1" x14ac:dyDescent="0.25">
      <c r="B268" s="26" t="s">
        <v>550</v>
      </c>
      <c r="C268" s="65" t="s">
        <v>3088</v>
      </c>
      <c r="D268" s="16" t="s">
        <v>2576</v>
      </c>
      <c r="E268" s="2" t="s">
        <v>2577</v>
      </c>
      <c r="F268" s="521" t="s">
        <v>3089</v>
      </c>
      <c r="G268" s="2" t="s">
        <v>245</v>
      </c>
    </row>
    <row r="269" spans="2:7" ht="25.5" hidden="1" outlineLevel="1" x14ac:dyDescent="0.25">
      <c r="B269" s="26" t="s">
        <v>552</v>
      </c>
      <c r="C269" s="65" t="s">
        <v>3090</v>
      </c>
      <c r="D269" s="16" t="s">
        <v>2576</v>
      </c>
      <c r="E269" s="2" t="s">
        <v>2577</v>
      </c>
      <c r="F269" s="521" t="s">
        <v>3091</v>
      </c>
      <c r="G269" s="2" t="s">
        <v>245</v>
      </c>
    </row>
    <row r="270" spans="2:7" hidden="1" outlineLevel="1" x14ac:dyDescent="0.25">
      <c r="B270" s="26"/>
      <c r="C270" s="1"/>
      <c r="D270" s="16"/>
      <c r="E270" s="2"/>
      <c r="F270" s="2"/>
      <c r="G270" s="2"/>
    </row>
    <row r="271" spans="2:7" collapsed="1" x14ac:dyDescent="0.25">
      <c r="B271" s="7" t="s">
        <v>554</v>
      </c>
      <c r="C271" s="5" t="s">
        <v>3092</v>
      </c>
      <c r="D271" s="5"/>
      <c r="E271" s="6"/>
      <c r="F271" s="6"/>
      <c r="G271" s="6"/>
    </row>
    <row r="272" spans="2:7" ht="25.5" hidden="1" outlineLevel="1" x14ac:dyDescent="0.25">
      <c r="B272" s="26" t="s">
        <v>555</v>
      </c>
      <c r="C272" s="65" t="s">
        <v>3093</v>
      </c>
      <c r="D272" s="16" t="s">
        <v>2576</v>
      </c>
      <c r="E272" s="2" t="s">
        <v>2577</v>
      </c>
      <c r="F272" s="521" t="s">
        <v>3094</v>
      </c>
      <c r="G272" s="2" t="s">
        <v>245</v>
      </c>
    </row>
    <row r="273" spans="2:7" ht="25.5" hidden="1" outlineLevel="1" x14ac:dyDescent="0.25">
      <c r="B273" s="26" t="s">
        <v>557</v>
      </c>
      <c r="C273" s="65" t="s">
        <v>3095</v>
      </c>
      <c r="D273" s="16" t="s">
        <v>2576</v>
      </c>
      <c r="E273" s="2" t="s">
        <v>2577</v>
      </c>
      <c r="F273" s="521" t="s">
        <v>3096</v>
      </c>
      <c r="G273" s="2" t="s">
        <v>245</v>
      </c>
    </row>
    <row r="274" spans="2:7" ht="25.5" hidden="1" outlineLevel="1" x14ac:dyDescent="0.25">
      <c r="B274" s="26" t="s">
        <v>3097</v>
      </c>
      <c r="C274" s="65" t="s">
        <v>3098</v>
      </c>
      <c r="D274" s="16" t="s">
        <v>2576</v>
      </c>
      <c r="E274" s="2" t="s">
        <v>2577</v>
      </c>
      <c r="F274" s="521" t="s">
        <v>3099</v>
      </c>
      <c r="G274" s="2" t="s">
        <v>245</v>
      </c>
    </row>
    <row r="275" spans="2:7" ht="25.5" hidden="1" outlineLevel="1" x14ac:dyDescent="0.25">
      <c r="B275" s="26" t="s">
        <v>3100</v>
      </c>
      <c r="C275" s="65" t="s">
        <v>3101</v>
      </c>
      <c r="D275" s="16" t="s">
        <v>2576</v>
      </c>
      <c r="E275" s="2" t="s">
        <v>2577</v>
      </c>
      <c r="F275" s="521" t="s">
        <v>3102</v>
      </c>
      <c r="G275" s="2" t="s">
        <v>245</v>
      </c>
    </row>
    <row r="276" spans="2:7" ht="25.5" hidden="1" outlineLevel="1" x14ac:dyDescent="0.25">
      <c r="B276" s="26" t="s">
        <v>3103</v>
      </c>
      <c r="C276" s="65" t="s">
        <v>3104</v>
      </c>
      <c r="D276" s="16" t="s">
        <v>2576</v>
      </c>
      <c r="E276" s="2" t="s">
        <v>2577</v>
      </c>
      <c r="F276" s="521" t="s">
        <v>3105</v>
      </c>
      <c r="G276" s="2" t="s">
        <v>245</v>
      </c>
    </row>
    <row r="277" spans="2:7" ht="25.5" hidden="1" outlineLevel="1" x14ac:dyDescent="0.25">
      <c r="B277" s="26" t="s">
        <v>3106</v>
      </c>
      <c r="C277" s="65" t="s">
        <v>3107</v>
      </c>
      <c r="D277" s="16" t="s">
        <v>2576</v>
      </c>
      <c r="E277" s="2" t="s">
        <v>2577</v>
      </c>
      <c r="F277" s="521" t="s">
        <v>3108</v>
      </c>
      <c r="G277" s="2" t="s">
        <v>245</v>
      </c>
    </row>
    <row r="278" spans="2:7" ht="25.5" hidden="1" outlineLevel="1" x14ac:dyDescent="0.25">
      <c r="B278" s="26" t="s">
        <v>3109</v>
      </c>
      <c r="C278" s="65" t="s">
        <v>3110</v>
      </c>
      <c r="D278" s="16" t="s">
        <v>2576</v>
      </c>
      <c r="E278" s="2" t="s">
        <v>2577</v>
      </c>
      <c r="F278" s="521" t="s">
        <v>3111</v>
      </c>
      <c r="G278" s="2" t="s">
        <v>245</v>
      </c>
    </row>
    <row r="279" spans="2:7" hidden="1" outlineLevel="1" x14ac:dyDescent="0.25">
      <c r="B279" s="26"/>
      <c r="C279" s="1"/>
      <c r="D279" s="16"/>
      <c r="E279" s="2"/>
      <c r="F279" s="2"/>
      <c r="G279" s="2"/>
    </row>
    <row r="280" spans="2:7" collapsed="1" x14ac:dyDescent="0.25">
      <c r="B280" s="7" t="s">
        <v>558</v>
      </c>
      <c r="C280" s="5" t="s">
        <v>3112</v>
      </c>
      <c r="D280" s="5"/>
      <c r="E280" s="6"/>
      <c r="F280" s="6"/>
      <c r="G280" s="6"/>
    </row>
    <row r="281" spans="2:7" ht="25.5" hidden="1" outlineLevel="1" x14ac:dyDescent="0.25">
      <c r="B281" s="26" t="s">
        <v>559</v>
      </c>
      <c r="C281" s="65" t="s">
        <v>3113</v>
      </c>
      <c r="D281" s="16" t="s">
        <v>2576</v>
      </c>
      <c r="E281" s="2" t="s">
        <v>2577</v>
      </c>
      <c r="F281" s="521" t="s">
        <v>3114</v>
      </c>
      <c r="G281" s="2" t="s">
        <v>245</v>
      </c>
    </row>
    <row r="282" spans="2:7" ht="25.5" hidden="1" outlineLevel="1" x14ac:dyDescent="0.25">
      <c r="B282" s="26" t="s">
        <v>561</v>
      </c>
      <c r="C282" s="65" t="s">
        <v>3115</v>
      </c>
      <c r="D282" s="16" t="s">
        <v>2576</v>
      </c>
      <c r="E282" s="2" t="s">
        <v>2577</v>
      </c>
      <c r="F282" s="521" t="s">
        <v>3116</v>
      </c>
      <c r="G282" s="2" t="s">
        <v>245</v>
      </c>
    </row>
    <row r="283" spans="2:7" ht="25.5" hidden="1" outlineLevel="1" x14ac:dyDescent="0.25">
      <c r="B283" s="26" t="s">
        <v>563</v>
      </c>
      <c r="C283" s="65" t="s">
        <v>3117</v>
      </c>
      <c r="D283" s="16" t="s">
        <v>2576</v>
      </c>
      <c r="E283" s="2" t="s">
        <v>2577</v>
      </c>
      <c r="F283" s="521" t="s">
        <v>3118</v>
      </c>
      <c r="G283" s="2" t="s">
        <v>245</v>
      </c>
    </row>
    <row r="284" spans="2:7" ht="25.5" hidden="1" outlineLevel="1" x14ac:dyDescent="0.25">
      <c r="B284" s="26" t="s">
        <v>565</v>
      </c>
      <c r="C284" s="65" t="s">
        <v>3119</v>
      </c>
      <c r="D284" s="16" t="s">
        <v>2576</v>
      </c>
      <c r="E284" s="2" t="s">
        <v>2577</v>
      </c>
      <c r="F284" s="521" t="s">
        <v>3120</v>
      </c>
      <c r="G284" s="2" t="s">
        <v>245</v>
      </c>
    </row>
    <row r="285" spans="2:7" ht="25.5" hidden="1" outlineLevel="1" x14ac:dyDescent="0.25">
      <c r="B285" s="26" t="s">
        <v>3121</v>
      </c>
      <c r="C285" s="65" t="s">
        <v>3122</v>
      </c>
      <c r="D285" s="16" t="s">
        <v>2576</v>
      </c>
      <c r="E285" s="2" t="s">
        <v>2577</v>
      </c>
      <c r="F285" s="521" t="s">
        <v>3123</v>
      </c>
      <c r="G285" s="2" t="s">
        <v>245</v>
      </c>
    </row>
    <row r="286" spans="2:7" ht="25.5" hidden="1" outlineLevel="1" x14ac:dyDescent="0.25">
      <c r="B286" s="26" t="s">
        <v>3124</v>
      </c>
      <c r="C286" s="65" t="s">
        <v>3125</v>
      </c>
      <c r="D286" s="16" t="s">
        <v>2576</v>
      </c>
      <c r="E286" s="2" t="s">
        <v>2577</v>
      </c>
      <c r="F286" s="521" t="s">
        <v>3126</v>
      </c>
      <c r="G286" s="2" t="s">
        <v>245</v>
      </c>
    </row>
    <row r="287" spans="2:7" ht="25.5" hidden="1" outlineLevel="1" x14ac:dyDescent="0.25">
      <c r="B287" s="26" t="s">
        <v>3127</v>
      </c>
      <c r="C287" s="65" t="s">
        <v>3128</v>
      </c>
      <c r="D287" s="16" t="s">
        <v>2576</v>
      </c>
      <c r="E287" s="2" t="s">
        <v>2577</v>
      </c>
      <c r="F287" s="521" t="s">
        <v>3129</v>
      </c>
      <c r="G287" s="2" t="s">
        <v>245</v>
      </c>
    </row>
    <row r="288" spans="2:7" hidden="1" outlineLevel="1" x14ac:dyDescent="0.25">
      <c r="B288" s="26"/>
      <c r="C288" s="1"/>
      <c r="D288" s="16"/>
      <c r="E288" s="2"/>
      <c r="F288" s="2"/>
      <c r="G288" s="2"/>
    </row>
    <row r="289" spans="2:7" hidden="1" outlineLevel="1" x14ac:dyDescent="0.25">
      <c r="B289" s="11"/>
      <c r="C289" s="17"/>
      <c r="D289" s="16"/>
      <c r="E289" s="2"/>
      <c r="F289" s="13"/>
      <c r="G289" s="2"/>
    </row>
    <row r="290" spans="2:7" collapsed="1" x14ac:dyDescent="0.25">
      <c r="B290" s="7"/>
      <c r="C290" s="5" t="s">
        <v>3130</v>
      </c>
      <c r="D290" s="18"/>
      <c r="E290" s="6"/>
      <c r="F290" s="6"/>
      <c r="G290" s="6"/>
    </row>
    <row r="291" spans="2:7" x14ac:dyDescent="0.25">
      <c r="B291" s="7" t="s">
        <v>3131</v>
      </c>
      <c r="C291" s="5" t="s">
        <v>3028</v>
      </c>
      <c r="D291" s="5"/>
      <c r="E291" s="6"/>
      <c r="F291" s="6"/>
      <c r="G291" s="6"/>
    </row>
    <row r="292" spans="2:7" ht="25.5" hidden="1" outlineLevel="1" x14ac:dyDescent="0.25">
      <c r="B292" s="27" t="s">
        <v>3132</v>
      </c>
      <c r="C292" s="65" t="s">
        <v>3133</v>
      </c>
      <c r="D292" s="16" t="s">
        <v>2576</v>
      </c>
      <c r="E292" s="2" t="s">
        <v>2577</v>
      </c>
      <c r="F292" s="521" t="s">
        <v>3134</v>
      </c>
      <c r="G292" s="2" t="s">
        <v>245</v>
      </c>
    </row>
    <row r="293" spans="2:7" ht="25.5" hidden="1" outlineLevel="1" x14ac:dyDescent="0.25">
      <c r="B293" s="27" t="s">
        <v>3135</v>
      </c>
      <c r="C293" s="65" t="s">
        <v>3136</v>
      </c>
      <c r="D293" s="16" t="s">
        <v>2576</v>
      </c>
      <c r="E293" s="2" t="s">
        <v>2577</v>
      </c>
      <c r="F293" s="521" t="s">
        <v>3137</v>
      </c>
      <c r="G293" s="2" t="s">
        <v>245</v>
      </c>
    </row>
    <row r="294" spans="2:7" ht="25.5" hidden="1" outlineLevel="1" x14ac:dyDescent="0.25">
      <c r="B294" s="27" t="s">
        <v>3138</v>
      </c>
      <c r="C294" s="65" t="s">
        <v>3139</v>
      </c>
      <c r="D294" s="16" t="s">
        <v>2576</v>
      </c>
      <c r="E294" s="2" t="s">
        <v>2577</v>
      </c>
      <c r="F294" s="521" t="s">
        <v>3140</v>
      </c>
      <c r="G294" s="2" t="s">
        <v>245</v>
      </c>
    </row>
    <row r="295" spans="2:7" ht="25.5" hidden="1" outlineLevel="1" x14ac:dyDescent="0.25">
      <c r="B295" s="27" t="s">
        <v>3141</v>
      </c>
      <c r="C295" s="65" t="s">
        <v>3142</v>
      </c>
      <c r="D295" s="16" t="s">
        <v>2576</v>
      </c>
      <c r="E295" s="2" t="s">
        <v>2577</v>
      </c>
      <c r="F295" s="521" t="s">
        <v>3143</v>
      </c>
      <c r="G295" s="2" t="s">
        <v>245</v>
      </c>
    </row>
    <row r="296" spans="2:7" ht="25.5" hidden="1" outlineLevel="1" x14ac:dyDescent="0.25">
      <c r="B296" s="27" t="s">
        <v>3144</v>
      </c>
      <c r="C296" s="65" t="s">
        <v>3145</v>
      </c>
      <c r="D296" s="16" t="s">
        <v>2576</v>
      </c>
      <c r="E296" s="2" t="s">
        <v>2577</v>
      </c>
      <c r="F296" s="521" t="s">
        <v>3146</v>
      </c>
      <c r="G296" s="2" t="s">
        <v>245</v>
      </c>
    </row>
    <row r="297" spans="2:7" hidden="1" outlineLevel="1" x14ac:dyDescent="0.25">
      <c r="B297" s="26"/>
      <c r="C297" s="1"/>
      <c r="D297" s="16"/>
      <c r="E297" s="2"/>
      <c r="F297" s="13"/>
      <c r="G297" s="2"/>
    </row>
    <row r="298" spans="2:7" collapsed="1" x14ac:dyDescent="0.25">
      <c r="B298" s="7" t="s">
        <v>3147</v>
      </c>
      <c r="C298" s="5" t="s">
        <v>2817</v>
      </c>
      <c r="D298" s="5"/>
      <c r="E298" s="6"/>
      <c r="F298" s="6"/>
      <c r="G298" s="6"/>
    </row>
    <row r="299" spans="2:7" ht="25.5" hidden="1" outlineLevel="1" x14ac:dyDescent="0.25">
      <c r="B299" s="27" t="s">
        <v>3148</v>
      </c>
      <c r="C299" s="65" t="s">
        <v>3149</v>
      </c>
      <c r="D299" s="16" t="s">
        <v>2576</v>
      </c>
      <c r="E299" s="2" t="s">
        <v>2577</v>
      </c>
      <c r="F299" s="521" t="s">
        <v>3150</v>
      </c>
      <c r="G299" s="2" t="s">
        <v>245</v>
      </c>
    </row>
    <row r="300" spans="2:7" ht="25.5" hidden="1" outlineLevel="1" x14ac:dyDescent="0.25">
      <c r="B300" s="27" t="s">
        <v>3151</v>
      </c>
      <c r="C300" s="65" t="s">
        <v>3152</v>
      </c>
      <c r="D300" s="16" t="s">
        <v>2576</v>
      </c>
      <c r="E300" s="2" t="s">
        <v>2577</v>
      </c>
      <c r="F300" s="521" t="s">
        <v>3153</v>
      </c>
      <c r="G300" s="2" t="s">
        <v>245</v>
      </c>
    </row>
    <row r="301" spans="2:7" ht="25.5" hidden="1" outlineLevel="1" x14ac:dyDescent="0.25">
      <c r="B301" s="27" t="s">
        <v>3154</v>
      </c>
      <c r="C301" s="65" t="s">
        <v>3155</v>
      </c>
      <c r="D301" s="16" t="s">
        <v>2576</v>
      </c>
      <c r="E301" s="2" t="s">
        <v>2577</v>
      </c>
      <c r="F301" s="521" t="s">
        <v>3156</v>
      </c>
      <c r="G301" s="2" t="s">
        <v>245</v>
      </c>
    </row>
    <row r="302" spans="2:7" ht="25.5" hidden="1" outlineLevel="1" x14ac:dyDescent="0.25">
      <c r="B302" s="27" t="s">
        <v>3157</v>
      </c>
      <c r="C302" s="65" t="s">
        <v>3158</v>
      </c>
      <c r="D302" s="16" t="s">
        <v>2576</v>
      </c>
      <c r="E302" s="2" t="s">
        <v>2577</v>
      </c>
      <c r="F302" s="521" t="s">
        <v>3159</v>
      </c>
      <c r="G302" s="2" t="s">
        <v>245</v>
      </c>
    </row>
    <row r="303" spans="2:7" ht="25.5" hidden="1" outlineLevel="1" x14ac:dyDescent="0.25">
      <c r="B303" s="27" t="s">
        <v>3160</v>
      </c>
      <c r="C303" s="65" t="s">
        <v>3161</v>
      </c>
      <c r="D303" s="16" t="s">
        <v>2576</v>
      </c>
      <c r="E303" s="2" t="s">
        <v>2577</v>
      </c>
      <c r="F303" s="521" t="s">
        <v>3162</v>
      </c>
      <c r="G303" s="2" t="s">
        <v>245</v>
      </c>
    </row>
    <row r="304" spans="2:7" hidden="1" outlineLevel="1" x14ac:dyDescent="0.25">
      <c r="B304" s="27"/>
      <c r="C304" s="65"/>
      <c r="D304" s="16"/>
      <c r="E304" s="2"/>
      <c r="F304" s="521"/>
      <c r="G304" s="2"/>
    </row>
    <row r="305" spans="2:7" collapsed="1" x14ac:dyDescent="0.25">
      <c r="B305" s="7" t="s">
        <v>3163</v>
      </c>
      <c r="C305" s="5" t="s">
        <v>3049</v>
      </c>
      <c r="D305" s="5"/>
      <c r="E305" s="6"/>
      <c r="F305" s="6"/>
      <c r="G305" s="6"/>
    </row>
    <row r="306" spans="2:7" ht="25.5" hidden="1" outlineLevel="1" x14ac:dyDescent="0.25">
      <c r="B306" s="26" t="s">
        <v>3164</v>
      </c>
      <c r="C306" s="65" t="s">
        <v>3165</v>
      </c>
      <c r="D306" s="16" t="s">
        <v>2576</v>
      </c>
      <c r="E306" s="2" t="s">
        <v>2577</v>
      </c>
      <c r="F306" s="521" t="s">
        <v>3166</v>
      </c>
      <c r="G306" s="2" t="s">
        <v>245</v>
      </c>
    </row>
    <row r="307" spans="2:7" ht="25.5" hidden="1" outlineLevel="1" x14ac:dyDescent="0.25">
      <c r="B307" s="26" t="s">
        <v>3167</v>
      </c>
      <c r="C307" s="65" t="s">
        <v>3168</v>
      </c>
      <c r="D307" s="16" t="s">
        <v>2576</v>
      </c>
      <c r="E307" s="2" t="s">
        <v>2577</v>
      </c>
      <c r="F307" s="521" t="s">
        <v>3169</v>
      </c>
      <c r="G307" s="2" t="s">
        <v>245</v>
      </c>
    </row>
    <row r="308" spans="2:7" ht="25.5" hidden="1" outlineLevel="1" x14ac:dyDescent="0.25">
      <c r="B308" s="26" t="s">
        <v>3170</v>
      </c>
      <c r="C308" s="65" t="s">
        <v>3171</v>
      </c>
      <c r="D308" s="16" t="s">
        <v>2576</v>
      </c>
      <c r="E308" s="2" t="s">
        <v>2577</v>
      </c>
      <c r="F308" s="521" t="s">
        <v>3172</v>
      </c>
      <c r="G308" s="2" t="s">
        <v>245</v>
      </c>
    </row>
    <row r="309" spans="2:7" ht="25.5" hidden="1" outlineLevel="1" x14ac:dyDescent="0.25">
      <c r="B309" s="26" t="s">
        <v>3173</v>
      </c>
      <c r="C309" s="65" t="s">
        <v>3174</v>
      </c>
      <c r="D309" s="16" t="s">
        <v>2576</v>
      </c>
      <c r="E309" s="2" t="s">
        <v>2577</v>
      </c>
      <c r="F309" s="521" t="s">
        <v>3175</v>
      </c>
      <c r="G309" s="2" t="s">
        <v>245</v>
      </c>
    </row>
    <row r="310" spans="2:7" ht="25.5" hidden="1" outlineLevel="1" x14ac:dyDescent="0.25">
      <c r="B310" s="26" t="s">
        <v>3176</v>
      </c>
      <c r="C310" s="65" t="s">
        <v>3177</v>
      </c>
      <c r="D310" s="16" t="s">
        <v>2576</v>
      </c>
      <c r="E310" s="2" t="s">
        <v>2577</v>
      </c>
      <c r="F310" s="521" t="s">
        <v>3178</v>
      </c>
      <c r="G310" s="2" t="s">
        <v>245</v>
      </c>
    </row>
    <row r="311" spans="2:7" hidden="1" outlineLevel="1" x14ac:dyDescent="0.25">
      <c r="B311" s="26"/>
      <c r="C311" s="1"/>
      <c r="D311" s="16"/>
      <c r="E311" s="2"/>
      <c r="F311" s="2"/>
      <c r="G311" s="2"/>
    </row>
    <row r="312" spans="2:7" collapsed="1" x14ac:dyDescent="0.25">
      <c r="B312" s="7" t="s">
        <v>3179</v>
      </c>
      <c r="C312" s="5" t="s">
        <v>2850</v>
      </c>
      <c r="D312" s="5"/>
      <c r="E312" s="6"/>
      <c r="F312" s="6"/>
      <c r="G312" s="6"/>
    </row>
    <row r="313" spans="2:7" ht="25.5" hidden="1" outlineLevel="1" x14ac:dyDescent="0.25">
      <c r="B313" s="27" t="s">
        <v>3180</v>
      </c>
      <c r="C313" s="65" t="s">
        <v>3181</v>
      </c>
      <c r="D313" s="16" t="s">
        <v>2576</v>
      </c>
      <c r="E313" s="2" t="s">
        <v>2577</v>
      </c>
      <c r="F313" s="521" t="s">
        <v>3182</v>
      </c>
      <c r="G313" s="2" t="s">
        <v>245</v>
      </c>
    </row>
    <row r="314" spans="2:7" ht="25.5" hidden="1" outlineLevel="1" x14ac:dyDescent="0.25">
      <c r="B314" s="27" t="s">
        <v>3183</v>
      </c>
      <c r="C314" s="65" t="s">
        <v>3184</v>
      </c>
      <c r="D314" s="16" t="s">
        <v>2576</v>
      </c>
      <c r="E314" s="2" t="s">
        <v>2577</v>
      </c>
      <c r="F314" s="521" t="s">
        <v>3185</v>
      </c>
      <c r="G314" s="2" t="s">
        <v>245</v>
      </c>
    </row>
    <row r="315" spans="2:7" ht="25.5" hidden="1" outlineLevel="1" x14ac:dyDescent="0.25">
      <c r="B315" s="27" t="s">
        <v>3186</v>
      </c>
      <c r="C315" s="65" t="s">
        <v>3187</v>
      </c>
      <c r="D315" s="16" t="s">
        <v>2576</v>
      </c>
      <c r="E315" s="2" t="s">
        <v>2577</v>
      </c>
      <c r="F315" s="521" t="s">
        <v>3188</v>
      </c>
      <c r="G315" s="2" t="s">
        <v>245</v>
      </c>
    </row>
    <row r="316" spans="2:7" ht="25.5" hidden="1" outlineLevel="1" x14ac:dyDescent="0.25">
      <c r="B316" s="27" t="s">
        <v>3189</v>
      </c>
      <c r="C316" s="65" t="s">
        <v>3190</v>
      </c>
      <c r="D316" s="16" t="s">
        <v>2576</v>
      </c>
      <c r="E316" s="2" t="s">
        <v>2577</v>
      </c>
      <c r="F316" s="521" t="s">
        <v>3191</v>
      </c>
      <c r="G316" s="2" t="s">
        <v>245</v>
      </c>
    </row>
    <row r="317" spans="2:7" ht="25.5" hidden="1" outlineLevel="1" x14ac:dyDescent="0.25">
      <c r="B317" s="27" t="s">
        <v>3192</v>
      </c>
      <c r="C317" s="65" t="s">
        <v>3193</v>
      </c>
      <c r="D317" s="16" t="s">
        <v>2576</v>
      </c>
      <c r="E317" s="2" t="s">
        <v>2577</v>
      </c>
      <c r="F317" s="521" t="s">
        <v>3194</v>
      </c>
      <c r="G317" s="2" t="s">
        <v>245</v>
      </c>
    </row>
    <row r="318" spans="2:7" hidden="1" outlineLevel="1" x14ac:dyDescent="0.25">
      <c r="B318" s="26"/>
      <c r="C318" s="1"/>
      <c r="D318" s="16"/>
      <c r="E318" s="2"/>
      <c r="F318" s="2"/>
      <c r="G318" s="2"/>
    </row>
    <row r="319" spans="2:7" collapsed="1" x14ac:dyDescent="0.25">
      <c r="B319" s="7" t="s">
        <v>3195</v>
      </c>
      <c r="C319" s="5" t="s">
        <v>3071</v>
      </c>
      <c r="D319" s="5"/>
      <c r="E319" s="6"/>
      <c r="F319" s="6"/>
      <c r="G319" s="6"/>
    </row>
    <row r="320" spans="2:7" ht="25.5" hidden="1" outlineLevel="1" x14ac:dyDescent="0.25">
      <c r="B320" s="27" t="s">
        <v>3196</v>
      </c>
      <c r="C320" s="65" t="s">
        <v>3197</v>
      </c>
      <c r="D320" s="16" t="s">
        <v>2576</v>
      </c>
      <c r="E320" s="2" t="s">
        <v>2577</v>
      </c>
      <c r="F320" s="521" t="s">
        <v>3198</v>
      </c>
      <c r="G320" s="2" t="s">
        <v>245</v>
      </c>
    </row>
    <row r="321" spans="2:7" ht="25.5" hidden="1" outlineLevel="1" x14ac:dyDescent="0.25">
      <c r="B321" s="27" t="s">
        <v>3199</v>
      </c>
      <c r="C321" s="65" t="s">
        <v>3200</v>
      </c>
      <c r="D321" s="16" t="s">
        <v>2576</v>
      </c>
      <c r="E321" s="2" t="s">
        <v>2577</v>
      </c>
      <c r="F321" s="521" t="s">
        <v>3201</v>
      </c>
      <c r="G321" s="2" t="s">
        <v>245</v>
      </c>
    </row>
    <row r="322" spans="2:7" ht="25.5" hidden="1" outlineLevel="1" x14ac:dyDescent="0.25">
      <c r="B322" s="27" t="s">
        <v>3202</v>
      </c>
      <c r="C322" s="65" t="s">
        <v>3203</v>
      </c>
      <c r="D322" s="16" t="s">
        <v>2576</v>
      </c>
      <c r="E322" s="2" t="s">
        <v>2577</v>
      </c>
      <c r="F322" s="521" t="s">
        <v>3204</v>
      </c>
      <c r="G322" s="2" t="s">
        <v>245</v>
      </c>
    </row>
    <row r="323" spans="2:7" ht="25.5" hidden="1" outlineLevel="1" x14ac:dyDescent="0.25">
      <c r="B323" s="27" t="s">
        <v>3205</v>
      </c>
      <c r="C323" s="65" t="s">
        <v>3206</v>
      </c>
      <c r="D323" s="16" t="s">
        <v>2576</v>
      </c>
      <c r="E323" s="2" t="s">
        <v>2577</v>
      </c>
      <c r="F323" s="521" t="s">
        <v>3207</v>
      </c>
      <c r="G323" s="2" t="s">
        <v>245</v>
      </c>
    </row>
    <row r="324" spans="2:7" ht="25.5" hidden="1" outlineLevel="1" x14ac:dyDescent="0.25">
      <c r="B324" s="27" t="s">
        <v>3208</v>
      </c>
      <c r="C324" s="65" t="s">
        <v>3209</v>
      </c>
      <c r="D324" s="16" t="s">
        <v>2576</v>
      </c>
      <c r="E324" s="2" t="s">
        <v>2577</v>
      </c>
      <c r="F324" s="521" t="s">
        <v>3210</v>
      </c>
      <c r="G324" s="2" t="s">
        <v>245</v>
      </c>
    </row>
    <row r="325" spans="2:7" hidden="1" outlineLevel="1" x14ac:dyDescent="0.25">
      <c r="B325" s="26"/>
      <c r="C325" s="65"/>
      <c r="D325" s="16"/>
      <c r="E325" s="2"/>
      <c r="F325" s="521"/>
      <c r="G325" s="2"/>
    </row>
    <row r="326" spans="2:7" collapsed="1" x14ac:dyDescent="0.25">
      <c r="B326" s="7" t="s">
        <v>3211</v>
      </c>
      <c r="C326" s="5" t="s">
        <v>2889</v>
      </c>
      <c r="D326" s="5"/>
      <c r="E326" s="6"/>
      <c r="F326" s="6"/>
      <c r="G326" s="6"/>
    </row>
    <row r="327" spans="2:7" ht="25.5" hidden="1" outlineLevel="1" x14ac:dyDescent="0.25">
      <c r="B327" s="27" t="s">
        <v>3212</v>
      </c>
      <c r="C327" s="65" t="s">
        <v>3213</v>
      </c>
      <c r="D327" s="16" t="s">
        <v>2576</v>
      </c>
      <c r="E327" s="2" t="s">
        <v>2577</v>
      </c>
      <c r="F327" s="521" t="s">
        <v>3214</v>
      </c>
      <c r="G327" s="2" t="s">
        <v>245</v>
      </c>
    </row>
    <row r="328" spans="2:7" ht="25.5" hidden="1" outlineLevel="1" x14ac:dyDescent="0.25">
      <c r="B328" s="27" t="s">
        <v>3215</v>
      </c>
      <c r="C328" s="65" t="s">
        <v>3216</v>
      </c>
      <c r="D328" s="16" t="s">
        <v>2576</v>
      </c>
      <c r="E328" s="2" t="s">
        <v>2577</v>
      </c>
      <c r="F328" s="521" t="s">
        <v>3217</v>
      </c>
      <c r="G328" s="2" t="s">
        <v>245</v>
      </c>
    </row>
    <row r="329" spans="2:7" ht="25.5" hidden="1" outlineLevel="1" x14ac:dyDescent="0.25">
      <c r="B329" s="27" t="s">
        <v>3218</v>
      </c>
      <c r="C329" s="65" t="s">
        <v>3219</v>
      </c>
      <c r="D329" s="16" t="s">
        <v>2576</v>
      </c>
      <c r="E329" s="2" t="s">
        <v>2577</v>
      </c>
      <c r="F329" s="521" t="s">
        <v>3220</v>
      </c>
      <c r="G329" s="2" t="s">
        <v>245</v>
      </c>
    </row>
    <row r="330" spans="2:7" ht="25.5" hidden="1" outlineLevel="1" x14ac:dyDescent="0.25">
      <c r="B330" s="27" t="s">
        <v>3221</v>
      </c>
      <c r="C330" s="65" t="s">
        <v>3222</v>
      </c>
      <c r="D330" s="16" t="s">
        <v>2576</v>
      </c>
      <c r="E330" s="2" t="s">
        <v>2577</v>
      </c>
      <c r="F330" s="521" t="s">
        <v>3223</v>
      </c>
      <c r="G330" s="2" t="s">
        <v>245</v>
      </c>
    </row>
    <row r="331" spans="2:7" ht="25.5" hidden="1" outlineLevel="1" x14ac:dyDescent="0.25">
      <c r="B331" s="27" t="s">
        <v>3224</v>
      </c>
      <c r="C331" s="65" t="s">
        <v>3225</v>
      </c>
      <c r="D331" s="16" t="s">
        <v>2576</v>
      </c>
      <c r="E331" s="2" t="s">
        <v>2577</v>
      </c>
      <c r="F331" s="521" t="s">
        <v>3226</v>
      </c>
      <c r="G331" s="2" t="s">
        <v>245</v>
      </c>
    </row>
    <row r="332" spans="2:7" hidden="1" outlineLevel="1" x14ac:dyDescent="0.25">
      <c r="B332" s="26"/>
      <c r="C332" s="65"/>
      <c r="D332" s="16"/>
      <c r="E332" s="2"/>
      <c r="F332" s="521"/>
      <c r="G332" s="2"/>
    </row>
    <row r="333" spans="2:7" collapsed="1" x14ac:dyDescent="0.25">
      <c r="B333" s="7" t="s">
        <v>3227</v>
      </c>
      <c r="C333" s="5" t="s">
        <v>3092</v>
      </c>
      <c r="D333" s="5"/>
      <c r="E333" s="6"/>
      <c r="F333" s="6"/>
      <c r="G333" s="6"/>
    </row>
    <row r="334" spans="2:7" ht="25.5" hidden="1" outlineLevel="1" x14ac:dyDescent="0.25">
      <c r="B334" s="27" t="s">
        <v>3228</v>
      </c>
      <c r="C334" s="65" t="s">
        <v>3229</v>
      </c>
      <c r="D334" s="16" t="s">
        <v>2576</v>
      </c>
      <c r="E334" s="2" t="s">
        <v>2577</v>
      </c>
      <c r="F334" s="521" t="s">
        <v>3230</v>
      </c>
      <c r="G334" s="2" t="s">
        <v>245</v>
      </c>
    </row>
    <row r="335" spans="2:7" ht="25.5" hidden="1" outlineLevel="1" x14ac:dyDescent="0.25">
      <c r="B335" s="27" t="s">
        <v>3231</v>
      </c>
      <c r="C335" s="65" t="s">
        <v>3232</v>
      </c>
      <c r="D335" s="16" t="s">
        <v>2576</v>
      </c>
      <c r="E335" s="2" t="s">
        <v>2577</v>
      </c>
      <c r="F335" s="521" t="s">
        <v>3233</v>
      </c>
      <c r="G335" s="2" t="s">
        <v>245</v>
      </c>
    </row>
    <row r="336" spans="2:7" ht="25.5" hidden="1" outlineLevel="1" x14ac:dyDescent="0.25">
      <c r="B336" s="27" t="s">
        <v>3234</v>
      </c>
      <c r="C336" s="65" t="s">
        <v>3235</v>
      </c>
      <c r="D336" s="16" t="s">
        <v>2576</v>
      </c>
      <c r="E336" s="2" t="s">
        <v>2577</v>
      </c>
      <c r="F336" s="521" t="s">
        <v>3236</v>
      </c>
      <c r="G336" s="2" t="s">
        <v>245</v>
      </c>
    </row>
    <row r="337" spans="2:7" ht="25.5" hidden="1" outlineLevel="1" x14ac:dyDescent="0.25">
      <c r="B337" s="27" t="s">
        <v>3237</v>
      </c>
      <c r="C337" s="65" t="s">
        <v>3238</v>
      </c>
      <c r="D337" s="16" t="s">
        <v>2576</v>
      </c>
      <c r="E337" s="2" t="s">
        <v>2577</v>
      </c>
      <c r="F337" s="521" t="s">
        <v>3239</v>
      </c>
      <c r="G337" s="2" t="s">
        <v>245</v>
      </c>
    </row>
    <row r="338" spans="2:7" ht="25.5" hidden="1" outlineLevel="1" x14ac:dyDescent="0.25">
      <c r="B338" s="27" t="s">
        <v>3240</v>
      </c>
      <c r="C338" s="65" t="s">
        <v>3241</v>
      </c>
      <c r="D338" s="16" t="s">
        <v>2576</v>
      </c>
      <c r="E338" s="2" t="s">
        <v>2577</v>
      </c>
      <c r="F338" s="521" t="s">
        <v>3242</v>
      </c>
      <c r="G338" s="2" t="s">
        <v>245</v>
      </c>
    </row>
    <row r="339" spans="2:7" ht="25.5" hidden="1" outlineLevel="1" x14ac:dyDescent="0.25">
      <c r="B339" s="27" t="s">
        <v>3243</v>
      </c>
      <c r="C339" s="65" t="s">
        <v>3244</v>
      </c>
      <c r="D339" s="16" t="s">
        <v>2576</v>
      </c>
      <c r="E339" s="2" t="s">
        <v>2577</v>
      </c>
      <c r="F339" s="521" t="s">
        <v>3245</v>
      </c>
      <c r="G339" s="2" t="s">
        <v>245</v>
      </c>
    </row>
    <row r="340" spans="2:7" ht="25.5" hidden="1" outlineLevel="1" x14ac:dyDescent="0.25">
      <c r="B340" s="27" t="s">
        <v>3246</v>
      </c>
      <c r="C340" s="65" t="s">
        <v>3247</v>
      </c>
      <c r="D340" s="16" t="s">
        <v>2576</v>
      </c>
      <c r="E340" s="2" t="s">
        <v>2577</v>
      </c>
      <c r="F340" s="521" t="s">
        <v>3248</v>
      </c>
      <c r="G340" s="2" t="s">
        <v>245</v>
      </c>
    </row>
    <row r="341" spans="2:7" ht="25.5" hidden="1" outlineLevel="1" x14ac:dyDescent="0.25">
      <c r="B341" s="27" t="s">
        <v>3249</v>
      </c>
      <c r="C341" s="65" t="s">
        <v>3250</v>
      </c>
      <c r="D341" s="16" t="s">
        <v>2576</v>
      </c>
      <c r="E341" s="2" t="s">
        <v>2577</v>
      </c>
      <c r="F341" s="521" t="s">
        <v>3251</v>
      </c>
      <c r="G341" s="2" t="s">
        <v>245</v>
      </c>
    </row>
    <row r="342" spans="2:7" hidden="1" outlineLevel="1" x14ac:dyDescent="0.25">
      <c r="B342" s="26"/>
      <c r="C342" s="65"/>
      <c r="D342" s="16"/>
      <c r="E342" s="2"/>
      <c r="F342" s="521"/>
      <c r="G342" s="2"/>
    </row>
    <row r="343" spans="2:7" collapsed="1" x14ac:dyDescent="0.25">
      <c r="B343" s="7" t="s">
        <v>3252</v>
      </c>
      <c r="C343" s="5" t="s">
        <v>3112</v>
      </c>
      <c r="D343" s="5"/>
      <c r="E343" s="6"/>
      <c r="F343" s="6"/>
      <c r="G343" s="6"/>
    </row>
    <row r="344" spans="2:7" ht="25.5" hidden="1" outlineLevel="1" x14ac:dyDescent="0.25">
      <c r="B344" s="27" t="s">
        <v>3253</v>
      </c>
      <c r="C344" s="65" t="s">
        <v>3254</v>
      </c>
      <c r="D344" s="16" t="s">
        <v>2576</v>
      </c>
      <c r="E344" s="2" t="s">
        <v>2577</v>
      </c>
      <c r="F344" s="521" t="s">
        <v>3255</v>
      </c>
      <c r="G344" s="2" t="s">
        <v>245</v>
      </c>
    </row>
    <row r="345" spans="2:7" ht="25.5" hidden="1" outlineLevel="1" x14ac:dyDescent="0.25">
      <c r="B345" s="38" t="s">
        <v>3256</v>
      </c>
      <c r="C345" s="65" t="s">
        <v>3257</v>
      </c>
      <c r="D345" s="16" t="s">
        <v>2576</v>
      </c>
      <c r="E345" s="2" t="s">
        <v>2577</v>
      </c>
      <c r="F345" s="521" t="s">
        <v>3258</v>
      </c>
      <c r="G345" s="2" t="s">
        <v>245</v>
      </c>
    </row>
    <row r="346" spans="2:7" ht="25.5" hidden="1" outlineLevel="1" x14ac:dyDescent="0.25">
      <c r="B346" s="27" t="s">
        <v>3259</v>
      </c>
      <c r="C346" s="65" t="s">
        <v>3260</v>
      </c>
      <c r="D346" s="16" t="s">
        <v>2576</v>
      </c>
      <c r="E346" s="2" t="s">
        <v>2577</v>
      </c>
      <c r="F346" s="521" t="s">
        <v>3261</v>
      </c>
      <c r="G346" s="2" t="s">
        <v>245</v>
      </c>
    </row>
    <row r="347" spans="2:7" ht="25.5" hidden="1" outlineLevel="1" x14ac:dyDescent="0.25">
      <c r="B347" s="38" t="s">
        <v>3262</v>
      </c>
      <c r="C347" s="65" t="s">
        <v>3263</v>
      </c>
      <c r="D347" s="16" t="s">
        <v>2576</v>
      </c>
      <c r="E347" s="2" t="s">
        <v>2577</v>
      </c>
      <c r="F347" s="521" t="s">
        <v>3264</v>
      </c>
      <c r="G347" s="2" t="s">
        <v>245</v>
      </c>
    </row>
    <row r="348" spans="2:7" ht="25.5" hidden="1" outlineLevel="1" x14ac:dyDescent="0.25">
      <c r="B348" s="27" t="s">
        <v>3265</v>
      </c>
      <c r="C348" s="65" t="s">
        <v>3266</v>
      </c>
      <c r="D348" s="16" t="s">
        <v>2576</v>
      </c>
      <c r="E348" s="2" t="s">
        <v>2577</v>
      </c>
      <c r="F348" s="521" t="s">
        <v>3267</v>
      </c>
      <c r="G348" s="2" t="s">
        <v>245</v>
      </c>
    </row>
    <row r="349" spans="2:7" ht="25.5" hidden="1" outlineLevel="1" x14ac:dyDescent="0.25">
      <c r="B349" s="38" t="s">
        <v>3268</v>
      </c>
      <c r="C349" s="65" t="s">
        <v>3269</v>
      </c>
      <c r="D349" s="16" t="s">
        <v>2576</v>
      </c>
      <c r="E349" s="2" t="s">
        <v>2577</v>
      </c>
      <c r="F349" s="521" t="s">
        <v>3270</v>
      </c>
      <c r="G349" s="2" t="s">
        <v>245</v>
      </c>
    </row>
    <row r="350" spans="2:7" ht="25.5" hidden="1" outlineLevel="1" x14ac:dyDescent="0.25">
      <c r="B350" s="27" t="s">
        <v>3271</v>
      </c>
      <c r="C350" s="65" t="s">
        <v>3272</v>
      </c>
      <c r="D350" s="16" t="s">
        <v>2576</v>
      </c>
      <c r="E350" s="2" t="s">
        <v>2577</v>
      </c>
      <c r="F350" s="521" t="s">
        <v>3273</v>
      </c>
      <c r="G350" s="2" t="s">
        <v>245</v>
      </c>
    </row>
    <row r="351" spans="2:7" hidden="1" outlineLevel="1" x14ac:dyDescent="0.25">
      <c r="B351" s="26"/>
      <c r="C351" s="65"/>
      <c r="D351" s="16"/>
      <c r="E351" s="2"/>
      <c r="F351" s="521"/>
      <c r="G351" s="2"/>
    </row>
    <row r="352" spans="2:7" hidden="1" outlineLevel="1" x14ac:dyDescent="0.25">
      <c r="B352" s="12"/>
      <c r="C352" s="17"/>
      <c r="D352" s="16"/>
      <c r="E352" s="2"/>
      <c r="F352" s="2"/>
      <c r="G352" s="2"/>
    </row>
    <row r="353" spans="2:8" collapsed="1" x14ac:dyDescent="0.25">
      <c r="B353" s="8">
        <v>4</v>
      </c>
      <c r="C353" s="9" t="s">
        <v>3274</v>
      </c>
      <c r="D353" s="20"/>
      <c r="E353" s="10"/>
      <c r="F353" s="10"/>
      <c r="G353" s="10"/>
    </row>
    <row r="354" spans="2:8" x14ac:dyDescent="0.25">
      <c r="B354" s="7" t="s">
        <v>568</v>
      </c>
      <c r="C354" s="5" t="s">
        <v>3275</v>
      </c>
      <c r="D354" s="18"/>
      <c r="E354" s="6"/>
      <c r="F354" s="6"/>
      <c r="G354" s="6"/>
    </row>
    <row r="355" spans="2:8" ht="25.5" hidden="1" outlineLevel="1" x14ac:dyDescent="0.25">
      <c r="B355" s="11" t="s">
        <v>570</v>
      </c>
      <c r="C355" s="1" t="s">
        <v>3276</v>
      </c>
      <c r="D355" s="16" t="s">
        <v>2576</v>
      </c>
      <c r="E355" s="2" t="s">
        <v>2577</v>
      </c>
      <c r="F355" s="40" t="s">
        <v>3277</v>
      </c>
      <c r="G355" s="2" t="s">
        <v>2579</v>
      </c>
      <c r="H355" s="48" t="s">
        <v>3278</v>
      </c>
    </row>
    <row r="356" spans="2:8" ht="25.5" hidden="1" outlineLevel="1" x14ac:dyDescent="0.25">
      <c r="B356" s="11" t="s">
        <v>573</v>
      </c>
      <c r="C356" s="1" t="s">
        <v>3279</v>
      </c>
      <c r="D356" s="16" t="s">
        <v>2576</v>
      </c>
      <c r="E356" s="2" t="s">
        <v>2577</v>
      </c>
      <c r="F356" s="41" t="s">
        <v>3280</v>
      </c>
      <c r="G356" s="2" t="s">
        <v>2579</v>
      </c>
      <c r="H356" s="48" t="s">
        <v>3281</v>
      </c>
    </row>
    <row r="357" spans="2:8" ht="25.5" hidden="1" outlineLevel="1" x14ac:dyDescent="0.25">
      <c r="B357" s="11" t="s">
        <v>576</v>
      </c>
      <c r="C357" s="1" t="s">
        <v>3282</v>
      </c>
      <c r="D357" s="16" t="s">
        <v>2576</v>
      </c>
      <c r="E357" s="2" t="s">
        <v>2577</v>
      </c>
      <c r="F357" s="41" t="s">
        <v>3283</v>
      </c>
      <c r="G357" s="2" t="s">
        <v>2579</v>
      </c>
      <c r="H357" s="48" t="s">
        <v>3284</v>
      </c>
    </row>
    <row r="358" spans="2:8" ht="25.5" hidden="1" outlineLevel="1" x14ac:dyDescent="0.25">
      <c r="B358" s="11" t="s">
        <v>580</v>
      </c>
      <c r="C358" s="1" t="s">
        <v>3285</v>
      </c>
      <c r="D358" s="16" t="s">
        <v>2576</v>
      </c>
      <c r="E358" s="2" t="s">
        <v>2577</v>
      </c>
      <c r="F358" s="41" t="s">
        <v>3286</v>
      </c>
      <c r="G358" s="2" t="s">
        <v>2579</v>
      </c>
      <c r="H358" s="48" t="s">
        <v>3287</v>
      </c>
    </row>
    <row r="359" spans="2:8" ht="25.5" hidden="1" outlineLevel="1" x14ac:dyDescent="0.25">
      <c r="B359" s="11" t="s">
        <v>584</v>
      </c>
      <c r="C359" s="1" t="s">
        <v>3288</v>
      </c>
      <c r="D359" s="16" t="s">
        <v>2576</v>
      </c>
      <c r="E359" s="2" t="s">
        <v>2577</v>
      </c>
      <c r="F359" s="40" t="s">
        <v>3289</v>
      </c>
      <c r="G359" s="2" t="s">
        <v>2579</v>
      </c>
      <c r="H359" s="48" t="s">
        <v>3290</v>
      </c>
    </row>
    <row r="360" spans="2:8" ht="25.5" hidden="1" outlineLevel="1" x14ac:dyDescent="0.25">
      <c r="B360" s="11" t="s">
        <v>587</v>
      </c>
      <c r="C360" s="1" t="s">
        <v>3291</v>
      </c>
      <c r="D360" s="16" t="s">
        <v>2576</v>
      </c>
      <c r="E360" s="2" t="s">
        <v>2577</v>
      </c>
      <c r="F360" s="2" t="s">
        <v>2577</v>
      </c>
      <c r="G360" s="2" t="s">
        <v>2579</v>
      </c>
      <c r="H360" s="47" t="s">
        <v>3292</v>
      </c>
    </row>
    <row r="361" spans="2:8" ht="25.5" hidden="1" outlineLevel="1" x14ac:dyDescent="0.25">
      <c r="B361" s="11" t="s">
        <v>589</v>
      </c>
      <c r="C361" s="1" t="s">
        <v>3293</v>
      </c>
      <c r="D361" s="16" t="s">
        <v>2576</v>
      </c>
      <c r="E361" s="2" t="s">
        <v>2577</v>
      </c>
      <c r="F361" s="2" t="s">
        <v>2577</v>
      </c>
      <c r="G361" s="2" t="s">
        <v>2579</v>
      </c>
      <c r="H361" s="47" t="s">
        <v>3292</v>
      </c>
    </row>
    <row r="362" spans="2:8" ht="25.5" hidden="1" outlineLevel="1" x14ac:dyDescent="0.25">
      <c r="B362" s="11" t="s">
        <v>593</v>
      </c>
      <c r="C362" s="1" t="s">
        <v>3294</v>
      </c>
      <c r="D362" s="16" t="s">
        <v>2576</v>
      </c>
      <c r="E362" s="2" t="s">
        <v>2577</v>
      </c>
      <c r="F362" s="2" t="s">
        <v>2577</v>
      </c>
      <c r="G362" s="2" t="s">
        <v>2579</v>
      </c>
      <c r="H362" s="47" t="s">
        <v>3292</v>
      </c>
    </row>
    <row r="363" spans="2:8" ht="25.5" hidden="1" outlineLevel="1" x14ac:dyDescent="0.25">
      <c r="B363" s="11" t="s">
        <v>3295</v>
      </c>
      <c r="C363" s="1" t="s">
        <v>3296</v>
      </c>
      <c r="D363" s="16" t="s">
        <v>2576</v>
      </c>
      <c r="E363" s="2" t="s">
        <v>2577</v>
      </c>
      <c r="F363" s="2" t="s">
        <v>2577</v>
      </c>
      <c r="G363" s="2" t="s">
        <v>2579</v>
      </c>
      <c r="H363" s="47" t="s">
        <v>3292</v>
      </c>
    </row>
    <row r="364" spans="2:8" ht="25.5" hidden="1" outlineLevel="1" x14ac:dyDescent="0.25">
      <c r="B364" s="11" t="s">
        <v>3297</v>
      </c>
      <c r="C364" s="1" t="s">
        <v>3298</v>
      </c>
      <c r="D364" s="16" t="s">
        <v>2576</v>
      </c>
      <c r="E364" s="2" t="s">
        <v>2577</v>
      </c>
      <c r="F364" s="2" t="s">
        <v>2577</v>
      </c>
      <c r="G364" s="2" t="s">
        <v>2579</v>
      </c>
      <c r="H364" s="47" t="s">
        <v>3292</v>
      </c>
    </row>
    <row r="365" spans="2:8" hidden="1" outlineLevel="1" x14ac:dyDescent="0.25">
      <c r="B365" s="11"/>
      <c r="C365" s="17"/>
      <c r="D365" s="16"/>
      <c r="E365" s="2"/>
      <c r="F365" s="13"/>
      <c r="G365" s="2"/>
    </row>
    <row r="366" spans="2:8" collapsed="1" x14ac:dyDescent="0.25">
      <c r="B366" s="7" t="s">
        <v>596</v>
      </c>
      <c r="C366" s="5" t="s">
        <v>3299</v>
      </c>
      <c r="D366" s="18"/>
      <c r="E366" s="6"/>
      <c r="F366" s="6"/>
      <c r="G366" s="6"/>
    </row>
    <row r="367" spans="2:8" ht="25.5" hidden="1" outlineLevel="1" x14ac:dyDescent="0.25">
      <c r="B367" s="11" t="s">
        <v>598</v>
      </c>
      <c r="C367" s="1" t="s">
        <v>3300</v>
      </c>
      <c r="D367" s="16" t="s">
        <v>2576</v>
      </c>
      <c r="E367" s="2" t="s">
        <v>2577</v>
      </c>
      <c r="F367" s="46" t="s">
        <v>3301</v>
      </c>
      <c r="G367" s="2" t="s">
        <v>2579</v>
      </c>
      <c r="H367" s="48" t="s">
        <v>3302</v>
      </c>
    </row>
    <row r="368" spans="2:8" ht="25.5" hidden="1" outlineLevel="1" x14ac:dyDescent="0.25">
      <c r="B368" s="11" t="s">
        <v>600</v>
      </c>
      <c r="C368" s="1" t="s">
        <v>3303</v>
      </c>
      <c r="D368" s="16" t="s">
        <v>2576</v>
      </c>
      <c r="E368" s="2" t="s">
        <v>2577</v>
      </c>
      <c r="F368" s="46" t="s">
        <v>3304</v>
      </c>
      <c r="G368" s="2" t="s">
        <v>2579</v>
      </c>
      <c r="H368" s="48" t="s">
        <v>3305</v>
      </c>
    </row>
    <row r="369" spans="2:8" ht="25.5" hidden="1" outlineLevel="1" x14ac:dyDescent="0.25">
      <c r="B369" s="11" t="s">
        <v>603</v>
      </c>
      <c r="C369" s="1" t="s">
        <v>3306</v>
      </c>
      <c r="D369" s="16" t="s">
        <v>2576</v>
      </c>
      <c r="E369" s="2" t="s">
        <v>2577</v>
      </c>
      <c r="F369" s="46" t="s">
        <v>3307</v>
      </c>
      <c r="G369" s="2" t="s">
        <v>2579</v>
      </c>
      <c r="H369" s="48" t="s">
        <v>3308</v>
      </c>
    </row>
    <row r="370" spans="2:8" ht="25.5" hidden="1" outlineLevel="1" x14ac:dyDescent="0.25">
      <c r="B370" s="11" t="s">
        <v>607</v>
      </c>
      <c r="C370" s="1" t="s">
        <v>3309</v>
      </c>
      <c r="D370" s="16" t="s">
        <v>2576</v>
      </c>
      <c r="E370" s="2" t="s">
        <v>2577</v>
      </c>
      <c r="F370" s="2" t="s">
        <v>2577</v>
      </c>
      <c r="G370" s="2" t="s">
        <v>2579</v>
      </c>
      <c r="H370" s="47" t="s">
        <v>3292</v>
      </c>
    </row>
    <row r="371" spans="2:8" ht="25.5" hidden="1" outlineLevel="1" x14ac:dyDescent="0.25">
      <c r="B371" s="11" t="s">
        <v>609</v>
      </c>
      <c r="C371" s="1" t="s">
        <v>3310</v>
      </c>
      <c r="D371" s="16" t="s">
        <v>2576</v>
      </c>
      <c r="E371" s="2" t="s">
        <v>2577</v>
      </c>
      <c r="F371" s="2" t="s">
        <v>2577</v>
      </c>
      <c r="G371" s="2" t="s">
        <v>2579</v>
      </c>
      <c r="H371" s="47" t="s">
        <v>3292</v>
      </c>
    </row>
    <row r="372" spans="2:8" ht="25.5" hidden="1" outlineLevel="1" x14ac:dyDescent="0.25">
      <c r="B372" s="11" t="s">
        <v>612</v>
      </c>
      <c r="C372" s="1" t="s">
        <v>3311</v>
      </c>
      <c r="D372" s="16" t="s">
        <v>2576</v>
      </c>
      <c r="E372" s="2" t="s">
        <v>2577</v>
      </c>
      <c r="F372" s="41" t="s">
        <v>3312</v>
      </c>
      <c r="G372" s="2" t="s">
        <v>2579</v>
      </c>
      <c r="H372" s="48" t="s">
        <v>3313</v>
      </c>
    </row>
    <row r="373" spans="2:8" ht="25.5" hidden="1" outlineLevel="1" x14ac:dyDescent="0.25">
      <c r="B373" s="11" t="s">
        <v>615</v>
      </c>
      <c r="C373" s="1" t="s">
        <v>3314</v>
      </c>
      <c r="D373" s="16" t="s">
        <v>2576</v>
      </c>
      <c r="E373" s="2" t="s">
        <v>2577</v>
      </c>
      <c r="F373" s="41" t="s">
        <v>3315</v>
      </c>
      <c r="G373" s="2" t="s">
        <v>2579</v>
      </c>
      <c r="H373" s="48" t="s">
        <v>3316</v>
      </c>
    </row>
    <row r="374" spans="2:8" ht="25.5" hidden="1" outlineLevel="1" x14ac:dyDescent="0.25">
      <c r="B374" s="11" t="s">
        <v>618</v>
      </c>
      <c r="C374" s="1" t="s">
        <v>3317</v>
      </c>
      <c r="D374" s="16" t="s">
        <v>2576</v>
      </c>
      <c r="E374" s="2" t="s">
        <v>2577</v>
      </c>
      <c r="F374" s="41" t="s">
        <v>3318</v>
      </c>
      <c r="G374" s="2" t="s">
        <v>2579</v>
      </c>
      <c r="H374" s="48" t="s">
        <v>3319</v>
      </c>
    </row>
    <row r="375" spans="2:8" ht="25.5" hidden="1" outlineLevel="1" x14ac:dyDescent="0.25">
      <c r="B375" s="11" t="s">
        <v>621</v>
      </c>
      <c r="C375" s="1" t="s">
        <v>3320</v>
      </c>
      <c r="D375" s="16" t="s">
        <v>2576</v>
      </c>
      <c r="E375" s="2" t="s">
        <v>2577</v>
      </c>
      <c r="F375" s="41" t="s">
        <v>3321</v>
      </c>
      <c r="G375" s="2" t="s">
        <v>2579</v>
      </c>
      <c r="H375" s="48" t="s">
        <v>3322</v>
      </c>
    </row>
    <row r="376" spans="2:8" ht="25.5" hidden="1" outlineLevel="1" x14ac:dyDescent="0.25">
      <c r="B376" s="11" t="s">
        <v>623</v>
      </c>
      <c r="C376" s="1" t="s">
        <v>3323</v>
      </c>
      <c r="D376" s="16" t="s">
        <v>2576</v>
      </c>
      <c r="E376" s="2" t="s">
        <v>2577</v>
      </c>
      <c r="F376" s="41" t="s">
        <v>3324</v>
      </c>
      <c r="G376" s="2" t="s">
        <v>2579</v>
      </c>
      <c r="H376" s="48" t="s">
        <v>3325</v>
      </c>
    </row>
    <row r="377" spans="2:8" hidden="1" outlineLevel="1" x14ac:dyDescent="0.25">
      <c r="B377" s="12"/>
      <c r="C377" s="17"/>
      <c r="D377" s="16"/>
      <c r="E377" s="2"/>
      <c r="F377" s="2"/>
      <c r="G377" s="2"/>
    </row>
    <row r="378" spans="2:8" collapsed="1" x14ac:dyDescent="0.25">
      <c r="B378" s="7"/>
      <c r="C378" s="5" t="s">
        <v>3326</v>
      </c>
      <c r="D378" s="18"/>
      <c r="E378" s="6"/>
      <c r="F378" s="6"/>
      <c r="G378" s="6"/>
    </row>
    <row r="379" spans="2:8" x14ac:dyDescent="0.25">
      <c r="B379" s="7" t="s">
        <v>625</v>
      </c>
      <c r="C379" s="5" t="s">
        <v>2817</v>
      </c>
      <c r="D379" s="18"/>
      <c r="E379" s="6"/>
      <c r="F379" s="6"/>
      <c r="G379" s="6"/>
    </row>
    <row r="380" spans="2:8" ht="25.5" hidden="1" outlineLevel="1" x14ac:dyDescent="0.25">
      <c r="B380" s="11" t="s">
        <v>627</v>
      </c>
      <c r="C380" s="1" t="s">
        <v>3327</v>
      </c>
      <c r="D380" s="16" t="s">
        <v>2576</v>
      </c>
      <c r="E380" s="2" t="s">
        <v>2577</v>
      </c>
      <c r="F380" s="2" t="s">
        <v>2577</v>
      </c>
      <c r="G380" s="2" t="s">
        <v>245</v>
      </c>
      <c r="H380" s="47" t="s">
        <v>3328</v>
      </c>
    </row>
    <row r="381" spans="2:8" ht="25.5" hidden="1" outlineLevel="1" x14ac:dyDescent="0.25">
      <c r="B381" s="11" t="s">
        <v>629</v>
      </c>
      <c r="C381" s="1" t="s">
        <v>3329</v>
      </c>
      <c r="D381" s="16" t="s">
        <v>2576</v>
      </c>
      <c r="E381" s="2" t="s">
        <v>2577</v>
      </c>
      <c r="F381" s="44" t="s">
        <v>3330</v>
      </c>
      <c r="G381" s="2" t="s">
        <v>245</v>
      </c>
      <c r="H381" s="48" t="s">
        <v>3331</v>
      </c>
    </row>
    <row r="382" spans="2:8" ht="25.5" hidden="1" outlineLevel="1" x14ac:dyDescent="0.25">
      <c r="B382" s="11" t="s">
        <v>631</v>
      </c>
      <c r="C382" s="1" t="s">
        <v>3332</v>
      </c>
      <c r="D382" s="16" t="s">
        <v>2576</v>
      </c>
      <c r="E382" s="2" t="s">
        <v>2577</v>
      </c>
      <c r="F382" s="2" t="s">
        <v>2577</v>
      </c>
      <c r="G382" s="2" t="s">
        <v>245</v>
      </c>
      <c r="H382" s="47" t="s">
        <v>3328</v>
      </c>
    </row>
    <row r="383" spans="2:8" ht="25.5" hidden="1" outlineLevel="1" x14ac:dyDescent="0.25">
      <c r="B383" s="11" t="s">
        <v>633</v>
      </c>
      <c r="C383" s="1" t="s">
        <v>3333</v>
      </c>
      <c r="D383" s="16" t="s">
        <v>2576</v>
      </c>
      <c r="E383" s="2" t="s">
        <v>2577</v>
      </c>
      <c r="F383" s="44" t="s">
        <v>3334</v>
      </c>
      <c r="G383" s="2" t="s">
        <v>245</v>
      </c>
      <c r="H383" s="48" t="s">
        <v>3335</v>
      </c>
    </row>
    <row r="384" spans="2:8" ht="25.5" hidden="1" outlineLevel="1" x14ac:dyDescent="0.25">
      <c r="B384" s="11" t="s">
        <v>635</v>
      </c>
      <c r="C384" s="1" t="s">
        <v>3336</v>
      </c>
      <c r="D384" s="16" t="s">
        <v>2576</v>
      </c>
      <c r="E384" s="2" t="s">
        <v>2577</v>
      </c>
      <c r="F384" s="2" t="s">
        <v>2577</v>
      </c>
      <c r="G384" s="2" t="s">
        <v>245</v>
      </c>
      <c r="H384" s="47" t="s">
        <v>3328</v>
      </c>
    </row>
    <row r="385" spans="2:8" ht="25.5" hidden="1" outlineLevel="1" x14ac:dyDescent="0.25">
      <c r="B385" s="11" t="s">
        <v>638</v>
      </c>
      <c r="C385" s="1" t="s">
        <v>3337</v>
      </c>
      <c r="D385" s="16" t="s">
        <v>2576</v>
      </c>
      <c r="E385" s="2" t="s">
        <v>2577</v>
      </c>
      <c r="F385" s="41" t="s">
        <v>3338</v>
      </c>
      <c r="G385" s="2" t="s">
        <v>245</v>
      </c>
      <c r="H385" s="48" t="s">
        <v>3339</v>
      </c>
    </row>
    <row r="386" spans="2:8" ht="25.5" hidden="1" outlineLevel="1" x14ac:dyDescent="0.25">
      <c r="B386" s="11" t="s">
        <v>641</v>
      </c>
      <c r="C386" s="1" t="s">
        <v>3340</v>
      </c>
      <c r="D386" s="16" t="s">
        <v>2576</v>
      </c>
      <c r="E386" s="2" t="s">
        <v>2577</v>
      </c>
      <c r="F386" s="41" t="s">
        <v>3341</v>
      </c>
      <c r="G386" s="2" t="s">
        <v>245</v>
      </c>
      <c r="H386" s="48" t="s">
        <v>3342</v>
      </c>
    </row>
    <row r="387" spans="2:8" ht="25.5" hidden="1" outlineLevel="1" x14ac:dyDescent="0.25">
      <c r="B387" s="11" t="s">
        <v>3343</v>
      </c>
      <c r="C387" s="1" t="s">
        <v>3344</v>
      </c>
      <c r="D387" s="16" t="s">
        <v>2576</v>
      </c>
      <c r="E387" s="2" t="s">
        <v>2577</v>
      </c>
      <c r="F387" s="41" t="s">
        <v>3345</v>
      </c>
      <c r="G387" s="2" t="s">
        <v>245</v>
      </c>
      <c r="H387" s="48" t="s">
        <v>3346</v>
      </c>
    </row>
    <row r="388" spans="2:8" ht="25.5" hidden="1" outlineLevel="1" x14ac:dyDescent="0.25">
      <c r="B388" s="11" t="s">
        <v>3347</v>
      </c>
      <c r="C388" s="1" t="s">
        <v>3348</v>
      </c>
      <c r="D388" s="16" t="s">
        <v>2576</v>
      </c>
      <c r="E388" s="2" t="s">
        <v>2577</v>
      </c>
      <c r="F388" s="41" t="s">
        <v>3349</v>
      </c>
      <c r="G388" s="2" t="s">
        <v>245</v>
      </c>
      <c r="H388" s="48" t="s">
        <v>3350</v>
      </c>
    </row>
    <row r="389" spans="2:8" ht="25.5" hidden="1" outlineLevel="1" x14ac:dyDescent="0.25">
      <c r="B389" s="11" t="s">
        <v>3351</v>
      </c>
      <c r="C389" s="1" t="s">
        <v>3352</v>
      </c>
      <c r="D389" s="16" t="s">
        <v>2576</v>
      </c>
      <c r="E389" s="2" t="s">
        <v>2577</v>
      </c>
      <c r="F389" s="2" t="s">
        <v>2577</v>
      </c>
      <c r="G389" s="2" t="s">
        <v>245</v>
      </c>
      <c r="H389" s="47" t="s">
        <v>3328</v>
      </c>
    </row>
    <row r="390" spans="2:8" hidden="1" outlineLevel="1" x14ac:dyDescent="0.25">
      <c r="B390" s="52"/>
      <c r="C390" s="53"/>
      <c r="D390" s="54"/>
      <c r="E390" s="55"/>
      <c r="F390" s="55"/>
      <c r="G390" s="55"/>
    </row>
    <row r="391" spans="2:8" collapsed="1" x14ac:dyDescent="0.25">
      <c r="B391" s="7" t="s">
        <v>643</v>
      </c>
      <c r="C391" s="5" t="s">
        <v>3353</v>
      </c>
      <c r="D391" s="18"/>
      <c r="E391" s="6"/>
      <c r="F391" s="6"/>
      <c r="G391" s="6"/>
    </row>
    <row r="392" spans="2:8" ht="25.5" hidden="1" outlineLevel="1" x14ac:dyDescent="0.25">
      <c r="B392" s="11" t="s">
        <v>644</v>
      </c>
      <c r="C392" s="1" t="s">
        <v>3354</v>
      </c>
      <c r="D392" s="16" t="s">
        <v>2576</v>
      </c>
      <c r="E392" s="2" t="s">
        <v>2577</v>
      </c>
      <c r="F392" s="2" t="s">
        <v>2577</v>
      </c>
      <c r="G392" s="2" t="s">
        <v>245</v>
      </c>
      <c r="H392" s="47" t="s">
        <v>3328</v>
      </c>
    </row>
    <row r="393" spans="2:8" ht="25.5" hidden="1" outlineLevel="1" x14ac:dyDescent="0.25">
      <c r="B393" s="11" t="s">
        <v>646</v>
      </c>
      <c r="C393" s="1" t="s">
        <v>3355</v>
      </c>
      <c r="D393" s="16" t="s">
        <v>2576</v>
      </c>
      <c r="E393" s="2" t="s">
        <v>2577</v>
      </c>
      <c r="F393" s="2" t="s">
        <v>2577</v>
      </c>
      <c r="G393" s="2" t="s">
        <v>245</v>
      </c>
      <c r="H393" s="47" t="s">
        <v>3328</v>
      </c>
    </row>
    <row r="394" spans="2:8" ht="25.5" hidden="1" outlineLevel="1" x14ac:dyDescent="0.25">
      <c r="B394" s="11" t="s">
        <v>3356</v>
      </c>
      <c r="C394" s="1" t="s">
        <v>3357</v>
      </c>
      <c r="D394" s="16" t="s">
        <v>2576</v>
      </c>
      <c r="E394" s="2" t="s">
        <v>2577</v>
      </c>
      <c r="F394" s="2" t="s">
        <v>2577</v>
      </c>
      <c r="G394" s="2" t="s">
        <v>245</v>
      </c>
      <c r="H394" s="47" t="s">
        <v>3328</v>
      </c>
    </row>
    <row r="395" spans="2:8" ht="25.5" hidden="1" outlineLevel="1" x14ac:dyDescent="0.25">
      <c r="B395" s="11" t="s">
        <v>3358</v>
      </c>
      <c r="C395" s="1" t="s">
        <v>3359</v>
      </c>
      <c r="D395" s="16" t="s">
        <v>2576</v>
      </c>
      <c r="E395" s="2" t="s">
        <v>2577</v>
      </c>
      <c r="F395" s="44" t="s">
        <v>3360</v>
      </c>
      <c r="G395" s="2" t="s">
        <v>245</v>
      </c>
      <c r="H395" s="48" t="s">
        <v>3361</v>
      </c>
    </row>
    <row r="396" spans="2:8" ht="25.5" hidden="1" outlineLevel="1" x14ac:dyDescent="0.25">
      <c r="B396" s="11" t="s">
        <v>3362</v>
      </c>
      <c r="C396" s="1" t="s">
        <v>3363</v>
      </c>
      <c r="D396" s="16" t="s">
        <v>2576</v>
      </c>
      <c r="E396" s="2" t="s">
        <v>2577</v>
      </c>
      <c r="F396" s="2" t="s">
        <v>2577</v>
      </c>
      <c r="G396" s="2" t="s">
        <v>245</v>
      </c>
      <c r="H396" s="47" t="s">
        <v>3328</v>
      </c>
    </row>
    <row r="397" spans="2:8" ht="25.5" hidden="1" outlineLevel="1" x14ac:dyDescent="0.25">
      <c r="B397" s="11" t="s">
        <v>3364</v>
      </c>
      <c r="C397" s="1" t="s">
        <v>3365</v>
      </c>
      <c r="D397" s="16" t="s">
        <v>2576</v>
      </c>
      <c r="E397" s="2" t="s">
        <v>2577</v>
      </c>
      <c r="F397" s="41" t="s">
        <v>3366</v>
      </c>
      <c r="G397" s="2" t="s">
        <v>245</v>
      </c>
      <c r="H397" s="43" t="s">
        <v>3367</v>
      </c>
    </row>
    <row r="398" spans="2:8" ht="25.5" hidden="1" outlineLevel="1" x14ac:dyDescent="0.25">
      <c r="B398" s="11" t="s">
        <v>3368</v>
      </c>
      <c r="C398" s="1" t="s">
        <v>3369</v>
      </c>
      <c r="D398" s="16" t="s">
        <v>2576</v>
      </c>
      <c r="E398" s="2" t="s">
        <v>2577</v>
      </c>
      <c r="F398" s="41" t="s">
        <v>3370</v>
      </c>
      <c r="G398" s="2" t="s">
        <v>245</v>
      </c>
      <c r="H398" s="43" t="s">
        <v>3371</v>
      </c>
    </row>
    <row r="399" spans="2:8" ht="25.5" hidden="1" outlineLevel="1" x14ac:dyDescent="0.25">
      <c r="B399" s="11" t="s">
        <v>3372</v>
      </c>
      <c r="C399" s="1" t="s">
        <v>3373</v>
      </c>
      <c r="D399" s="16" t="s">
        <v>2576</v>
      </c>
      <c r="E399" s="2" t="s">
        <v>2577</v>
      </c>
      <c r="F399" s="41" t="s">
        <v>3374</v>
      </c>
      <c r="G399" s="2" t="s">
        <v>245</v>
      </c>
      <c r="H399" s="43" t="s">
        <v>3375</v>
      </c>
    </row>
    <row r="400" spans="2:8" ht="25.5" hidden="1" outlineLevel="1" x14ac:dyDescent="0.25">
      <c r="B400" s="11" t="s">
        <v>3376</v>
      </c>
      <c r="C400" s="1" t="s">
        <v>3377</v>
      </c>
      <c r="D400" s="16" t="s">
        <v>2576</v>
      </c>
      <c r="E400" s="2" t="s">
        <v>2577</v>
      </c>
      <c r="F400" s="41" t="s">
        <v>3378</v>
      </c>
      <c r="G400" s="2" t="s">
        <v>245</v>
      </c>
      <c r="H400" s="43" t="s">
        <v>3379</v>
      </c>
    </row>
    <row r="401" spans="2:8" ht="25.5" hidden="1" outlineLevel="1" x14ac:dyDescent="0.25">
      <c r="B401" s="11" t="s">
        <v>3380</v>
      </c>
      <c r="C401" s="1" t="s">
        <v>3381</v>
      </c>
      <c r="D401" s="16" t="s">
        <v>2576</v>
      </c>
      <c r="E401" s="2" t="s">
        <v>2577</v>
      </c>
      <c r="F401" s="42" t="s">
        <v>3382</v>
      </c>
      <c r="G401" s="2" t="s">
        <v>245</v>
      </c>
      <c r="H401" s="43" t="s">
        <v>3383</v>
      </c>
    </row>
    <row r="402" spans="2:8" hidden="1" outlineLevel="1" x14ac:dyDescent="0.25">
      <c r="B402" s="52"/>
      <c r="C402" s="53"/>
      <c r="D402" s="54"/>
      <c r="E402" s="55"/>
      <c r="F402" s="56"/>
      <c r="G402" s="55"/>
      <c r="H402" s="43"/>
    </row>
    <row r="403" spans="2:8" collapsed="1" x14ac:dyDescent="0.25">
      <c r="B403" s="7" t="s">
        <v>3384</v>
      </c>
      <c r="C403" s="5" t="s">
        <v>3385</v>
      </c>
      <c r="D403" s="18"/>
      <c r="E403" s="6"/>
      <c r="F403" s="6"/>
      <c r="G403" s="6"/>
    </row>
    <row r="404" spans="2:8" ht="25.5" hidden="1" outlineLevel="1" x14ac:dyDescent="0.25">
      <c r="B404" s="11" t="s">
        <v>3386</v>
      </c>
      <c r="C404" s="1" t="s">
        <v>3387</v>
      </c>
      <c r="D404" s="16" t="s">
        <v>2576</v>
      </c>
      <c r="E404" s="2" t="s">
        <v>2577</v>
      </c>
      <c r="F404" s="2" t="s">
        <v>2577</v>
      </c>
      <c r="G404" s="2" t="s">
        <v>245</v>
      </c>
      <c r="H404" s="47" t="s">
        <v>3328</v>
      </c>
    </row>
    <row r="405" spans="2:8" ht="25.5" hidden="1" outlineLevel="1" x14ac:dyDescent="0.25">
      <c r="B405" s="11" t="s">
        <v>3388</v>
      </c>
      <c r="C405" s="1" t="s">
        <v>3389</v>
      </c>
      <c r="D405" s="16" t="s">
        <v>2576</v>
      </c>
      <c r="E405" s="2" t="s">
        <v>2577</v>
      </c>
      <c r="F405" s="2" t="s">
        <v>2577</v>
      </c>
      <c r="G405" s="2" t="s">
        <v>245</v>
      </c>
      <c r="H405" s="47" t="s">
        <v>3328</v>
      </c>
    </row>
    <row r="406" spans="2:8" ht="25.5" hidden="1" outlineLevel="1" x14ac:dyDescent="0.25">
      <c r="B406" s="11" t="s">
        <v>3390</v>
      </c>
      <c r="C406" s="1" t="s">
        <v>3391</v>
      </c>
      <c r="D406" s="16" t="s">
        <v>2576</v>
      </c>
      <c r="E406" s="2" t="s">
        <v>2577</v>
      </c>
      <c r="F406" s="2" t="s">
        <v>2577</v>
      </c>
      <c r="G406" s="2" t="s">
        <v>245</v>
      </c>
      <c r="H406" s="47" t="s">
        <v>3328</v>
      </c>
    </row>
    <row r="407" spans="2:8" ht="25.5" hidden="1" outlineLevel="1" x14ac:dyDescent="0.25">
      <c r="B407" s="11" t="s">
        <v>3392</v>
      </c>
      <c r="C407" s="1" t="s">
        <v>3393</v>
      </c>
      <c r="D407" s="16" t="s">
        <v>2576</v>
      </c>
      <c r="E407" s="2" t="s">
        <v>2577</v>
      </c>
      <c r="F407" s="2" t="s">
        <v>2577</v>
      </c>
      <c r="G407" s="2" t="s">
        <v>245</v>
      </c>
      <c r="H407" s="47" t="s">
        <v>3328</v>
      </c>
    </row>
    <row r="408" spans="2:8" ht="25.5" hidden="1" outlineLevel="1" x14ac:dyDescent="0.25">
      <c r="B408" s="11" t="s">
        <v>3394</v>
      </c>
      <c r="C408" s="1" t="s">
        <v>3395</v>
      </c>
      <c r="D408" s="16" t="s">
        <v>2576</v>
      </c>
      <c r="E408" s="2" t="s">
        <v>2577</v>
      </c>
      <c r="F408" s="2" t="s">
        <v>2577</v>
      </c>
      <c r="G408" s="2" t="s">
        <v>245</v>
      </c>
      <c r="H408" s="47" t="s">
        <v>3328</v>
      </c>
    </row>
    <row r="409" spans="2:8" ht="25.5" hidden="1" outlineLevel="1" x14ac:dyDescent="0.25">
      <c r="B409" s="11" t="s">
        <v>3396</v>
      </c>
      <c r="C409" s="1" t="s">
        <v>3397</v>
      </c>
      <c r="D409" s="16" t="s">
        <v>2576</v>
      </c>
      <c r="E409" s="2" t="s">
        <v>2577</v>
      </c>
      <c r="F409" s="41" t="s">
        <v>3398</v>
      </c>
      <c r="G409" s="2" t="s">
        <v>245</v>
      </c>
      <c r="H409" s="48" t="s">
        <v>3399</v>
      </c>
    </row>
    <row r="410" spans="2:8" ht="25.5" hidden="1" outlineLevel="1" x14ac:dyDescent="0.25">
      <c r="B410" s="11" t="s">
        <v>3400</v>
      </c>
      <c r="C410" s="1" t="s">
        <v>3401</v>
      </c>
      <c r="D410" s="16" t="s">
        <v>2576</v>
      </c>
      <c r="E410" s="2" t="s">
        <v>2577</v>
      </c>
      <c r="F410" s="41" t="s">
        <v>3402</v>
      </c>
      <c r="G410" s="2" t="s">
        <v>245</v>
      </c>
      <c r="H410" s="48" t="s">
        <v>3403</v>
      </c>
    </row>
    <row r="411" spans="2:8" ht="25.5" hidden="1" outlineLevel="1" x14ac:dyDescent="0.25">
      <c r="B411" s="11" t="s">
        <v>3404</v>
      </c>
      <c r="C411" s="1" t="s">
        <v>3405</v>
      </c>
      <c r="D411" s="16" t="s">
        <v>2576</v>
      </c>
      <c r="E411" s="2" t="s">
        <v>2577</v>
      </c>
      <c r="F411" s="41" t="s">
        <v>3406</v>
      </c>
      <c r="G411" s="2" t="s">
        <v>245</v>
      </c>
      <c r="H411" s="48" t="s">
        <v>3407</v>
      </c>
    </row>
    <row r="412" spans="2:8" ht="25.5" hidden="1" outlineLevel="1" x14ac:dyDescent="0.25">
      <c r="B412" s="11" t="s">
        <v>3408</v>
      </c>
      <c r="C412" s="1" t="s">
        <v>3409</v>
      </c>
      <c r="D412" s="16" t="s">
        <v>2576</v>
      </c>
      <c r="E412" s="2" t="s">
        <v>2577</v>
      </c>
      <c r="F412" s="41" t="s">
        <v>3410</v>
      </c>
      <c r="G412" s="2" t="s">
        <v>245</v>
      </c>
      <c r="H412" s="48" t="s">
        <v>3411</v>
      </c>
    </row>
    <row r="413" spans="2:8" ht="25.5" hidden="1" outlineLevel="1" x14ac:dyDescent="0.25">
      <c r="B413" s="11" t="s">
        <v>3412</v>
      </c>
      <c r="C413" s="1" t="s">
        <v>3413</v>
      </c>
      <c r="D413" s="16" t="s">
        <v>2576</v>
      </c>
      <c r="E413" s="2" t="s">
        <v>2577</v>
      </c>
      <c r="F413" s="41" t="s">
        <v>3414</v>
      </c>
      <c r="G413" s="2" t="s">
        <v>245</v>
      </c>
      <c r="H413" s="48" t="s">
        <v>3415</v>
      </c>
    </row>
    <row r="414" spans="2:8" hidden="1" outlineLevel="1" x14ac:dyDescent="0.25">
      <c r="B414" s="52"/>
      <c r="C414" s="53"/>
      <c r="D414" s="54"/>
      <c r="E414" s="55"/>
      <c r="F414" s="46"/>
      <c r="G414" s="55"/>
      <c r="H414" s="48"/>
    </row>
    <row r="415" spans="2:8" collapsed="1" x14ac:dyDescent="0.25">
      <c r="B415" s="7" t="s">
        <v>3416</v>
      </c>
      <c r="C415" s="5" t="s">
        <v>3417</v>
      </c>
      <c r="D415" s="18"/>
      <c r="E415" s="6"/>
      <c r="F415" s="6"/>
      <c r="G415" s="6"/>
    </row>
    <row r="416" spans="2:8" ht="25.5" hidden="1" outlineLevel="1" x14ac:dyDescent="0.25">
      <c r="B416" s="11" t="s">
        <v>3418</v>
      </c>
      <c r="C416" s="1" t="s">
        <v>3419</v>
      </c>
      <c r="D416" s="16" t="s">
        <v>2576</v>
      </c>
      <c r="E416" s="2" t="s">
        <v>2577</v>
      </c>
      <c r="F416" s="41" t="s">
        <v>3420</v>
      </c>
      <c r="G416" s="2" t="s">
        <v>245</v>
      </c>
      <c r="H416" s="48" t="s">
        <v>3421</v>
      </c>
    </row>
    <row r="417" spans="2:8" ht="25.5" hidden="1" outlineLevel="1" x14ac:dyDescent="0.25">
      <c r="B417" s="11" t="s">
        <v>3422</v>
      </c>
      <c r="C417" s="1" t="s">
        <v>3423</v>
      </c>
      <c r="D417" s="16" t="s">
        <v>2576</v>
      </c>
      <c r="E417" s="2" t="s">
        <v>2577</v>
      </c>
      <c r="F417" s="41" t="s">
        <v>3424</v>
      </c>
      <c r="G417" s="2" t="s">
        <v>245</v>
      </c>
      <c r="H417" s="43" t="s">
        <v>3425</v>
      </c>
    </row>
    <row r="418" spans="2:8" ht="25.5" hidden="1" outlineLevel="1" x14ac:dyDescent="0.25">
      <c r="B418" s="11" t="s">
        <v>3426</v>
      </c>
      <c r="C418" s="1" t="s">
        <v>3427</v>
      </c>
      <c r="D418" s="16" t="s">
        <v>2576</v>
      </c>
      <c r="E418" s="2" t="s">
        <v>2577</v>
      </c>
      <c r="F418" s="41" t="s">
        <v>3428</v>
      </c>
      <c r="G418" s="2" t="s">
        <v>245</v>
      </c>
      <c r="H418" s="48" t="s">
        <v>3429</v>
      </c>
    </row>
    <row r="419" spans="2:8" ht="25.5" hidden="1" outlineLevel="1" x14ac:dyDescent="0.25">
      <c r="B419" s="11" t="s">
        <v>3430</v>
      </c>
      <c r="C419" s="1" t="s">
        <v>3431</v>
      </c>
      <c r="D419" s="16" t="s">
        <v>2576</v>
      </c>
      <c r="E419" s="2" t="s">
        <v>2577</v>
      </c>
      <c r="F419" s="2" t="s">
        <v>2577</v>
      </c>
      <c r="G419" s="2" t="s">
        <v>245</v>
      </c>
      <c r="H419" s="47" t="s">
        <v>3328</v>
      </c>
    </row>
    <row r="420" spans="2:8" ht="25.5" hidden="1" outlineLevel="1" x14ac:dyDescent="0.25">
      <c r="B420" s="11" t="s">
        <v>3432</v>
      </c>
      <c r="C420" s="1" t="s">
        <v>3433</v>
      </c>
      <c r="D420" s="16" t="s">
        <v>2576</v>
      </c>
      <c r="E420" s="2" t="s">
        <v>2577</v>
      </c>
      <c r="F420" s="2" t="s">
        <v>2577</v>
      </c>
      <c r="G420" s="2" t="s">
        <v>245</v>
      </c>
      <c r="H420" s="47" t="s">
        <v>3328</v>
      </c>
    </row>
    <row r="421" spans="2:8" ht="25.5" hidden="1" outlineLevel="1" x14ac:dyDescent="0.25">
      <c r="B421" s="11" t="s">
        <v>3434</v>
      </c>
      <c r="C421" s="1" t="s">
        <v>3435</v>
      </c>
      <c r="D421" s="16" t="s">
        <v>2576</v>
      </c>
      <c r="E421" s="2" t="s">
        <v>2577</v>
      </c>
      <c r="F421" s="40" t="s">
        <v>3436</v>
      </c>
      <c r="G421" s="2" t="s">
        <v>245</v>
      </c>
      <c r="H421" s="48" t="s">
        <v>3437</v>
      </c>
    </row>
    <row r="422" spans="2:8" ht="25.5" hidden="1" outlineLevel="1" x14ac:dyDescent="0.25">
      <c r="B422" s="11" t="s">
        <v>3438</v>
      </c>
      <c r="C422" s="1" t="s">
        <v>3439</v>
      </c>
      <c r="D422" s="16" t="s">
        <v>2576</v>
      </c>
      <c r="E422" s="2" t="s">
        <v>2577</v>
      </c>
      <c r="F422" s="41" t="s">
        <v>3440</v>
      </c>
      <c r="G422" s="2" t="s">
        <v>245</v>
      </c>
      <c r="H422" s="48" t="s">
        <v>3441</v>
      </c>
    </row>
    <row r="423" spans="2:8" ht="25.5" hidden="1" outlineLevel="1" x14ac:dyDescent="0.25">
      <c r="B423" s="11" t="s">
        <v>3442</v>
      </c>
      <c r="C423" s="1" t="s">
        <v>3443</v>
      </c>
      <c r="D423" s="16" t="s">
        <v>2576</v>
      </c>
      <c r="E423" s="2" t="s">
        <v>2577</v>
      </c>
      <c r="F423" s="41" t="s">
        <v>3444</v>
      </c>
      <c r="G423" s="2" t="s">
        <v>245</v>
      </c>
      <c r="H423" s="48" t="s">
        <v>3445</v>
      </c>
    </row>
    <row r="424" spans="2:8" ht="25.5" hidden="1" outlineLevel="1" x14ac:dyDescent="0.25">
      <c r="B424" s="11" t="s">
        <v>3446</v>
      </c>
      <c r="C424" s="1" t="s">
        <v>3447</v>
      </c>
      <c r="D424" s="16" t="s">
        <v>2576</v>
      </c>
      <c r="E424" s="2" t="s">
        <v>2577</v>
      </c>
      <c r="F424" s="41" t="s">
        <v>3448</v>
      </c>
      <c r="G424" s="2" t="s">
        <v>245</v>
      </c>
      <c r="H424" s="48" t="s">
        <v>3449</v>
      </c>
    </row>
    <row r="425" spans="2:8" ht="25.5" hidden="1" outlineLevel="1" x14ac:dyDescent="0.25">
      <c r="B425" s="11" t="s">
        <v>3450</v>
      </c>
      <c r="C425" s="1" t="s">
        <v>3451</v>
      </c>
      <c r="D425" s="16" t="s">
        <v>2576</v>
      </c>
      <c r="E425" s="2" t="s">
        <v>2577</v>
      </c>
      <c r="F425" s="41" t="s">
        <v>3452</v>
      </c>
      <c r="G425" s="2" t="s">
        <v>245</v>
      </c>
      <c r="H425" s="48" t="s">
        <v>3453</v>
      </c>
    </row>
    <row r="426" spans="2:8" hidden="1" outlineLevel="1" x14ac:dyDescent="0.25">
      <c r="B426" s="52"/>
      <c r="C426" s="53"/>
      <c r="D426" s="54"/>
      <c r="E426" s="55"/>
      <c r="F426" s="46"/>
      <c r="G426" s="55"/>
      <c r="H426" s="48"/>
    </row>
    <row r="427" spans="2:8" collapsed="1" x14ac:dyDescent="0.25">
      <c r="B427" s="7" t="s">
        <v>3454</v>
      </c>
      <c r="C427" s="5" t="s">
        <v>2967</v>
      </c>
      <c r="D427" s="18"/>
      <c r="E427" s="6"/>
      <c r="F427" s="6"/>
      <c r="G427" s="6"/>
    </row>
    <row r="428" spans="2:8" ht="25.5" hidden="1" outlineLevel="1" x14ac:dyDescent="0.25">
      <c r="B428" s="11" t="s">
        <v>3455</v>
      </c>
      <c r="C428" s="1" t="s">
        <v>3456</v>
      </c>
      <c r="D428" s="16" t="s">
        <v>2576</v>
      </c>
      <c r="E428" s="2" t="s">
        <v>2577</v>
      </c>
      <c r="F428" s="2" t="s">
        <v>2577</v>
      </c>
      <c r="G428" s="2" t="s">
        <v>245</v>
      </c>
      <c r="H428" s="47" t="s">
        <v>3328</v>
      </c>
    </row>
    <row r="429" spans="2:8" ht="25.5" hidden="1" outlineLevel="1" x14ac:dyDescent="0.25">
      <c r="B429" s="11" t="s">
        <v>3457</v>
      </c>
      <c r="C429" s="1" t="s">
        <v>3458</v>
      </c>
      <c r="D429" s="16" t="s">
        <v>2576</v>
      </c>
      <c r="E429" s="2" t="s">
        <v>2577</v>
      </c>
      <c r="F429" s="2" t="s">
        <v>2577</v>
      </c>
      <c r="G429" s="2" t="s">
        <v>245</v>
      </c>
      <c r="H429" s="47" t="s">
        <v>3328</v>
      </c>
    </row>
    <row r="430" spans="2:8" ht="25.5" hidden="1" outlineLevel="1" x14ac:dyDescent="0.25">
      <c r="B430" s="11" t="s">
        <v>3459</v>
      </c>
      <c r="C430" s="1" t="s">
        <v>3460</v>
      </c>
      <c r="D430" s="16" t="s">
        <v>2576</v>
      </c>
      <c r="E430" s="2" t="s">
        <v>2577</v>
      </c>
      <c r="F430" s="2" t="s">
        <v>2577</v>
      </c>
      <c r="G430" s="2" t="s">
        <v>245</v>
      </c>
      <c r="H430" s="47" t="s">
        <v>3328</v>
      </c>
    </row>
    <row r="431" spans="2:8" ht="25.5" hidden="1" outlineLevel="1" x14ac:dyDescent="0.25">
      <c r="B431" s="11" t="s">
        <v>3461</v>
      </c>
      <c r="C431" s="1" t="s">
        <v>3462</v>
      </c>
      <c r="D431" s="16" t="s">
        <v>2576</v>
      </c>
      <c r="E431" s="2" t="s">
        <v>2577</v>
      </c>
      <c r="F431" s="2" t="s">
        <v>2577</v>
      </c>
      <c r="G431" s="2" t="s">
        <v>245</v>
      </c>
      <c r="H431" s="47" t="s">
        <v>3328</v>
      </c>
    </row>
    <row r="432" spans="2:8" ht="25.5" hidden="1" outlineLevel="1" x14ac:dyDescent="0.25">
      <c r="B432" s="11" t="s">
        <v>3463</v>
      </c>
      <c r="C432" s="1" t="s">
        <v>3464</v>
      </c>
      <c r="D432" s="16" t="s">
        <v>2576</v>
      </c>
      <c r="E432" s="2" t="s">
        <v>2577</v>
      </c>
      <c r="F432" s="2" t="s">
        <v>2577</v>
      </c>
      <c r="G432" s="2" t="s">
        <v>245</v>
      </c>
      <c r="H432" s="47" t="s">
        <v>3328</v>
      </c>
    </row>
    <row r="433" spans="2:8" ht="25.5" hidden="1" outlineLevel="1" x14ac:dyDescent="0.25">
      <c r="B433" s="11" t="s">
        <v>3465</v>
      </c>
      <c r="C433" s="1" t="s">
        <v>3466</v>
      </c>
      <c r="D433" s="16" t="s">
        <v>2576</v>
      </c>
      <c r="E433" s="2" t="s">
        <v>2577</v>
      </c>
      <c r="F433" s="2" t="s">
        <v>2577</v>
      </c>
      <c r="G433" s="2" t="s">
        <v>245</v>
      </c>
      <c r="H433" s="47" t="s">
        <v>3328</v>
      </c>
    </row>
    <row r="434" spans="2:8" ht="25.5" hidden="1" outlineLevel="1" x14ac:dyDescent="0.25">
      <c r="B434" s="11" t="s">
        <v>3467</v>
      </c>
      <c r="C434" s="1" t="s">
        <v>3468</v>
      </c>
      <c r="D434" s="16" t="s">
        <v>2576</v>
      </c>
      <c r="E434" s="2" t="s">
        <v>2577</v>
      </c>
      <c r="F434" s="2" t="s">
        <v>2577</v>
      </c>
      <c r="G434" s="2" t="s">
        <v>245</v>
      </c>
      <c r="H434" s="47" t="s">
        <v>3328</v>
      </c>
    </row>
    <row r="435" spans="2:8" ht="25.5" hidden="1" outlineLevel="1" x14ac:dyDescent="0.25">
      <c r="B435" s="11" t="s">
        <v>3469</v>
      </c>
      <c r="C435" s="1" t="s">
        <v>3470</v>
      </c>
      <c r="D435" s="16" t="s">
        <v>2576</v>
      </c>
      <c r="E435" s="2" t="s">
        <v>2577</v>
      </c>
      <c r="F435" s="2" t="s">
        <v>2577</v>
      </c>
      <c r="G435" s="2" t="s">
        <v>245</v>
      </c>
      <c r="H435" s="47" t="s">
        <v>3328</v>
      </c>
    </row>
    <row r="436" spans="2:8" ht="25.5" hidden="1" outlineLevel="1" x14ac:dyDescent="0.25">
      <c r="B436" s="11" t="s">
        <v>3471</v>
      </c>
      <c r="C436" s="1" t="s">
        <v>3472</v>
      </c>
      <c r="D436" s="16" t="s">
        <v>2576</v>
      </c>
      <c r="E436" s="2" t="s">
        <v>2577</v>
      </c>
      <c r="F436" s="2" t="s">
        <v>2577</v>
      </c>
      <c r="G436" s="2" t="s">
        <v>245</v>
      </c>
      <c r="H436" s="47" t="s">
        <v>3328</v>
      </c>
    </row>
    <row r="437" spans="2:8" ht="25.5" hidden="1" outlineLevel="1" x14ac:dyDescent="0.25">
      <c r="B437" s="11" t="s">
        <v>3473</v>
      </c>
      <c r="C437" s="1" t="s">
        <v>3474</v>
      </c>
      <c r="D437" s="16" t="s">
        <v>2576</v>
      </c>
      <c r="E437" s="2" t="s">
        <v>2577</v>
      </c>
      <c r="F437" s="2" t="s">
        <v>2577</v>
      </c>
      <c r="G437" s="2" t="s">
        <v>245</v>
      </c>
      <c r="H437" s="47" t="s">
        <v>3328</v>
      </c>
    </row>
    <row r="438" spans="2:8" hidden="1" outlineLevel="1" x14ac:dyDescent="0.25">
      <c r="B438" s="52"/>
      <c r="C438" s="53"/>
      <c r="D438" s="54"/>
      <c r="E438" s="55"/>
      <c r="F438" s="57"/>
      <c r="G438" s="55"/>
      <c r="H438" s="12"/>
    </row>
    <row r="439" spans="2:8" collapsed="1" x14ac:dyDescent="0.25">
      <c r="B439" s="7"/>
      <c r="C439" s="5" t="s">
        <v>3475</v>
      </c>
      <c r="D439" s="18"/>
      <c r="E439" s="6"/>
      <c r="F439" s="6"/>
      <c r="G439" s="6"/>
    </row>
    <row r="440" spans="2:8" x14ac:dyDescent="0.25">
      <c r="B440" s="7" t="s">
        <v>3476</v>
      </c>
      <c r="C440" s="5" t="s">
        <v>2817</v>
      </c>
      <c r="D440" s="18"/>
      <c r="E440" s="6"/>
      <c r="F440" s="6"/>
      <c r="G440" s="6"/>
    </row>
    <row r="441" spans="2:8" ht="25.5" hidden="1" outlineLevel="1" x14ac:dyDescent="0.25">
      <c r="B441" s="11" t="s">
        <v>3477</v>
      </c>
      <c r="C441" s="1" t="s">
        <v>3478</v>
      </c>
      <c r="D441" s="16" t="s">
        <v>2576</v>
      </c>
      <c r="E441" s="2" t="s">
        <v>2577</v>
      </c>
      <c r="F441" s="46" t="s">
        <v>3479</v>
      </c>
      <c r="G441" s="2" t="s">
        <v>245</v>
      </c>
      <c r="H441" s="48" t="s">
        <v>3480</v>
      </c>
    </row>
    <row r="442" spans="2:8" ht="25.5" hidden="1" outlineLevel="1" x14ac:dyDescent="0.25">
      <c r="B442" s="11" t="s">
        <v>3481</v>
      </c>
      <c r="C442" s="1" t="s">
        <v>3482</v>
      </c>
      <c r="D442" s="16" t="s">
        <v>2576</v>
      </c>
      <c r="E442" s="2" t="s">
        <v>2577</v>
      </c>
      <c r="F442" s="44" t="s">
        <v>3483</v>
      </c>
      <c r="G442" s="2" t="s">
        <v>245</v>
      </c>
      <c r="H442" s="48" t="s">
        <v>3484</v>
      </c>
    </row>
    <row r="443" spans="2:8" ht="25.5" hidden="1" outlineLevel="1" x14ac:dyDescent="0.25">
      <c r="B443" s="11" t="s">
        <v>3485</v>
      </c>
      <c r="C443" s="1" t="s">
        <v>3486</v>
      </c>
      <c r="D443" s="16" t="s">
        <v>2576</v>
      </c>
      <c r="E443" s="2" t="s">
        <v>2577</v>
      </c>
      <c r="F443" s="46" t="s">
        <v>3487</v>
      </c>
      <c r="G443" s="2" t="s">
        <v>245</v>
      </c>
      <c r="H443" s="48" t="s">
        <v>3488</v>
      </c>
    </row>
    <row r="444" spans="2:8" ht="25.5" hidden="1" outlineLevel="1" x14ac:dyDescent="0.25">
      <c r="B444" s="11" t="s">
        <v>3489</v>
      </c>
      <c r="C444" s="1" t="s">
        <v>3490</v>
      </c>
      <c r="D444" s="16" t="s">
        <v>2576</v>
      </c>
      <c r="E444" s="2" t="s">
        <v>2577</v>
      </c>
      <c r="F444" s="2" t="s">
        <v>2577</v>
      </c>
      <c r="G444" s="2" t="s">
        <v>245</v>
      </c>
      <c r="H444" s="47" t="s">
        <v>3328</v>
      </c>
    </row>
    <row r="445" spans="2:8" ht="25.5" hidden="1" outlineLevel="1" x14ac:dyDescent="0.25">
      <c r="B445" s="11" t="s">
        <v>3491</v>
      </c>
      <c r="C445" s="1" t="s">
        <v>3492</v>
      </c>
      <c r="D445" s="16" t="s">
        <v>2576</v>
      </c>
      <c r="E445" s="2" t="s">
        <v>2577</v>
      </c>
      <c r="F445" s="2" t="s">
        <v>2577</v>
      </c>
      <c r="G445" s="2" t="s">
        <v>245</v>
      </c>
      <c r="H445" s="47" t="s">
        <v>3328</v>
      </c>
    </row>
    <row r="446" spans="2:8" ht="25.5" hidden="1" outlineLevel="1" x14ac:dyDescent="0.25">
      <c r="B446" s="11" t="s">
        <v>3493</v>
      </c>
      <c r="C446" s="1" t="s">
        <v>3494</v>
      </c>
      <c r="D446" s="16" t="s">
        <v>2576</v>
      </c>
      <c r="E446" s="2" t="s">
        <v>2577</v>
      </c>
      <c r="F446" s="41" t="s">
        <v>3495</v>
      </c>
      <c r="G446" s="2" t="s">
        <v>245</v>
      </c>
      <c r="H446" s="48" t="s">
        <v>3496</v>
      </c>
    </row>
    <row r="447" spans="2:8" ht="25.5" hidden="1" outlineLevel="1" x14ac:dyDescent="0.25">
      <c r="B447" s="11" t="s">
        <v>3497</v>
      </c>
      <c r="C447" s="1" t="s">
        <v>3498</v>
      </c>
      <c r="D447" s="16" t="s">
        <v>2576</v>
      </c>
      <c r="E447" s="2" t="s">
        <v>2577</v>
      </c>
      <c r="F447" s="41" t="s">
        <v>3499</v>
      </c>
      <c r="G447" s="2" t="s">
        <v>245</v>
      </c>
      <c r="H447" s="48" t="s">
        <v>3500</v>
      </c>
    </row>
    <row r="448" spans="2:8" ht="25.5" hidden="1" outlineLevel="1" x14ac:dyDescent="0.25">
      <c r="B448" s="11" t="s">
        <v>3501</v>
      </c>
      <c r="C448" s="1" t="s">
        <v>3502</v>
      </c>
      <c r="D448" s="16" t="s">
        <v>2576</v>
      </c>
      <c r="E448" s="2" t="s">
        <v>2577</v>
      </c>
      <c r="F448" s="41" t="s">
        <v>3503</v>
      </c>
      <c r="G448" s="2" t="s">
        <v>245</v>
      </c>
      <c r="H448" s="48" t="s">
        <v>3504</v>
      </c>
    </row>
    <row r="449" spans="2:8" ht="25.5" hidden="1" outlineLevel="1" x14ac:dyDescent="0.25">
      <c r="B449" s="11" t="s">
        <v>3505</v>
      </c>
      <c r="C449" s="1" t="s">
        <v>3506</v>
      </c>
      <c r="D449" s="16" t="s">
        <v>2576</v>
      </c>
      <c r="E449" s="2" t="s">
        <v>2577</v>
      </c>
      <c r="F449" s="41" t="s">
        <v>3507</v>
      </c>
      <c r="G449" s="2" t="s">
        <v>245</v>
      </c>
      <c r="H449" s="48" t="s">
        <v>3508</v>
      </c>
    </row>
    <row r="450" spans="2:8" ht="25.5" hidden="1" outlineLevel="1" x14ac:dyDescent="0.25">
      <c r="B450" s="11" t="s">
        <v>3509</v>
      </c>
      <c r="C450" s="1" t="s">
        <v>3510</v>
      </c>
      <c r="D450" s="16" t="s">
        <v>2576</v>
      </c>
      <c r="E450" s="2" t="s">
        <v>2577</v>
      </c>
      <c r="F450" s="41" t="s">
        <v>3511</v>
      </c>
      <c r="G450" s="2" t="s">
        <v>245</v>
      </c>
      <c r="H450" s="48" t="s">
        <v>3512</v>
      </c>
    </row>
    <row r="451" spans="2:8" hidden="1" outlineLevel="1" x14ac:dyDescent="0.25">
      <c r="B451" s="52"/>
      <c r="C451" s="53"/>
      <c r="D451" s="54"/>
      <c r="E451" s="55"/>
      <c r="F451" s="46"/>
      <c r="G451" s="55"/>
      <c r="H451" s="48"/>
    </row>
    <row r="452" spans="2:8" collapsed="1" x14ac:dyDescent="0.25">
      <c r="B452" s="7" t="s">
        <v>2330</v>
      </c>
      <c r="C452" s="5" t="s">
        <v>3513</v>
      </c>
      <c r="D452" s="18"/>
      <c r="E452" s="6"/>
      <c r="F452" s="6"/>
      <c r="G452" s="6"/>
    </row>
    <row r="453" spans="2:8" ht="25.5" hidden="1" outlineLevel="1" x14ac:dyDescent="0.25">
      <c r="B453" s="11" t="s">
        <v>3514</v>
      </c>
      <c r="C453" s="1" t="s">
        <v>3515</v>
      </c>
      <c r="D453" s="16" t="s">
        <v>2576</v>
      </c>
      <c r="E453" s="2" t="s">
        <v>2577</v>
      </c>
      <c r="F453" s="41" t="s">
        <v>3516</v>
      </c>
      <c r="G453" s="2" t="s">
        <v>245</v>
      </c>
      <c r="H453" s="48" t="s">
        <v>3517</v>
      </c>
    </row>
    <row r="454" spans="2:8" ht="25.5" hidden="1" outlineLevel="1" x14ac:dyDescent="0.25">
      <c r="B454" s="11" t="s">
        <v>3518</v>
      </c>
      <c r="C454" s="1" t="s">
        <v>3519</v>
      </c>
      <c r="D454" s="16" t="s">
        <v>2576</v>
      </c>
      <c r="E454" s="2" t="s">
        <v>2577</v>
      </c>
      <c r="F454" s="41" t="s">
        <v>3520</v>
      </c>
      <c r="G454" s="2" t="s">
        <v>245</v>
      </c>
      <c r="H454" s="48" t="s">
        <v>3521</v>
      </c>
    </row>
    <row r="455" spans="2:8" ht="25.5" hidden="1" outlineLevel="1" x14ac:dyDescent="0.25">
      <c r="B455" s="11" t="s">
        <v>3522</v>
      </c>
      <c r="C455" s="1" t="s">
        <v>3523</v>
      </c>
      <c r="D455" s="16" t="s">
        <v>2576</v>
      </c>
      <c r="E455" s="2" t="s">
        <v>2577</v>
      </c>
      <c r="F455" s="2" t="s">
        <v>2577</v>
      </c>
      <c r="G455" s="2" t="s">
        <v>245</v>
      </c>
      <c r="H455" s="47" t="s">
        <v>3328</v>
      </c>
    </row>
    <row r="456" spans="2:8" ht="25.5" hidden="1" outlineLevel="1" x14ac:dyDescent="0.25">
      <c r="B456" s="11" t="s">
        <v>3524</v>
      </c>
      <c r="C456" s="1" t="s">
        <v>3525</v>
      </c>
      <c r="D456" s="16" t="s">
        <v>2576</v>
      </c>
      <c r="E456" s="2" t="s">
        <v>2577</v>
      </c>
      <c r="F456" s="2" t="s">
        <v>2577</v>
      </c>
      <c r="G456" s="2" t="s">
        <v>245</v>
      </c>
      <c r="H456" s="47" t="s">
        <v>3328</v>
      </c>
    </row>
    <row r="457" spans="2:8" ht="25.5" hidden="1" outlineLevel="1" x14ac:dyDescent="0.25">
      <c r="B457" s="11" t="s">
        <v>3526</v>
      </c>
      <c r="C457" s="1" t="s">
        <v>3527</v>
      </c>
      <c r="D457" s="16" t="s">
        <v>2576</v>
      </c>
      <c r="E457" s="2" t="s">
        <v>2577</v>
      </c>
      <c r="F457" s="2" t="s">
        <v>2577</v>
      </c>
      <c r="G457" s="2" t="s">
        <v>245</v>
      </c>
      <c r="H457" s="47" t="s">
        <v>3328</v>
      </c>
    </row>
    <row r="458" spans="2:8" ht="25.5" hidden="1" outlineLevel="1" x14ac:dyDescent="0.25">
      <c r="B458" s="11" t="s">
        <v>3528</v>
      </c>
      <c r="C458" s="1" t="s">
        <v>3529</v>
      </c>
      <c r="D458" s="16" t="s">
        <v>2576</v>
      </c>
      <c r="E458" s="2" t="s">
        <v>2577</v>
      </c>
      <c r="F458" s="41" t="s">
        <v>3530</v>
      </c>
      <c r="G458" s="2" t="s">
        <v>245</v>
      </c>
      <c r="H458" s="48" t="s">
        <v>3531</v>
      </c>
    </row>
    <row r="459" spans="2:8" ht="25.5" hidden="1" outlineLevel="1" x14ac:dyDescent="0.25">
      <c r="B459" s="11" t="s">
        <v>3532</v>
      </c>
      <c r="C459" s="1" t="s">
        <v>3533</v>
      </c>
      <c r="D459" s="16" t="s">
        <v>2576</v>
      </c>
      <c r="E459" s="2" t="s">
        <v>2577</v>
      </c>
      <c r="F459" s="41" t="s">
        <v>3534</v>
      </c>
      <c r="G459" s="2" t="s">
        <v>245</v>
      </c>
      <c r="H459" s="48" t="s">
        <v>3535</v>
      </c>
    </row>
    <row r="460" spans="2:8" ht="25.5" hidden="1" outlineLevel="1" x14ac:dyDescent="0.25">
      <c r="B460" s="11" t="s">
        <v>3536</v>
      </c>
      <c r="C460" s="1" t="s">
        <v>3537</v>
      </c>
      <c r="D460" s="16" t="s">
        <v>2576</v>
      </c>
      <c r="E460" s="2" t="s">
        <v>2577</v>
      </c>
      <c r="F460" s="41" t="s">
        <v>3538</v>
      </c>
      <c r="G460" s="2" t="s">
        <v>245</v>
      </c>
      <c r="H460" s="48" t="s">
        <v>3539</v>
      </c>
    </row>
    <row r="461" spans="2:8" ht="25.5" hidden="1" outlineLevel="1" x14ac:dyDescent="0.25">
      <c r="B461" s="11" t="s">
        <v>3540</v>
      </c>
      <c r="C461" s="1" t="s">
        <v>3541</v>
      </c>
      <c r="D461" s="16" t="s">
        <v>2576</v>
      </c>
      <c r="E461" s="2" t="s">
        <v>2577</v>
      </c>
      <c r="F461" s="41" t="s">
        <v>3542</v>
      </c>
      <c r="G461" s="2" t="s">
        <v>245</v>
      </c>
      <c r="H461" s="48" t="s">
        <v>3543</v>
      </c>
    </row>
    <row r="462" spans="2:8" ht="25.5" hidden="1" outlineLevel="1" x14ac:dyDescent="0.25">
      <c r="B462" s="11" t="s">
        <v>3544</v>
      </c>
      <c r="C462" s="1" t="s">
        <v>3545</v>
      </c>
      <c r="D462" s="16" t="s">
        <v>2576</v>
      </c>
      <c r="E462" s="2" t="s">
        <v>2577</v>
      </c>
      <c r="F462" s="41" t="s">
        <v>3546</v>
      </c>
      <c r="G462" s="2" t="s">
        <v>245</v>
      </c>
      <c r="H462" s="48" t="s">
        <v>3547</v>
      </c>
    </row>
    <row r="463" spans="2:8" hidden="1" outlineLevel="1" x14ac:dyDescent="0.25">
      <c r="B463" s="53"/>
      <c r="C463" s="53"/>
      <c r="D463" s="53"/>
      <c r="E463" s="53"/>
      <c r="F463" s="53"/>
      <c r="G463" s="53"/>
      <c r="H463" s="48"/>
    </row>
    <row r="464" spans="2:8" collapsed="1" x14ac:dyDescent="0.25">
      <c r="B464" s="7" t="s">
        <v>3548</v>
      </c>
      <c r="C464" s="5" t="s">
        <v>3549</v>
      </c>
      <c r="D464" s="18"/>
      <c r="E464" s="6"/>
      <c r="F464" s="6"/>
      <c r="G464" s="6"/>
    </row>
    <row r="465" spans="2:8" ht="25.5" hidden="1" outlineLevel="1" x14ac:dyDescent="0.25">
      <c r="B465" s="11" t="s">
        <v>3550</v>
      </c>
      <c r="C465" s="1" t="s">
        <v>3551</v>
      </c>
      <c r="D465" s="16" t="s">
        <v>2576</v>
      </c>
      <c r="E465" s="2" t="s">
        <v>2577</v>
      </c>
      <c r="F465" s="44" t="s">
        <v>3552</v>
      </c>
      <c r="G465" s="2" t="s">
        <v>245</v>
      </c>
      <c r="H465" s="48" t="s">
        <v>3553</v>
      </c>
    </row>
    <row r="466" spans="2:8" ht="25.5" hidden="1" outlineLevel="1" x14ac:dyDescent="0.25">
      <c r="B466" s="11" t="s">
        <v>3554</v>
      </c>
      <c r="C466" s="1" t="s">
        <v>3555</v>
      </c>
      <c r="D466" s="16" t="s">
        <v>2576</v>
      </c>
      <c r="E466" s="2" t="s">
        <v>2577</v>
      </c>
      <c r="F466" s="46" t="s">
        <v>3556</v>
      </c>
      <c r="G466" s="2" t="s">
        <v>245</v>
      </c>
      <c r="H466" s="48" t="s">
        <v>3557</v>
      </c>
    </row>
    <row r="467" spans="2:8" ht="25.5" hidden="1" outlineLevel="1" x14ac:dyDescent="0.25">
      <c r="B467" s="11" t="s">
        <v>3558</v>
      </c>
      <c r="C467" s="1" t="s">
        <v>3559</v>
      </c>
      <c r="D467" s="16" t="s">
        <v>2576</v>
      </c>
      <c r="E467" s="2" t="s">
        <v>2577</v>
      </c>
      <c r="F467" s="2" t="s">
        <v>2577</v>
      </c>
      <c r="G467" s="2" t="s">
        <v>245</v>
      </c>
      <c r="H467" s="47" t="s">
        <v>3328</v>
      </c>
    </row>
    <row r="468" spans="2:8" ht="25.5" hidden="1" outlineLevel="1" x14ac:dyDescent="0.25">
      <c r="B468" s="11" t="s">
        <v>3560</v>
      </c>
      <c r="C468" s="1" t="s">
        <v>3561</v>
      </c>
      <c r="D468" s="16" t="s">
        <v>2576</v>
      </c>
      <c r="E468" s="2" t="s">
        <v>2577</v>
      </c>
      <c r="F468" s="2" t="s">
        <v>2577</v>
      </c>
      <c r="G468" s="2" t="s">
        <v>245</v>
      </c>
      <c r="H468" s="47" t="s">
        <v>3328</v>
      </c>
    </row>
    <row r="469" spans="2:8" ht="25.5" hidden="1" outlineLevel="1" x14ac:dyDescent="0.25">
      <c r="B469" s="11" t="s">
        <v>3562</v>
      </c>
      <c r="C469" s="1" t="s">
        <v>3563</v>
      </c>
      <c r="D469" s="16" t="s">
        <v>2576</v>
      </c>
      <c r="E469" s="2" t="s">
        <v>2577</v>
      </c>
      <c r="F469" s="2" t="s">
        <v>2577</v>
      </c>
      <c r="G469" s="2" t="s">
        <v>245</v>
      </c>
      <c r="H469" s="47" t="s">
        <v>3328</v>
      </c>
    </row>
    <row r="470" spans="2:8" ht="25.5" hidden="1" outlineLevel="1" x14ac:dyDescent="0.25">
      <c r="B470" s="11" t="s">
        <v>3564</v>
      </c>
      <c r="C470" s="1" t="s">
        <v>3565</v>
      </c>
      <c r="D470" s="16" t="s">
        <v>2576</v>
      </c>
      <c r="E470" s="2" t="s">
        <v>2577</v>
      </c>
      <c r="F470" s="41" t="s">
        <v>3566</v>
      </c>
      <c r="G470" s="2" t="s">
        <v>245</v>
      </c>
      <c r="H470" s="48" t="s">
        <v>3567</v>
      </c>
    </row>
    <row r="471" spans="2:8" ht="25.5" hidden="1" outlineLevel="1" x14ac:dyDescent="0.25">
      <c r="B471" s="11" t="s">
        <v>3568</v>
      </c>
      <c r="C471" s="1" t="s">
        <v>3569</v>
      </c>
      <c r="D471" s="16" t="s">
        <v>2576</v>
      </c>
      <c r="E471" s="2" t="s">
        <v>2577</v>
      </c>
      <c r="F471" s="41" t="s">
        <v>3570</v>
      </c>
      <c r="G471" s="2" t="s">
        <v>245</v>
      </c>
      <c r="H471" s="48" t="s">
        <v>3571</v>
      </c>
    </row>
    <row r="472" spans="2:8" ht="25.5" hidden="1" outlineLevel="1" x14ac:dyDescent="0.25">
      <c r="B472" s="11" t="s">
        <v>3572</v>
      </c>
      <c r="C472" s="1" t="s">
        <v>3573</v>
      </c>
      <c r="D472" s="16" t="s">
        <v>2576</v>
      </c>
      <c r="E472" s="2" t="s">
        <v>2577</v>
      </c>
      <c r="F472" s="41" t="s">
        <v>3574</v>
      </c>
      <c r="G472" s="2" t="s">
        <v>245</v>
      </c>
      <c r="H472" s="48" t="s">
        <v>3575</v>
      </c>
    </row>
    <row r="473" spans="2:8" ht="25.5" hidden="1" outlineLevel="1" x14ac:dyDescent="0.25">
      <c r="B473" s="11" t="s">
        <v>3576</v>
      </c>
      <c r="C473" s="1" t="s">
        <v>3577</v>
      </c>
      <c r="D473" s="16" t="s">
        <v>2576</v>
      </c>
      <c r="E473" s="2" t="s">
        <v>2577</v>
      </c>
      <c r="F473" s="41" t="s">
        <v>3578</v>
      </c>
      <c r="G473" s="2" t="s">
        <v>245</v>
      </c>
      <c r="H473" s="48" t="s">
        <v>3579</v>
      </c>
    </row>
    <row r="474" spans="2:8" ht="25.5" hidden="1" outlineLevel="1" x14ac:dyDescent="0.25">
      <c r="B474" s="11" t="s">
        <v>3580</v>
      </c>
      <c r="C474" s="1" t="s">
        <v>3581</v>
      </c>
      <c r="D474" s="16" t="s">
        <v>2576</v>
      </c>
      <c r="E474" s="2" t="s">
        <v>2577</v>
      </c>
      <c r="F474" s="41" t="s">
        <v>3582</v>
      </c>
      <c r="G474" s="2" t="s">
        <v>245</v>
      </c>
      <c r="H474" s="48" t="s">
        <v>3583</v>
      </c>
    </row>
    <row r="475" spans="2:8" hidden="1" outlineLevel="1" x14ac:dyDescent="0.25">
      <c r="B475" s="52"/>
      <c r="C475" s="53"/>
      <c r="D475" s="54"/>
      <c r="E475" s="55"/>
      <c r="F475" s="46"/>
      <c r="G475" s="55"/>
      <c r="H475" s="48"/>
    </row>
    <row r="476" spans="2:8" collapsed="1" x14ac:dyDescent="0.25">
      <c r="B476" s="7" t="s">
        <v>3584</v>
      </c>
      <c r="C476" s="5" t="s">
        <v>2926</v>
      </c>
      <c r="D476" s="18"/>
      <c r="E476" s="6"/>
      <c r="F476" s="6"/>
      <c r="G476" s="6"/>
    </row>
    <row r="477" spans="2:8" ht="25.5" hidden="1" outlineLevel="1" x14ac:dyDescent="0.25">
      <c r="B477" s="11" t="s">
        <v>3585</v>
      </c>
      <c r="C477" s="1" t="s">
        <v>3586</v>
      </c>
      <c r="D477" s="16" t="s">
        <v>2576</v>
      </c>
      <c r="E477" s="2" t="s">
        <v>2577</v>
      </c>
      <c r="F477" s="41" t="s">
        <v>3587</v>
      </c>
      <c r="G477" s="2" t="s">
        <v>245</v>
      </c>
      <c r="H477" s="48" t="s">
        <v>3588</v>
      </c>
    </row>
    <row r="478" spans="2:8" ht="25.5" hidden="1" outlineLevel="1" x14ac:dyDescent="0.25">
      <c r="B478" s="11" t="s">
        <v>3589</v>
      </c>
      <c r="C478" s="1" t="s">
        <v>3590</v>
      </c>
      <c r="D478" s="16" t="s">
        <v>2576</v>
      </c>
      <c r="E478" s="2" t="s">
        <v>2577</v>
      </c>
      <c r="F478" s="41" t="s">
        <v>3591</v>
      </c>
      <c r="G478" s="2" t="s">
        <v>245</v>
      </c>
      <c r="H478" s="48" t="s">
        <v>3592</v>
      </c>
    </row>
    <row r="479" spans="2:8" ht="25.5" hidden="1" outlineLevel="1" x14ac:dyDescent="0.25">
      <c r="B479" s="11" t="s">
        <v>3593</v>
      </c>
      <c r="C479" s="1" t="s">
        <v>3594</v>
      </c>
      <c r="D479" s="16" t="s">
        <v>2576</v>
      </c>
      <c r="E479" s="2" t="s">
        <v>2577</v>
      </c>
      <c r="F479" s="41" t="s">
        <v>3595</v>
      </c>
      <c r="G479" s="2" t="s">
        <v>245</v>
      </c>
      <c r="H479" s="48" t="s">
        <v>3596</v>
      </c>
    </row>
    <row r="480" spans="2:8" ht="25.5" hidden="1" outlineLevel="1" x14ac:dyDescent="0.25">
      <c r="B480" s="11" t="s">
        <v>3597</v>
      </c>
      <c r="C480" s="1" t="s">
        <v>3598</v>
      </c>
      <c r="D480" s="16" t="s">
        <v>2576</v>
      </c>
      <c r="E480" s="2" t="s">
        <v>2577</v>
      </c>
      <c r="F480" s="2" t="s">
        <v>2577</v>
      </c>
      <c r="G480" s="2" t="s">
        <v>245</v>
      </c>
      <c r="H480" s="47" t="s">
        <v>3328</v>
      </c>
    </row>
    <row r="481" spans="2:8" ht="25.5" hidden="1" outlineLevel="1" x14ac:dyDescent="0.25">
      <c r="B481" s="11" t="s">
        <v>3599</v>
      </c>
      <c r="C481" s="1" t="s">
        <v>3600</v>
      </c>
      <c r="D481" s="16" t="s">
        <v>2576</v>
      </c>
      <c r="E481" s="2" t="s">
        <v>2577</v>
      </c>
      <c r="F481" s="2" t="s">
        <v>2577</v>
      </c>
      <c r="G481" s="2" t="s">
        <v>245</v>
      </c>
      <c r="H481" s="47" t="s">
        <v>3328</v>
      </c>
    </row>
    <row r="482" spans="2:8" ht="25.5" hidden="1" outlineLevel="1" x14ac:dyDescent="0.25">
      <c r="B482" s="11" t="s">
        <v>3601</v>
      </c>
      <c r="C482" s="1" t="s">
        <v>3602</v>
      </c>
      <c r="D482" s="16" t="s">
        <v>2576</v>
      </c>
      <c r="E482" s="2" t="s">
        <v>2577</v>
      </c>
      <c r="F482" s="46" t="s">
        <v>3603</v>
      </c>
      <c r="G482" s="2" t="s">
        <v>245</v>
      </c>
      <c r="H482" s="48" t="s">
        <v>3604</v>
      </c>
    </row>
    <row r="483" spans="2:8" ht="25.5" hidden="1" outlineLevel="1" x14ac:dyDescent="0.25">
      <c r="B483" s="11" t="s">
        <v>3605</v>
      </c>
      <c r="C483" s="1" t="s">
        <v>3606</v>
      </c>
      <c r="D483" s="16" t="s">
        <v>2576</v>
      </c>
      <c r="E483" s="2" t="s">
        <v>2577</v>
      </c>
      <c r="F483" s="46" t="s">
        <v>3607</v>
      </c>
      <c r="G483" s="2" t="s">
        <v>245</v>
      </c>
      <c r="H483" s="48" t="s">
        <v>3608</v>
      </c>
    </row>
    <row r="484" spans="2:8" ht="25.5" hidden="1" outlineLevel="1" x14ac:dyDescent="0.25">
      <c r="B484" s="11" t="s">
        <v>3609</v>
      </c>
      <c r="C484" s="1" t="s">
        <v>3610</v>
      </c>
      <c r="D484" s="16" t="s">
        <v>2576</v>
      </c>
      <c r="E484" s="2" t="s">
        <v>2577</v>
      </c>
      <c r="F484" s="46" t="s">
        <v>3611</v>
      </c>
      <c r="G484" s="2" t="s">
        <v>245</v>
      </c>
      <c r="H484" s="48" t="s">
        <v>3612</v>
      </c>
    </row>
    <row r="485" spans="2:8" ht="25.5" hidden="1" outlineLevel="1" x14ac:dyDescent="0.25">
      <c r="B485" s="11" t="s">
        <v>3613</v>
      </c>
      <c r="C485" s="1" t="s">
        <v>3614</v>
      </c>
      <c r="D485" s="16" t="s">
        <v>2576</v>
      </c>
      <c r="E485" s="2" t="s">
        <v>2577</v>
      </c>
      <c r="F485" s="46" t="s">
        <v>3615</v>
      </c>
      <c r="G485" s="2" t="s">
        <v>245</v>
      </c>
      <c r="H485" s="48" t="s">
        <v>3616</v>
      </c>
    </row>
    <row r="486" spans="2:8" ht="25.5" hidden="1" outlineLevel="1" x14ac:dyDescent="0.25">
      <c r="B486" s="11" t="s">
        <v>3617</v>
      </c>
      <c r="C486" s="1" t="s">
        <v>3618</v>
      </c>
      <c r="D486" s="16" t="s">
        <v>2576</v>
      </c>
      <c r="E486" s="2" t="s">
        <v>2577</v>
      </c>
      <c r="F486" s="46" t="s">
        <v>3619</v>
      </c>
      <c r="G486" s="2" t="s">
        <v>245</v>
      </c>
      <c r="H486" s="48" t="s">
        <v>3620</v>
      </c>
    </row>
    <row r="487" spans="2:8" hidden="1" outlineLevel="1" x14ac:dyDescent="0.25">
      <c r="B487" s="52"/>
      <c r="C487" s="53"/>
      <c r="D487" s="54"/>
      <c r="E487" s="55"/>
      <c r="F487" s="46"/>
      <c r="G487" s="55"/>
      <c r="H487" s="48"/>
    </row>
    <row r="488" spans="2:8" collapsed="1" x14ac:dyDescent="0.25">
      <c r="B488" s="7" t="s">
        <v>3621</v>
      </c>
      <c r="C488" s="5" t="s">
        <v>3622</v>
      </c>
      <c r="D488" s="18"/>
      <c r="E488" s="6"/>
      <c r="F488" s="6"/>
      <c r="G488" s="6"/>
    </row>
    <row r="489" spans="2:8" ht="25.5" hidden="1" outlineLevel="1" x14ac:dyDescent="0.25">
      <c r="B489" s="11" t="s">
        <v>3623</v>
      </c>
      <c r="C489" s="1" t="s">
        <v>3624</v>
      </c>
      <c r="D489" s="16" t="s">
        <v>2576</v>
      </c>
      <c r="E489" s="2" t="s">
        <v>2577</v>
      </c>
      <c r="F489" s="2" t="s">
        <v>2577</v>
      </c>
      <c r="G489" s="2" t="s">
        <v>245</v>
      </c>
      <c r="H489" s="47" t="s">
        <v>3328</v>
      </c>
    </row>
    <row r="490" spans="2:8" ht="25.5" hidden="1" outlineLevel="1" x14ac:dyDescent="0.25">
      <c r="B490" s="11" t="s">
        <v>3625</v>
      </c>
      <c r="C490" s="1" t="s">
        <v>3626</v>
      </c>
      <c r="D490" s="16" t="s">
        <v>2576</v>
      </c>
      <c r="E490" s="2" t="s">
        <v>2577</v>
      </c>
      <c r="F490" s="2" t="s">
        <v>2577</v>
      </c>
      <c r="G490" s="2" t="s">
        <v>245</v>
      </c>
      <c r="H490" s="47" t="s">
        <v>3328</v>
      </c>
    </row>
    <row r="491" spans="2:8" ht="25.5" hidden="1" outlineLevel="1" x14ac:dyDescent="0.25">
      <c r="B491" s="11" t="s">
        <v>3627</v>
      </c>
      <c r="C491" s="1" t="s">
        <v>3628</v>
      </c>
      <c r="D491" s="16" t="s">
        <v>2576</v>
      </c>
      <c r="E491" s="2" t="s">
        <v>2577</v>
      </c>
      <c r="F491" s="2" t="s">
        <v>2577</v>
      </c>
      <c r="G491" s="2" t="s">
        <v>245</v>
      </c>
      <c r="H491" s="47" t="s">
        <v>3328</v>
      </c>
    </row>
    <row r="492" spans="2:8" ht="25.5" hidden="1" outlineLevel="1" x14ac:dyDescent="0.25">
      <c r="B492" s="11" t="s">
        <v>3629</v>
      </c>
      <c r="C492" s="1" t="s">
        <v>3630</v>
      </c>
      <c r="D492" s="16" t="s">
        <v>2576</v>
      </c>
      <c r="E492" s="2" t="s">
        <v>2577</v>
      </c>
      <c r="F492" s="2" t="s">
        <v>2577</v>
      </c>
      <c r="G492" s="2" t="s">
        <v>245</v>
      </c>
      <c r="H492" s="47" t="s">
        <v>3328</v>
      </c>
    </row>
    <row r="493" spans="2:8" ht="25.5" hidden="1" outlineLevel="1" x14ac:dyDescent="0.25">
      <c r="B493" s="11" t="s">
        <v>3631</v>
      </c>
      <c r="C493" s="1" t="s">
        <v>3632</v>
      </c>
      <c r="D493" s="16" t="s">
        <v>2576</v>
      </c>
      <c r="E493" s="2" t="s">
        <v>2577</v>
      </c>
      <c r="F493" s="2" t="s">
        <v>2577</v>
      </c>
      <c r="G493" s="2" t="s">
        <v>245</v>
      </c>
      <c r="H493" s="47" t="s">
        <v>3328</v>
      </c>
    </row>
    <row r="494" spans="2:8" ht="25.5" hidden="1" outlineLevel="1" x14ac:dyDescent="0.25">
      <c r="B494" s="11" t="s">
        <v>3633</v>
      </c>
      <c r="C494" s="1" t="s">
        <v>3634</v>
      </c>
      <c r="D494" s="16" t="s">
        <v>2576</v>
      </c>
      <c r="E494" s="2" t="s">
        <v>2577</v>
      </c>
      <c r="F494" s="2" t="s">
        <v>2577</v>
      </c>
      <c r="G494" s="2" t="s">
        <v>245</v>
      </c>
      <c r="H494" s="47" t="s">
        <v>3328</v>
      </c>
    </row>
    <row r="495" spans="2:8" ht="25.5" hidden="1" outlineLevel="1" x14ac:dyDescent="0.25">
      <c r="B495" s="11" t="s">
        <v>3635</v>
      </c>
      <c r="C495" s="1" t="s">
        <v>3636</v>
      </c>
      <c r="D495" s="16" t="s">
        <v>2576</v>
      </c>
      <c r="E495" s="2" t="s">
        <v>2577</v>
      </c>
      <c r="F495" s="2" t="s">
        <v>2577</v>
      </c>
      <c r="G495" s="2" t="s">
        <v>245</v>
      </c>
      <c r="H495" s="47" t="s">
        <v>3328</v>
      </c>
    </row>
    <row r="496" spans="2:8" ht="25.5" hidden="1" outlineLevel="1" x14ac:dyDescent="0.25">
      <c r="B496" s="11" t="s">
        <v>3637</v>
      </c>
      <c r="C496" s="1" t="s">
        <v>3638</v>
      </c>
      <c r="D496" s="16" t="s">
        <v>2576</v>
      </c>
      <c r="E496" s="2" t="s">
        <v>2577</v>
      </c>
      <c r="F496" s="2" t="s">
        <v>2577</v>
      </c>
      <c r="G496" s="2" t="s">
        <v>245</v>
      </c>
      <c r="H496" s="47" t="s">
        <v>3328</v>
      </c>
    </row>
    <row r="497" spans="2:8" ht="25.5" hidden="1" outlineLevel="1" x14ac:dyDescent="0.25">
      <c r="B497" s="11" t="s">
        <v>3639</v>
      </c>
      <c r="C497" s="1" t="s">
        <v>3640</v>
      </c>
      <c r="D497" s="16" t="s">
        <v>2576</v>
      </c>
      <c r="E497" s="2" t="s">
        <v>2577</v>
      </c>
      <c r="F497" s="2" t="s">
        <v>2577</v>
      </c>
      <c r="G497" s="2" t="s">
        <v>245</v>
      </c>
      <c r="H497" s="47" t="s">
        <v>3328</v>
      </c>
    </row>
    <row r="498" spans="2:8" ht="25.5" hidden="1" outlineLevel="1" x14ac:dyDescent="0.25">
      <c r="B498" s="11" t="s">
        <v>3641</v>
      </c>
      <c r="C498" s="1" t="s">
        <v>3642</v>
      </c>
      <c r="D498" s="16" t="s">
        <v>2576</v>
      </c>
      <c r="E498" s="2" t="s">
        <v>2577</v>
      </c>
      <c r="F498" s="2" t="s">
        <v>2577</v>
      </c>
      <c r="G498" s="2" t="s">
        <v>245</v>
      </c>
      <c r="H498" s="47" t="s">
        <v>3328</v>
      </c>
    </row>
    <row r="499" spans="2:8" hidden="1" outlineLevel="1" x14ac:dyDescent="0.25">
      <c r="B499" s="52"/>
      <c r="C499" s="17"/>
      <c r="D499" s="16"/>
      <c r="E499" s="2"/>
      <c r="F499" s="13"/>
      <c r="G499" s="2"/>
      <c r="H499" s="12"/>
    </row>
    <row r="500" spans="2:8" collapsed="1" x14ac:dyDescent="0.25">
      <c r="B500" s="8">
        <v>5</v>
      </c>
      <c r="C500" s="9" t="s">
        <v>3643</v>
      </c>
      <c r="D500" s="20"/>
      <c r="E500" s="10"/>
      <c r="F500" s="10"/>
      <c r="G500" s="10"/>
    </row>
    <row r="501" spans="2:8" x14ac:dyDescent="0.25">
      <c r="B501" s="7" t="s">
        <v>649</v>
      </c>
      <c r="C501" s="5" t="s">
        <v>3644</v>
      </c>
      <c r="D501" s="18"/>
      <c r="E501" s="6"/>
      <c r="F501" s="6"/>
      <c r="G501" s="6"/>
    </row>
    <row r="502" spans="2:8" ht="25.5" hidden="1" outlineLevel="1" x14ac:dyDescent="0.25">
      <c r="B502" s="11" t="s">
        <v>651</v>
      </c>
      <c r="C502" s="1" t="s">
        <v>3645</v>
      </c>
      <c r="D502" s="16" t="s">
        <v>3646</v>
      </c>
      <c r="E502" s="2" t="s">
        <v>2577</v>
      </c>
      <c r="F502" s="41" t="s">
        <v>3647</v>
      </c>
      <c r="G502" s="2" t="s">
        <v>2579</v>
      </c>
      <c r="H502" s="48" t="s">
        <v>3648</v>
      </c>
    </row>
    <row r="503" spans="2:8" ht="25.5" hidden="1" outlineLevel="1" x14ac:dyDescent="0.25">
      <c r="B503" s="11" t="s">
        <v>653</v>
      </c>
      <c r="C503" s="1" t="s">
        <v>1309</v>
      </c>
      <c r="D503" s="16" t="s">
        <v>3646</v>
      </c>
      <c r="E503" s="2" t="s">
        <v>2577</v>
      </c>
      <c r="F503" s="2" t="s">
        <v>2577</v>
      </c>
      <c r="G503" s="2" t="s">
        <v>2579</v>
      </c>
      <c r="H503" s="47" t="s">
        <v>3328</v>
      </c>
    </row>
    <row r="504" spans="2:8" ht="25.5" hidden="1" outlineLevel="1" x14ac:dyDescent="0.25">
      <c r="B504" s="11" t="s">
        <v>655</v>
      </c>
      <c r="C504" s="1" t="s">
        <v>3649</v>
      </c>
      <c r="D504" s="16" t="s">
        <v>3646</v>
      </c>
      <c r="E504" s="2" t="s">
        <v>2577</v>
      </c>
      <c r="F504" s="41" t="s">
        <v>3650</v>
      </c>
      <c r="G504" s="2" t="s">
        <v>2579</v>
      </c>
      <c r="H504" s="48" t="s">
        <v>3651</v>
      </c>
    </row>
    <row r="505" spans="2:8" ht="25.5" hidden="1" outlineLevel="1" x14ac:dyDescent="0.25">
      <c r="B505" s="11" t="s">
        <v>657</v>
      </c>
      <c r="C505" s="1" t="s">
        <v>1331</v>
      </c>
      <c r="D505" s="16" t="s">
        <v>3646</v>
      </c>
      <c r="E505" s="2" t="s">
        <v>2577</v>
      </c>
      <c r="F505" s="41" t="s">
        <v>3652</v>
      </c>
      <c r="G505" s="2" t="s">
        <v>2579</v>
      </c>
      <c r="H505" s="48" t="s">
        <v>3653</v>
      </c>
    </row>
    <row r="506" spans="2:8" ht="25.5" hidden="1" outlineLevel="1" x14ac:dyDescent="0.25">
      <c r="B506" s="11" t="s">
        <v>659</v>
      </c>
      <c r="C506" s="1" t="s">
        <v>3654</v>
      </c>
      <c r="D506" s="16" t="s">
        <v>3646</v>
      </c>
      <c r="E506" s="2" t="s">
        <v>2577</v>
      </c>
      <c r="F506" s="2" t="s">
        <v>2577</v>
      </c>
      <c r="G506" s="2" t="s">
        <v>2579</v>
      </c>
      <c r="H506" s="47" t="s">
        <v>3328</v>
      </c>
    </row>
    <row r="507" spans="2:8" ht="25.5" hidden="1" outlineLevel="1" x14ac:dyDescent="0.25">
      <c r="B507" s="11" t="s">
        <v>661</v>
      </c>
      <c r="C507" s="1" t="s">
        <v>3655</v>
      </c>
      <c r="D507" s="16" t="s">
        <v>3646</v>
      </c>
      <c r="E507" s="2" t="s">
        <v>2577</v>
      </c>
      <c r="F507" s="41" t="s">
        <v>3656</v>
      </c>
      <c r="G507" s="2" t="s">
        <v>2579</v>
      </c>
      <c r="H507" s="48" t="s">
        <v>3657</v>
      </c>
    </row>
    <row r="508" spans="2:8" ht="25.5" hidden="1" outlineLevel="1" x14ac:dyDescent="0.25">
      <c r="B508" s="11" t="s">
        <v>663</v>
      </c>
      <c r="C508" s="1" t="s">
        <v>3658</v>
      </c>
      <c r="D508" s="16" t="s">
        <v>3646</v>
      </c>
      <c r="E508" s="2" t="s">
        <v>2577</v>
      </c>
      <c r="F508" s="41" t="s">
        <v>3659</v>
      </c>
      <c r="G508" s="2" t="s">
        <v>2579</v>
      </c>
      <c r="H508" s="48" t="s">
        <v>3660</v>
      </c>
    </row>
    <row r="509" spans="2:8" hidden="1" outlineLevel="1" x14ac:dyDescent="0.25">
      <c r="B509" s="11"/>
      <c r="C509" s="17"/>
      <c r="D509" s="16"/>
      <c r="E509" s="2"/>
      <c r="F509" s="2"/>
      <c r="G509" s="2"/>
    </row>
    <row r="510" spans="2:8" collapsed="1" x14ac:dyDescent="0.25">
      <c r="B510" s="7" t="s">
        <v>673</v>
      </c>
      <c r="C510" s="5" t="s">
        <v>3661</v>
      </c>
      <c r="D510" s="18"/>
      <c r="E510" s="6"/>
      <c r="F510" s="6"/>
      <c r="G510" s="6"/>
    </row>
    <row r="511" spans="2:8" ht="38.25" hidden="1" outlineLevel="1" x14ac:dyDescent="0.25">
      <c r="B511" s="11" t="s">
        <v>675</v>
      </c>
      <c r="C511" s="1" t="s">
        <v>3662</v>
      </c>
      <c r="D511" s="16" t="s">
        <v>3663</v>
      </c>
      <c r="E511" s="2" t="s">
        <v>2577</v>
      </c>
      <c r="F511" s="41" t="s">
        <v>3664</v>
      </c>
      <c r="G511" s="2" t="s">
        <v>245</v>
      </c>
      <c r="H511" s="48" t="s">
        <v>3665</v>
      </c>
    </row>
    <row r="512" spans="2:8" ht="38.25" hidden="1" outlineLevel="1" x14ac:dyDescent="0.25">
      <c r="B512" s="11" t="s">
        <v>678</v>
      </c>
      <c r="C512" s="1" t="s">
        <v>3666</v>
      </c>
      <c r="D512" s="16" t="s">
        <v>3663</v>
      </c>
      <c r="E512" s="2" t="s">
        <v>2577</v>
      </c>
      <c r="F512" s="41" t="s">
        <v>3667</v>
      </c>
      <c r="G512" s="2" t="s">
        <v>245</v>
      </c>
      <c r="H512" s="48" t="s">
        <v>3668</v>
      </c>
    </row>
    <row r="513" spans="2:8" ht="38.25" hidden="1" outlineLevel="1" x14ac:dyDescent="0.25">
      <c r="B513" s="11" t="s">
        <v>3669</v>
      </c>
      <c r="C513" s="1" t="s">
        <v>3670</v>
      </c>
      <c r="D513" s="16" t="s">
        <v>3663</v>
      </c>
      <c r="E513" s="2" t="s">
        <v>2577</v>
      </c>
      <c r="F513" s="41" t="s">
        <v>3671</v>
      </c>
      <c r="G513" s="2" t="s">
        <v>245</v>
      </c>
      <c r="H513" s="48" t="s">
        <v>3672</v>
      </c>
    </row>
    <row r="514" spans="2:8" ht="38.25" hidden="1" outlineLevel="1" x14ac:dyDescent="0.25">
      <c r="B514" s="11" t="s">
        <v>3673</v>
      </c>
      <c r="C514" s="1" t="s">
        <v>3674</v>
      </c>
      <c r="D514" s="16" t="s">
        <v>3663</v>
      </c>
      <c r="E514" s="2" t="s">
        <v>2577</v>
      </c>
      <c r="F514" s="41" t="s">
        <v>3675</v>
      </c>
      <c r="G514" s="2" t="s">
        <v>245</v>
      </c>
      <c r="H514" s="48" t="s">
        <v>3676</v>
      </c>
    </row>
    <row r="515" spans="2:8" ht="38.25" hidden="1" outlineLevel="1" x14ac:dyDescent="0.25">
      <c r="B515" s="11" t="s">
        <v>3677</v>
      </c>
      <c r="C515" s="1" t="s">
        <v>3678</v>
      </c>
      <c r="D515" s="16" t="s">
        <v>3663</v>
      </c>
      <c r="E515" s="2" t="s">
        <v>2577</v>
      </c>
      <c r="F515" s="41" t="s">
        <v>3679</v>
      </c>
      <c r="G515" s="2" t="s">
        <v>245</v>
      </c>
      <c r="H515" s="48" t="s">
        <v>3680</v>
      </c>
    </row>
    <row r="516" spans="2:8" ht="38.25" hidden="1" outlineLevel="1" x14ac:dyDescent="0.25">
      <c r="B516" s="11" t="s">
        <v>3681</v>
      </c>
      <c r="C516" s="1" t="s">
        <v>3682</v>
      </c>
      <c r="D516" s="16" t="s">
        <v>3663</v>
      </c>
      <c r="E516" s="2" t="s">
        <v>2577</v>
      </c>
      <c r="F516" s="41" t="s">
        <v>3683</v>
      </c>
      <c r="G516" s="2" t="s">
        <v>245</v>
      </c>
      <c r="H516" s="48" t="s">
        <v>3684</v>
      </c>
    </row>
    <row r="517" spans="2:8" ht="38.25" hidden="1" outlineLevel="1" x14ac:dyDescent="0.25">
      <c r="B517" s="11" t="s">
        <v>3685</v>
      </c>
      <c r="C517" s="1" t="s">
        <v>3686</v>
      </c>
      <c r="D517" s="16" t="s">
        <v>3663</v>
      </c>
      <c r="E517" s="2" t="s">
        <v>2577</v>
      </c>
      <c r="F517" s="41" t="s">
        <v>3687</v>
      </c>
      <c r="G517" s="2" t="s">
        <v>245</v>
      </c>
      <c r="H517" s="48" t="s">
        <v>3688</v>
      </c>
    </row>
    <row r="518" spans="2:8" hidden="1" outlineLevel="1" x14ac:dyDescent="0.25">
      <c r="B518" s="11"/>
      <c r="C518" s="17"/>
      <c r="D518" s="16"/>
      <c r="E518" s="2"/>
      <c r="F518" s="50"/>
      <c r="G518" s="50"/>
      <c r="H518" s="49"/>
    </row>
    <row r="519" spans="2:8" collapsed="1" x14ac:dyDescent="0.25">
      <c r="B519" s="8">
        <v>6</v>
      </c>
      <c r="C519" s="9" t="s">
        <v>3689</v>
      </c>
      <c r="D519" s="20"/>
      <c r="E519" s="10"/>
      <c r="F519" s="10"/>
      <c r="G519" s="10"/>
    </row>
    <row r="520" spans="2:8" x14ac:dyDescent="0.25">
      <c r="B520" s="7" t="s">
        <v>706</v>
      </c>
      <c r="C520" s="5" t="s">
        <v>3690</v>
      </c>
      <c r="D520" s="18"/>
      <c r="E520" s="6"/>
      <c r="F520" s="6"/>
      <c r="G520" s="6"/>
    </row>
    <row r="521" spans="2:8" ht="25.5" hidden="1" outlineLevel="1" x14ac:dyDescent="0.25">
      <c r="B521" s="11" t="s">
        <v>708</v>
      </c>
      <c r="C521" s="1" t="s">
        <v>3691</v>
      </c>
      <c r="D521" s="16" t="s">
        <v>3646</v>
      </c>
      <c r="E521" s="2" t="s">
        <v>2577</v>
      </c>
      <c r="F521" s="33" t="s">
        <v>3692</v>
      </c>
      <c r="G521" s="2" t="s">
        <v>2579</v>
      </c>
      <c r="H521" s="34" t="s">
        <v>3693</v>
      </c>
    </row>
    <row r="522" spans="2:8" ht="25.5" hidden="1" outlineLevel="1" x14ac:dyDescent="0.25">
      <c r="B522" s="11" t="s">
        <v>710</v>
      </c>
      <c r="C522" s="1" t="s">
        <v>523</v>
      </c>
      <c r="D522" s="16" t="s">
        <v>3646</v>
      </c>
      <c r="E522" s="2" t="s">
        <v>2577</v>
      </c>
      <c r="F522" s="33" t="s">
        <v>3694</v>
      </c>
      <c r="G522" s="2" t="s">
        <v>2579</v>
      </c>
      <c r="H522" s="34" t="s">
        <v>3695</v>
      </c>
    </row>
    <row r="523" spans="2:8" ht="25.5" hidden="1" outlineLevel="1" x14ac:dyDescent="0.25">
      <c r="B523" s="11" t="s">
        <v>712</v>
      </c>
      <c r="C523" s="1" t="s">
        <v>1346</v>
      </c>
      <c r="D523" s="16" t="s">
        <v>3646</v>
      </c>
      <c r="E523" s="2" t="s">
        <v>2577</v>
      </c>
      <c r="F523" s="32" t="s">
        <v>3696</v>
      </c>
      <c r="G523" s="2" t="s">
        <v>2579</v>
      </c>
      <c r="H523" s="34" t="s">
        <v>3697</v>
      </c>
    </row>
    <row r="524" spans="2:8" ht="25.5" hidden="1" outlineLevel="1" x14ac:dyDescent="0.25">
      <c r="B524" s="11" t="s">
        <v>714</v>
      </c>
      <c r="C524" s="1" t="s">
        <v>3698</v>
      </c>
      <c r="D524" s="16" t="s">
        <v>3646</v>
      </c>
      <c r="E524" s="2" t="s">
        <v>2577</v>
      </c>
      <c r="F524" s="32" t="s">
        <v>3699</v>
      </c>
      <c r="G524" s="2" t="s">
        <v>2579</v>
      </c>
      <c r="H524" s="34" t="s">
        <v>3700</v>
      </c>
    </row>
    <row r="525" spans="2:8" ht="25.5" hidden="1" outlineLevel="1" x14ac:dyDescent="0.25">
      <c r="B525" s="11" t="s">
        <v>716</v>
      </c>
      <c r="C525" s="1" t="s">
        <v>3701</v>
      </c>
      <c r="D525" s="16" t="s">
        <v>3646</v>
      </c>
      <c r="E525" s="2" t="s">
        <v>2577</v>
      </c>
      <c r="F525" s="51" t="s">
        <v>3702</v>
      </c>
      <c r="G525" s="2" t="s">
        <v>2579</v>
      </c>
      <c r="H525" s="34" t="s">
        <v>3703</v>
      </c>
    </row>
    <row r="526" spans="2:8" ht="25.5" hidden="1" outlineLevel="1" x14ac:dyDescent="0.25">
      <c r="B526" s="11" t="s">
        <v>718</v>
      </c>
      <c r="C526" s="1" t="s">
        <v>3704</v>
      </c>
      <c r="D526" s="16" t="s">
        <v>3646</v>
      </c>
      <c r="E526" s="2" t="s">
        <v>2577</v>
      </c>
      <c r="F526" s="2" t="s">
        <v>2577</v>
      </c>
      <c r="G526" s="2" t="s">
        <v>2579</v>
      </c>
      <c r="H526" s="47" t="s">
        <v>3328</v>
      </c>
    </row>
    <row r="527" spans="2:8" ht="25.5" hidden="1" outlineLevel="1" x14ac:dyDescent="0.25">
      <c r="B527" s="11" t="s">
        <v>720</v>
      </c>
      <c r="C527" s="1" t="s">
        <v>3705</v>
      </c>
      <c r="D527" s="16" t="s">
        <v>3646</v>
      </c>
      <c r="E527" s="2" t="s">
        <v>2577</v>
      </c>
      <c r="F527" s="32" t="s">
        <v>3706</v>
      </c>
      <c r="G527" s="2" t="s">
        <v>2579</v>
      </c>
      <c r="H527" s="34" t="s">
        <v>3707</v>
      </c>
    </row>
    <row r="528" spans="2:8" hidden="1" outlineLevel="1" x14ac:dyDescent="0.25">
      <c r="B528" s="11"/>
      <c r="C528" s="17"/>
      <c r="D528" s="16"/>
      <c r="E528" s="2"/>
      <c r="F528" s="2"/>
      <c r="G528" s="2"/>
    </row>
    <row r="529" spans="2:8" collapsed="1" x14ac:dyDescent="0.25">
      <c r="B529" s="7" t="s">
        <v>722</v>
      </c>
      <c r="C529" s="5" t="s">
        <v>3708</v>
      </c>
      <c r="D529" s="18"/>
      <c r="E529" s="6"/>
      <c r="F529" s="6"/>
      <c r="G529" s="6"/>
    </row>
    <row r="530" spans="2:8" ht="38.25" hidden="1" outlineLevel="1" x14ac:dyDescent="0.25">
      <c r="B530" s="11" t="s">
        <v>724</v>
      </c>
      <c r="C530" s="1" t="s">
        <v>3709</v>
      </c>
      <c r="D530" s="16" t="s">
        <v>3663</v>
      </c>
      <c r="E530" s="2" t="s">
        <v>2577</v>
      </c>
      <c r="F530" s="2" t="s">
        <v>2577</v>
      </c>
      <c r="G530" s="2" t="s">
        <v>245</v>
      </c>
      <c r="H530" s="58" t="s">
        <v>3710</v>
      </c>
    </row>
    <row r="531" spans="2:8" ht="38.25" hidden="1" outlineLevel="1" x14ac:dyDescent="0.25">
      <c r="B531" s="11" t="s">
        <v>726</v>
      </c>
      <c r="C531" s="1" t="s">
        <v>3711</v>
      </c>
      <c r="D531" s="16" t="s">
        <v>3663</v>
      </c>
      <c r="E531" s="2" t="s">
        <v>2577</v>
      </c>
      <c r="F531" s="2" t="s">
        <v>2577</v>
      </c>
      <c r="G531" s="2" t="s">
        <v>245</v>
      </c>
      <c r="H531" s="58" t="s">
        <v>3710</v>
      </c>
    </row>
    <row r="532" spans="2:8" ht="38.25" hidden="1" outlineLevel="1" x14ac:dyDescent="0.25">
      <c r="B532" s="11" t="s">
        <v>728</v>
      </c>
      <c r="C532" s="1" t="s">
        <v>3712</v>
      </c>
      <c r="D532" s="16" t="s">
        <v>3663</v>
      </c>
      <c r="E532" s="2" t="s">
        <v>2577</v>
      </c>
      <c r="F532" s="40" t="s">
        <v>3713</v>
      </c>
      <c r="G532" s="2" t="s">
        <v>245</v>
      </c>
      <c r="H532" s="48" t="s">
        <v>3714</v>
      </c>
    </row>
    <row r="533" spans="2:8" ht="38.25" hidden="1" outlineLevel="1" x14ac:dyDescent="0.25">
      <c r="B533" s="11" t="s">
        <v>730</v>
      </c>
      <c r="C533" s="1" t="s">
        <v>3715</v>
      </c>
      <c r="D533" s="16" t="s">
        <v>3663</v>
      </c>
      <c r="E533" s="2" t="s">
        <v>2577</v>
      </c>
      <c r="F533" s="2" t="s">
        <v>2577</v>
      </c>
      <c r="G533" s="2" t="s">
        <v>245</v>
      </c>
      <c r="H533" s="58" t="s">
        <v>3710</v>
      </c>
    </row>
    <row r="534" spans="2:8" ht="38.25" hidden="1" outlineLevel="1" x14ac:dyDescent="0.25">
      <c r="B534" s="11" t="s">
        <v>732</v>
      </c>
      <c r="C534" s="1" t="s">
        <v>3716</v>
      </c>
      <c r="D534" s="16" t="s">
        <v>3663</v>
      </c>
      <c r="E534" s="2" t="s">
        <v>2577</v>
      </c>
      <c r="F534" s="2" t="s">
        <v>2577</v>
      </c>
      <c r="G534" s="2" t="s">
        <v>245</v>
      </c>
      <c r="H534" s="58" t="s">
        <v>3710</v>
      </c>
    </row>
    <row r="535" spans="2:8" ht="38.25" hidden="1" outlineLevel="1" x14ac:dyDescent="0.25">
      <c r="B535" s="11" t="s">
        <v>734</v>
      </c>
      <c r="C535" s="1" t="s">
        <v>3717</v>
      </c>
      <c r="D535" s="16" t="s">
        <v>3663</v>
      </c>
      <c r="E535" s="2" t="s">
        <v>2577</v>
      </c>
      <c r="F535" s="2" t="s">
        <v>2577</v>
      </c>
      <c r="G535" s="2" t="s">
        <v>245</v>
      </c>
      <c r="H535" s="58" t="s">
        <v>3710</v>
      </c>
    </row>
    <row r="536" spans="2:8" ht="38.25" hidden="1" outlineLevel="1" x14ac:dyDescent="0.25">
      <c r="B536" s="11" t="s">
        <v>735</v>
      </c>
      <c r="C536" s="1" t="s">
        <v>3718</v>
      </c>
      <c r="D536" s="16" t="s">
        <v>3663</v>
      </c>
      <c r="E536" s="2" t="s">
        <v>2577</v>
      </c>
      <c r="F536" s="2" t="s">
        <v>2577</v>
      </c>
      <c r="G536" s="2" t="s">
        <v>245</v>
      </c>
      <c r="H536" s="58" t="s">
        <v>3710</v>
      </c>
    </row>
    <row r="537" spans="2:8" hidden="1" outlineLevel="1" x14ac:dyDescent="0.25">
      <c r="B537" s="11"/>
      <c r="C537" s="17"/>
      <c r="D537" s="16"/>
      <c r="E537" s="2"/>
      <c r="F537" s="2"/>
      <c r="G537" s="2"/>
      <c r="H537" s="12"/>
    </row>
    <row r="538" spans="2:8" collapsed="1" x14ac:dyDescent="0.25">
      <c r="B538" s="8">
        <v>7</v>
      </c>
      <c r="C538" s="9" t="s">
        <v>3719</v>
      </c>
      <c r="D538" s="20"/>
      <c r="E538" s="10"/>
      <c r="F538" s="10"/>
      <c r="G538" s="10"/>
    </row>
    <row r="539" spans="2:8" x14ac:dyDescent="0.25">
      <c r="B539" s="7" t="s">
        <v>821</v>
      </c>
      <c r="C539" s="5" t="s">
        <v>3720</v>
      </c>
      <c r="D539" s="18"/>
      <c r="E539" s="6"/>
      <c r="F539" s="6"/>
      <c r="G539" s="6"/>
    </row>
    <row r="540" spans="2:8" ht="30" hidden="1" customHeight="1" outlineLevel="1" x14ac:dyDescent="0.25">
      <c r="B540" s="11" t="s">
        <v>3721</v>
      </c>
      <c r="C540" s="1" t="s">
        <v>3722</v>
      </c>
      <c r="D540" s="16" t="s">
        <v>3663</v>
      </c>
      <c r="E540" s="2" t="s">
        <v>2577</v>
      </c>
      <c r="F540" s="33" t="s">
        <v>3723</v>
      </c>
      <c r="G540" s="2" t="s">
        <v>245</v>
      </c>
      <c r="H540" s="34" t="s">
        <v>3724</v>
      </c>
    </row>
    <row r="541" spans="2:8" hidden="1" outlineLevel="1" x14ac:dyDescent="0.25">
      <c r="B541" s="11"/>
      <c r="C541" s="17"/>
      <c r="D541" s="16"/>
      <c r="E541" s="2"/>
      <c r="F541" s="2"/>
      <c r="G541" s="2"/>
    </row>
    <row r="542" spans="2:8" collapsed="1" x14ac:dyDescent="0.25">
      <c r="B542" s="7" t="s">
        <v>823</v>
      </c>
      <c r="C542" s="5" t="s">
        <v>3725</v>
      </c>
      <c r="D542" s="18"/>
      <c r="E542" s="6"/>
      <c r="F542" s="6"/>
      <c r="G542" s="6"/>
    </row>
    <row r="543" spans="2:8" ht="38.25" hidden="1" outlineLevel="1" x14ac:dyDescent="0.25">
      <c r="B543" s="11" t="s">
        <v>3726</v>
      </c>
      <c r="C543" s="1" t="s">
        <v>3727</v>
      </c>
      <c r="D543" s="16" t="s">
        <v>3663</v>
      </c>
      <c r="E543" s="2" t="s">
        <v>2577</v>
      </c>
      <c r="F543" s="32" t="s">
        <v>3728</v>
      </c>
      <c r="G543" s="2" t="s">
        <v>245</v>
      </c>
      <c r="H543" s="34" t="s">
        <v>3729</v>
      </c>
    </row>
    <row r="544" spans="2:8" ht="38.25" hidden="1" outlineLevel="1" x14ac:dyDescent="0.25">
      <c r="B544" s="11" t="s">
        <v>3730</v>
      </c>
      <c r="C544" s="1" t="s">
        <v>3731</v>
      </c>
      <c r="D544" s="16" t="s">
        <v>3663</v>
      </c>
      <c r="E544" s="2" t="s">
        <v>2577</v>
      </c>
      <c r="F544" s="13" t="s">
        <v>3732</v>
      </c>
      <c r="G544" s="2" t="s">
        <v>245</v>
      </c>
      <c r="H544" s="34" t="s">
        <v>3733</v>
      </c>
    </row>
    <row r="545" spans="2:8" ht="38.25" hidden="1" outlineLevel="1" x14ac:dyDescent="0.25">
      <c r="B545" s="11" t="s">
        <v>3734</v>
      </c>
      <c r="C545" s="1" t="s">
        <v>3735</v>
      </c>
      <c r="D545" s="16" t="s">
        <v>3663</v>
      </c>
      <c r="E545" s="2" t="s">
        <v>2577</v>
      </c>
      <c r="F545" s="13" t="s">
        <v>3736</v>
      </c>
      <c r="G545" s="2" t="s">
        <v>245</v>
      </c>
      <c r="H545" s="34" t="s">
        <v>3737</v>
      </c>
    </row>
    <row r="546" spans="2:8" ht="38.25" hidden="1" outlineLevel="1" x14ac:dyDescent="0.25">
      <c r="B546" s="11" t="s">
        <v>3738</v>
      </c>
      <c r="C546" s="1" t="s">
        <v>3739</v>
      </c>
      <c r="D546" s="16" t="s">
        <v>3663</v>
      </c>
      <c r="E546" s="2" t="s">
        <v>2577</v>
      </c>
      <c r="F546" s="13" t="s">
        <v>3740</v>
      </c>
      <c r="G546" s="2" t="s">
        <v>245</v>
      </c>
      <c r="H546" s="34" t="s">
        <v>3733</v>
      </c>
    </row>
    <row r="547" spans="2:8" ht="38.25" hidden="1" outlineLevel="1" x14ac:dyDescent="0.25">
      <c r="B547" s="11" t="s">
        <v>3741</v>
      </c>
      <c r="C547" s="1" t="s">
        <v>3742</v>
      </c>
      <c r="D547" s="16" t="s">
        <v>3663</v>
      </c>
      <c r="E547" s="2" t="s">
        <v>2577</v>
      </c>
      <c r="F547" s="13" t="s">
        <v>3743</v>
      </c>
      <c r="G547" s="2" t="s">
        <v>245</v>
      </c>
      <c r="H547" s="34" t="s">
        <v>3744</v>
      </c>
    </row>
    <row r="548" spans="2:8" ht="38.25" hidden="1" outlineLevel="1" x14ac:dyDescent="0.25">
      <c r="B548" s="11" t="s">
        <v>3745</v>
      </c>
      <c r="C548" s="1" t="s">
        <v>3746</v>
      </c>
      <c r="D548" s="16" t="s">
        <v>3663</v>
      </c>
      <c r="E548" s="2" t="s">
        <v>2577</v>
      </c>
      <c r="F548" s="13" t="s">
        <v>3747</v>
      </c>
      <c r="G548" s="2" t="s">
        <v>245</v>
      </c>
      <c r="H548" s="34" t="s">
        <v>3748</v>
      </c>
    </row>
    <row r="549" spans="2:8" ht="38.25" hidden="1" outlineLevel="1" x14ac:dyDescent="0.25">
      <c r="B549" s="11" t="s">
        <v>3749</v>
      </c>
      <c r="C549" s="1" t="s">
        <v>3750</v>
      </c>
      <c r="D549" s="16" t="s">
        <v>3663</v>
      </c>
      <c r="E549" s="2" t="s">
        <v>2577</v>
      </c>
      <c r="F549" s="46" t="s">
        <v>3751</v>
      </c>
      <c r="G549" s="2" t="s">
        <v>245</v>
      </c>
      <c r="H549" s="48" t="s">
        <v>3752</v>
      </c>
    </row>
    <row r="550" spans="2:8" hidden="1" outlineLevel="1" x14ac:dyDescent="0.25">
      <c r="B550" s="11"/>
      <c r="C550" s="17"/>
      <c r="D550" s="16"/>
      <c r="E550" s="2"/>
      <c r="F550" s="45"/>
      <c r="G550" s="2"/>
      <c r="H550" s="48"/>
    </row>
    <row r="551" spans="2:8" collapsed="1" x14ac:dyDescent="0.25">
      <c r="B551" s="7" t="s">
        <v>825</v>
      </c>
      <c r="C551" s="5" t="s">
        <v>3753</v>
      </c>
      <c r="D551" s="18"/>
      <c r="E551" s="6"/>
      <c r="F551" s="6"/>
      <c r="G551" s="6"/>
    </row>
    <row r="552" spans="2:8" ht="38.25" hidden="1" outlineLevel="1" x14ac:dyDescent="0.25">
      <c r="B552" s="11" t="s">
        <v>3754</v>
      </c>
      <c r="C552" s="1" t="s">
        <v>3755</v>
      </c>
      <c r="D552" s="16" t="s">
        <v>3663</v>
      </c>
      <c r="E552" s="2" t="s">
        <v>2577</v>
      </c>
      <c r="F552" s="13" t="s">
        <v>3756</v>
      </c>
      <c r="G552" s="2" t="s">
        <v>245</v>
      </c>
      <c r="H552" s="34" t="s">
        <v>3757</v>
      </c>
    </row>
    <row r="553" spans="2:8" ht="38.25" hidden="1" outlineLevel="1" x14ac:dyDescent="0.25">
      <c r="B553" s="11" t="s">
        <v>3758</v>
      </c>
      <c r="C553" s="1" t="s">
        <v>3759</v>
      </c>
      <c r="D553" s="16" t="s">
        <v>3663</v>
      </c>
      <c r="E553" s="2" t="s">
        <v>2577</v>
      </c>
      <c r="F553" s="13" t="s">
        <v>3760</v>
      </c>
      <c r="G553" s="2" t="s">
        <v>245</v>
      </c>
      <c r="H553" s="34" t="s">
        <v>3761</v>
      </c>
    </row>
    <row r="554" spans="2:8" ht="38.25" hidden="1" outlineLevel="1" x14ac:dyDescent="0.25">
      <c r="B554" s="11" t="s">
        <v>3762</v>
      </c>
      <c r="C554" s="1" t="s">
        <v>3763</v>
      </c>
      <c r="D554" s="16" t="s">
        <v>3663</v>
      </c>
      <c r="E554" s="2" t="s">
        <v>2577</v>
      </c>
      <c r="F554" s="13" t="s">
        <v>3764</v>
      </c>
      <c r="G554" s="2" t="s">
        <v>245</v>
      </c>
      <c r="H554" s="34" t="s">
        <v>3765</v>
      </c>
    </row>
    <row r="555" spans="2:8" ht="38.25" hidden="1" outlineLevel="1" x14ac:dyDescent="0.25">
      <c r="B555" s="11" t="s">
        <v>3766</v>
      </c>
      <c r="C555" s="1" t="s">
        <v>3767</v>
      </c>
      <c r="D555" s="16" t="s">
        <v>3663</v>
      </c>
      <c r="E555" s="2" t="s">
        <v>2577</v>
      </c>
      <c r="F555" s="13" t="s">
        <v>3768</v>
      </c>
      <c r="G555" s="2" t="s">
        <v>245</v>
      </c>
      <c r="H555" s="34" t="s">
        <v>3769</v>
      </c>
    </row>
    <row r="556" spans="2:8" ht="38.25" hidden="1" outlineLevel="1" x14ac:dyDescent="0.25">
      <c r="B556" s="11" t="s">
        <v>3770</v>
      </c>
      <c r="C556" s="1" t="s">
        <v>3771</v>
      </c>
      <c r="D556" s="16" t="s">
        <v>3663</v>
      </c>
      <c r="E556" s="2" t="s">
        <v>2577</v>
      </c>
      <c r="F556" s="2" t="s">
        <v>2577</v>
      </c>
      <c r="G556" s="2" t="s">
        <v>245</v>
      </c>
      <c r="H556" s="58" t="s">
        <v>3710</v>
      </c>
    </row>
    <row r="557" spans="2:8" ht="38.25" hidden="1" outlineLevel="1" x14ac:dyDescent="0.25">
      <c r="B557" s="11" t="s">
        <v>3772</v>
      </c>
      <c r="C557" s="1" t="s">
        <v>3773</v>
      </c>
      <c r="D557" s="16" t="s">
        <v>3663</v>
      </c>
      <c r="E557" s="2" t="s">
        <v>2577</v>
      </c>
      <c r="F557" s="2" t="s">
        <v>2577</v>
      </c>
      <c r="G557" s="2" t="s">
        <v>245</v>
      </c>
      <c r="H557" s="58" t="s">
        <v>3710</v>
      </c>
    </row>
    <row r="558" spans="2:8" ht="38.25" hidden="1" outlineLevel="1" x14ac:dyDescent="0.25">
      <c r="B558" s="11" t="s">
        <v>3774</v>
      </c>
      <c r="C558" s="1" t="s">
        <v>3775</v>
      </c>
      <c r="D558" s="16" t="s">
        <v>3663</v>
      </c>
      <c r="E558" s="2" t="s">
        <v>2577</v>
      </c>
      <c r="F558" s="2" t="s">
        <v>2577</v>
      </c>
      <c r="G558" s="2" t="s">
        <v>245</v>
      </c>
      <c r="H558" s="58" t="s">
        <v>3710</v>
      </c>
    </row>
    <row r="559" spans="2:8" hidden="1" outlineLevel="1" x14ac:dyDescent="0.25">
      <c r="B559" s="11"/>
      <c r="C559" s="17"/>
      <c r="D559" s="16"/>
      <c r="E559" s="2"/>
      <c r="F559" s="2"/>
      <c r="G559" s="2"/>
      <c r="H559" s="59"/>
    </row>
    <row r="560" spans="2:8" collapsed="1" x14ac:dyDescent="0.25">
      <c r="B560" s="7" t="s">
        <v>827</v>
      </c>
      <c r="C560" s="5" t="s">
        <v>3776</v>
      </c>
      <c r="D560" s="18"/>
      <c r="E560" s="6"/>
      <c r="F560" s="6"/>
      <c r="G560" s="6"/>
    </row>
    <row r="561" spans="2:8" ht="38.25" hidden="1" outlineLevel="1" x14ac:dyDescent="0.25">
      <c r="B561" s="11" t="s">
        <v>3777</v>
      </c>
      <c r="C561" s="1" t="s">
        <v>3778</v>
      </c>
      <c r="D561" s="16" t="s">
        <v>3663</v>
      </c>
      <c r="E561" s="2" t="s">
        <v>2577</v>
      </c>
      <c r="F561" s="2" t="s">
        <v>3779</v>
      </c>
      <c r="G561" s="2" t="s">
        <v>245</v>
      </c>
      <c r="H561" s="34" t="s">
        <v>3780</v>
      </c>
    </row>
    <row r="562" spans="2:8" ht="38.25" hidden="1" outlineLevel="1" x14ac:dyDescent="0.25">
      <c r="B562" s="11" t="s">
        <v>3781</v>
      </c>
      <c r="C562" s="1" t="s">
        <v>3782</v>
      </c>
      <c r="D562" s="16" t="s">
        <v>3663</v>
      </c>
      <c r="E562" s="2" t="s">
        <v>2577</v>
      </c>
      <c r="F562" s="13" t="s">
        <v>3783</v>
      </c>
      <c r="G562" s="2" t="s">
        <v>245</v>
      </c>
      <c r="H562" s="34" t="s">
        <v>3784</v>
      </c>
    </row>
    <row r="563" spans="2:8" ht="38.25" hidden="1" outlineLevel="1" x14ac:dyDescent="0.25">
      <c r="B563" s="11" t="s">
        <v>3785</v>
      </c>
      <c r="C563" s="1" t="s">
        <v>3786</v>
      </c>
      <c r="D563" s="16" t="s">
        <v>3663</v>
      </c>
      <c r="E563" s="2" t="s">
        <v>2577</v>
      </c>
      <c r="F563" s="13" t="s">
        <v>3787</v>
      </c>
      <c r="G563" s="2" t="s">
        <v>245</v>
      </c>
      <c r="H563" s="34" t="s">
        <v>3788</v>
      </c>
    </row>
    <row r="564" spans="2:8" ht="38.25" hidden="1" outlineLevel="1" x14ac:dyDescent="0.25">
      <c r="B564" s="11" t="s">
        <v>3789</v>
      </c>
      <c r="C564" s="1" t="s">
        <v>3790</v>
      </c>
      <c r="D564" s="16" t="s">
        <v>3663</v>
      </c>
      <c r="E564" s="2" t="s">
        <v>2577</v>
      </c>
      <c r="F564" s="13" t="s">
        <v>3791</v>
      </c>
      <c r="G564" s="2" t="s">
        <v>245</v>
      </c>
      <c r="H564" s="34" t="s">
        <v>3792</v>
      </c>
    </row>
    <row r="565" spans="2:8" ht="38.25" hidden="1" outlineLevel="1" x14ac:dyDescent="0.25">
      <c r="B565" s="11" t="s">
        <v>3793</v>
      </c>
      <c r="C565" s="1" t="s">
        <v>3794</v>
      </c>
      <c r="D565" s="16" t="s">
        <v>3663</v>
      </c>
      <c r="E565" s="2" t="s">
        <v>2577</v>
      </c>
      <c r="F565" s="46" t="s">
        <v>3795</v>
      </c>
      <c r="G565" s="2" t="s">
        <v>245</v>
      </c>
      <c r="H565" s="48" t="s">
        <v>3796</v>
      </c>
    </row>
    <row r="566" spans="2:8" ht="38.25" hidden="1" outlineLevel="1" x14ac:dyDescent="0.25">
      <c r="B566" s="11" t="s">
        <v>3797</v>
      </c>
      <c r="C566" s="1" t="s">
        <v>3798</v>
      </c>
      <c r="D566" s="16" t="s">
        <v>3663</v>
      </c>
      <c r="E566" s="2" t="s">
        <v>2577</v>
      </c>
      <c r="F566" s="61" t="s">
        <v>3799</v>
      </c>
      <c r="G566" s="50" t="s">
        <v>245</v>
      </c>
      <c r="H566" s="60" t="s">
        <v>3800</v>
      </c>
    </row>
    <row r="567" spans="2:8" ht="38.25" hidden="1" outlineLevel="1" x14ac:dyDescent="0.25">
      <c r="B567" s="11" t="s">
        <v>3801</v>
      </c>
      <c r="C567" s="1" t="s">
        <v>3802</v>
      </c>
      <c r="D567" s="16" t="s">
        <v>3663</v>
      </c>
      <c r="E567" s="2" t="s">
        <v>2577</v>
      </c>
      <c r="F567" s="41" t="s">
        <v>3803</v>
      </c>
      <c r="G567" s="2" t="s">
        <v>245</v>
      </c>
      <c r="H567" s="48" t="s">
        <v>3804</v>
      </c>
    </row>
    <row r="568" spans="2:8" hidden="1" outlineLevel="1" x14ac:dyDescent="0.25">
      <c r="B568" s="11"/>
      <c r="C568" s="17"/>
      <c r="D568" s="16"/>
      <c r="E568" s="2"/>
      <c r="F568" s="2"/>
      <c r="G568" s="2"/>
      <c r="H568" s="12"/>
    </row>
    <row r="569" spans="2:8" collapsed="1" x14ac:dyDescent="0.25">
      <c r="B569" s="7" t="s">
        <v>829</v>
      </c>
      <c r="C569" s="5" t="s">
        <v>3805</v>
      </c>
      <c r="D569" s="18"/>
      <c r="E569" s="6"/>
      <c r="F569" s="6"/>
      <c r="G569" s="6"/>
    </row>
    <row r="570" spans="2:8" ht="38.25" hidden="1" outlineLevel="1" x14ac:dyDescent="0.25">
      <c r="B570" s="11" t="s">
        <v>3806</v>
      </c>
      <c r="C570" s="1" t="s">
        <v>3807</v>
      </c>
      <c r="D570" s="16" t="s">
        <v>3663</v>
      </c>
      <c r="E570" s="2" t="s">
        <v>2577</v>
      </c>
      <c r="F570" s="13" t="s">
        <v>3808</v>
      </c>
      <c r="G570" s="2" t="s">
        <v>245</v>
      </c>
      <c r="H570" s="34" t="s">
        <v>3809</v>
      </c>
    </row>
    <row r="571" spans="2:8" ht="38.25" hidden="1" outlineLevel="1" x14ac:dyDescent="0.25">
      <c r="B571" s="11" t="s">
        <v>3810</v>
      </c>
      <c r="C571" s="1" t="s">
        <v>3811</v>
      </c>
      <c r="D571" s="16" t="s">
        <v>3663</v>
      </c>
      <c r="E571" s="2" t="s">
        <v>2577</v>
      </c>
      <c r="F571" s="13" t="s">
        <v>3812</v>
      </c>
      <c r="G571" s="2" t="s">
        <v>245</v>
      </c>
      <c r="H571" s="34" t="s">
        <v>3813</v>
      </c>
    </row>
    <row r="572" spans="2:8" ht="38.25" hidden="1" outlineLevel="1" x14ac:dyDescent="0.25">
      <c r="B572" s="11" t="s">
        <v>3814</v>
      </c>
      <c r="C572" s="1" t="s">
        <v>3815</v>
      </c>
      <c r="D572" s="16" t="s">
        <v>3663</v>
      </c>
      <c r="E572" s="2" t="s">
        <v>2577</v>
      </c>
      <c r="F572" s="13" t="s">
        <v>3816</v>
      </c>
      <c r="G572" s="2" t="s">
        <v>245</v>
      </c>
      <c r="H572" s="34" t="s">
        <v>3817</v>
      </c>
    </row>
    <row r="573" spans="2:8" ht="38.25" hidden="1" outlineLevel="1" x14ac:dyDescent="0.25">
      <c r="B573" s="11" t="s">
        <v>3818</v>
      </c>
      <c r="C573" s="1" t="s">
        <v>3819</v>
      </c>
      <c r="D573" s="16" t="s">
        <v>3663</v>
      </c>
      <c r="E573" s="2" t="s">
        <v>2577</v>
      </c>
      <c r="F573" s="13" t="s">
        <v>3820</v>
      </c>
      <c r="G573" s="2" t="s">
        <v>245</v>
      </c>
      <c r="H573" s="34" t="s">
        <v>3821</v>
      </c>
    </row>
    <row r="574" spans="2:8" ht="38.25" hidden="1" outlineLevel="1" x14ac:dyDescent="0.25">
      <c r="B574" s="11" t="s">
        <v>3822</v>
      </c>
      <c r="C574" s="1" t="s">
        <v>3823</v>
      </c>
      <c r="D574" s="16" t="s">
        <v>3663</v>
      </c>
      <c r="E574" s="2" t="s">
        <v>2577</v>
      </c>
      <c r="F574" s="2" t="s">
        <v>2577</v>
      </c>
      <c r="G574" s="2" t="s">
        <v>245</v>
      </c>
      <c r="H574" s="58" t="s">
        <v>3710</v>
      </c>
    </row>
    <row r="575" spans="2:8" ht="38.25" hidden="1" outlineLevel="1" x14ac:dyDescent="0.25">
      <c r="B575" s="11" t="s">
        <v>3824</v>
      </c>
      <c r="C575" s="1" t="s">
        <v>3825</v>
      </c>
      <c r="D575" s="16" t="s">
        <v>3663</v>
      </c>
      <c r="E575" s="2" t="s">
        <v>2577</v>
      </c>
      <c r="F575" s="13" t="s">
        <v>3826</v>
      </c>
      <c r="G575" s="2" t="s">
        <v>245</v>
      </c>
      <c r="H575" s="34" t="s">
        <v>3827</v>
      </c>
    </row>
    <row r="576" spans="2:8" ht="38.25" hidden="1" outlineLevel="1" x14ac:dyDescent="0.25">
      <c r="B576" s="11" t="s">
        <v>3828</v>
      </c>
      <c r="C576" s="1" t="s">
        <v>3829</v>
      </c>
      <c r="D576" s="16" t="s">
        <v>3663</v>
      </c>
      <c r="E576" s="2" t="s">
        <v>2577</v>
      </c>
      <c r="F576" s="2" t="s">
        <v>2577</v>
      </c>
      <c r="G576" s="2" t="s">
        <v>245</v>
      </c>
      <c r="H576" s="58" t="s">
        <v>3710</v>
      </c>
    </row>
    <row r="577" spans="2:8" hidden="1" outlineLevel="1" x14ac:dyDescent="0.25">
      <c r="B577" s="11"/>
      <c r="C577" s="17"/>
      <c r="D577" s="16"/>
      <c r="E577" s="2"/>
      <c r="F577" s="2"/>
      <c r="G577" s="2"/>
      <c r="H577" s="59"/>
    </row>
    <row r="578" spans="2:8" collapsed="1" x14ac:dyDescent="0.25">
      <c r="B578" s="7" t="s">
        <v>831</v>
      </c>
      <c r="C578" s="5" t="s">
        <v>3830</v>
      </c>
      <c r="D578" s="18"/>
      <c r="E578" s="6"/>
      <c r="F578" s="6"/>
      <c r="G578" s="6"/>
    </row>
    <row r="579" spans="2:8" ht="38.25" hidden="1" outlineLevel="1" x14ac:dyDescent="0.25">
      <c r="B579" s="11" t="s">
        <v>3831</v>
      </c>
      <c r="C579" s="1" t="s">
        <v>3832</v>
      </c>
      <c r="D579" s="16" t="s">
        <v>3663</v>
      </c>
      <c r="E579" s="2" t="s">
        <v>2577</v>
      </c>
      <c r="F579" s="41" t="s">
        <v>3833</v>
      </c>
      <c r="G579" s="2" t="s">
        <v>245</v>
      </c>
      <c r="H579" s="48" t="s">
        <v>3834</v>
      </c>
    </row>
    <row r="580" spans="2:8" ht="38.25" hidden="1" outlineLevel="1" x14ac:dyDescent="0.25">
      <c r="B580" s="11" t="s">
        <v>3835</v>
      </c>
      <c r="C580" s="1" t="s">
        <v>3836</v>
      </c>
      <c r="D580" s="16" t="s">
        <v>3663</v>
      </c>
      <c r="E580" s="2" t="s">
        <v>2577</v>
      </c>
      <c r="F580" s="41" t="s">
        <v>3837</v>
      </c>
      <c r="G580" s="2" t="s">
        <v>245</v>
      </c>
      <c r="H580" s="48" t="s">
        <v>3838</v>
      </c>
    </row>
    <row r="581" spans="2:8" ht="38.25" hidden="1" outlineLevel="1" x14ac:dyDescent="0.25">
      <c r="B581" s="11" t="s">
        <v>3839</v>
      </c>
      <c r="C581" s="1" t="s">
        <v>3840</v>
      </c>
      <c r="D581" s="16" t="s">
        <v>3663</v>
      </c>
      <c r="E581" s="2" t="s">
        <v>2577</v>
      </c>
      <c r="F581" s="2" t="s">
        <v>2577</v>
      </c>
      <c r="G581" s="2" t="s">
        <v>245</v>
      </c>
      <c r="H581" s="58" t="s">
        <v>3710</v>
      </c>
    </row>
    <row r="582" spans="2:8" ht="38.25" hidden="1" outlineLevel="1" x14ac:dyDescent="0.25">
      <c r="B582" s="11" t="s">
        <v>3841</v>
      </c>
      <c r="C582" s="1" t="s">
        <v>3842</v>
      </c>
      <c r="D582" s="16" t="s">
        <v>3663</v>
      </c>
      <c r="E582" s="2" t="s">
        <v>2577</v>
      </c>
      <c r="F582" s="40" t="s">
        <v>3843</v>
      </c>
      <c r="G582" s="2" t="s">
        <v>245</v>
      </c>
      <c r="H582" s="48" t="s">
        <v>3844</v>
      </c>
    </row>
    <row r="583" spans="2:8" ht="38.25" hidden="1" outlineLevel="1" x14ac:dyDescent="0.25">
      <c r="B583" s="11" t="s">
        <v>3845</v>
      </c>
      <c r="C583" s="1" t="s">
        <v>3846</v>
      </c>
      <c r="D583" s="16" t="s">
        <v>3663</v>
      </c>
      <c r="E583" s="2" t="s">
        <v>2577</v>
      </c>
      <c r="F583" s="2" t="s">
        <v>2577</v>
      </c>
      <c r="G583" s="2" t="s">
        <v>245</v>
      </c>
      <c r="H583" s="58" t="s">
        <v>3710</v>
      </c>
    </row>
    <row r="584" spans="2:8" ht="38.25" hidden="1" outlineLevel="1" x14ac:dyDescent="0.25">
      <c r="B584" s="11" t="s">
        <v>3847</v>
      </c>
      <c r="C584" s="1" t="s">
        <v>3848</v>
      </c>
      <c r="D584" s="16" t="s">
        <v>3663</v>
      </c>
      <c r="E584" s="2" t="s">
        <v>2577</v>
      </c>
      <c r="F584" s="2" t="s">
        <v>2577</v>
      </c>
      <c r="G584" s="2" t="s">
        <v>245</v>
      </c>
      <c r="H584" s="58" t="s">
        <v>3710</v>
      </c>
    </row>
    <row r="585" spans="2:8" ht="38.25" hidden="1" outlineLevel="1" x14ac:dyDescent="0.25">
      <c r="B585" s="11" t="s">
        <v>3849</v>
      </c>
      <c r="C585" s="1" t="s">
        <v>3850</v>
      </c>
      <c r="D585" s="16" t="s">
        <v>3663</v>
      </c>
      <c r="E585" s="2" t="s">
        <v>2577</v>
      </c>
      <c r="F585" s="2" t="s">
        <v>2577</v>
      </c>
      <c r="G585" s="2" t="s">
        <v>245</v>
      </c>
      <c r="H585" s="58" t="s">
        <v>3710</v>
      </c>
    </row>
    <row r="586" spans="2:8" hidden="1" outlineLevel="1" x14ac:dyDescent="0.25">
      <c r="B586" s="11"/>
      <c r="C586" s="17"/>
      <c r="D586" s="16"/>
      <c r="E586" s="2"/>
      <c r="F586" s="2"/>
      <c r="G586" s="2"/>
      <c r="H586" s="59"/>
    </row>
    <row r="587" spans="2:8" collapsed="1" x14ac:dyDescent="0.25">
      <c r="B587" s="8">
        <v>8</v>
      </c>
      <c r="C587" s="9" t="s">
        <v>3851</v>
      </c>
      <c r="D587" s="20"/>
      <c r="E587" s="10"/>
      <c r="F587" s="10"/>
      <c r="G587" s="10"/>
    </row>
    <row r="588" spans="2:8" x14ac:dyDescent="0.25">
      <c r="B588" s="7" t="s">
        <v>947</v>
      </c>
      <c r="C588" s="5" t="s">
        <v>3852</v>
      </c>
      <c r="D588" s="18"/>
      <c r="E588" s="6"/>
      <c r="F588" s="6"/>
      <c r="G588" s="6"/>
    </row>
    <row r="589" spans="2:8" ht="25.5" hidden="1" outlineLevel="1" x14ac:dyDescent="0.25">
      <c r="B589" s="11" t="s">
        <v>841</v>
      </c>
      <c r="C589" s="1" t="s">
        <v>3853</v>
      </c>
      <c r="D589" s="16" t="s">
        <v>3854</v>
      </c>
      <c r="E589" s="2" t="s">
        <v>2577</v>
      </c>
      <c r="F589" s="13" t="s">
        <v>3855</v>
      </c>
      <c r="G589" s="2" t="s">
        <v>164</v>
      </c>
      <c r="H589" s="34" t="s">
        <v>3856</v>
      </c>
    </row>
    <row r="590" spans="2:8" ht="25.5" hidden="1" outlineLevel="1" x14ac:dyDescent="0.25">
      <c r="B590" s="11" t="s">
        <v>843</v>
      </c>
      <c r="C590" s="1" t="s">
        <v>3857</v>
      </c>
      <c r="D590" s="16" t="s">
        <v>3854</v>
      </c>
      <c r="E590" s="2" t="s">
        <v>2577</v>
      </c>
      <c r="F590" s="13" t="s">
        <v>3858</v>
      </c>
      <c r="G590" s="2" t="s">
        <v>164</v>
      </c>
      <c r="H590" s="34" t="s">
        <v>3859</v>
      </c>
    </row>
    <row r="591" spans="2:8" ht="25.5" hidden="1" outlineLevel="1" x14ac:dyDescent="0.25">
      <c r="B591" s="11" t="s">
        <v>845</v>
      </c>
      <c r="C591" s="1" t="s">
        <v>3860</v>
      </c>
      <c r="D591" s="16" t="s">
        <v>3854</v>
      </c>
      <c r="E591" s="2" t="s">
        <v>2577</v>
      </c>
      <c r="F591" s="2" t="s">
        <v>2577</v>
      </c>
      <c r="G591" s="2" t="s">
        <v>164</v>
      </c>
      <c r="H591" s="58" t="s">
        <v>3710</v>
      </c>
    </row>
    <row r="592" spans="2:8" ht="25.5" hidden="1" outlineLevel="1" x14ac:dyDescent="0.25">
      <c r="B592" s="11" t="s">
        <v>847</v>
      </c>
      <c r="C592" s="1" t="s">
        <v>3861</v>
      </c>
      <c r="D592" s="16" t="s">
        <v>3854</v>
      </c>
      <c r="E592" s="2" t="s">
        <v>2577</v>
      </c>
      <c r="F592" s="13" t="s">
        <v>3862</v>
      </c>
      <c r="G592" s="2" t="s">
        <v>164</v>
      </c>
      <c r="H592" s="34" t="s">
        <v>3863</v>
      </c>
    </row>
    <row r="593" spans="2:7" hidden="1" outlineLevel="1" x14ac:dyDescent="0.25">
      <c r="B593" s="11"/>
      <c r="C593" s="17"/>
      <c r="D593" s="16"/>
      <c r="E593" s="2"/>
      <c r="F593" s="2"/>
      <c r="G593" s="2"/>
    </row>
    <row r="594" spans="2:7" collapsed="1" x14ac:dyDescent="0.25">
      <c r="B594" s="8">
        <v>9</v>
      </c>
      <c r="C594" s="9" t="s">
        <v>3864</v>
      </c>
      <c r="D594" s="20"/>
      <c r="E594" s="10"/>
      <c r="F594" s="10"/>
      <c r="G594" s="10"/>
    </row>
    <row r="595" spans="2:7" x14ac:dyDescent="0.25">
      <c r="B595" s="7" t="s">
        <v>850</v>
      </c>
      <c r="C595" s="5" t="s">
        <v>3865</v>
      </c>
      <c r="D595" s="18"/>
      <c r="E595" s="6"/>
      <c r="F595" s="6"/>
      <c r="G595" s="6"/>
    </row>
    <row r="596" spans="2:7" ht="25.5" hidden="1" outlineLevel="1" x14ac:dyDescent="0.25">
      <c r="B596" s="14" t="s">
        <v>851</v>
      </c>
      <c r="C596" s="1" t="s">
        <v>3866</v>
      </c>
      <c r="D596" s="16" t="s">
        <v>3867</v>
      </c>
      <c r="E596" s="2" t="s">
        <v>2577</v>
      </c>
      <c r="F596" s="23" t="s">
        <v>3868</v>
      </c>
      <c r="G596" s="2" t="s">
        <v>164</v>
      </c>
    </row>
    <row r="597" spans="2:7" ht="25.5" hidden="1" outlineLevel="1" x14ac:dyDescent="0.25">
      <c r="B597" s="14" t="s">
        <v>855</v>
      </c>
      <c r="C597" s="1" t="s">
        <v>3869</v>
      </c>
      <c r="D597" s="16" t="s">
        <v>3867</v>
      </c>
      <c r="E597" s="2" t="s">
        <v>2577</v>
      </c>
      <c r="F597" s="23" t="s">
        <v>3870</v>
      </c>
      <c r="G597" s="2" t="s">
        <v>164</v>
      </c>
    </row>
    <row r="598" spans="2:7" ht="25.5" hidden="1" outlineLevel="1" x14ac:dyDescent="0.25">
      <c r="B598" s="14" t="s">
        <v>3871</v>
      </c>
      <c r="C598" s="1" t="s">
        <v>3872</v>
      </c>
      <c r="D598" s="16" t="s">
        <v>3867</v>
      </c>
      <c r="E598" s="2" t="s">
        <v>2577</v>
      </c>
      <c r="F598" s="23" t="s">
        <v>3873</v>
      </c>
      <c r="G598" s="2" t="s">
        <v>164</v>
      </c>
    </row>
    <row r="599" spans="2:7" ht="25.5" hidden="1" outlineLevel="1" x14ac:dyDescent="0.25">
      <c r="B599" s="14" t="s">
        <v>3874</v>
      </c>
      <c r="C599" s="1" t="s">
        <v>3875</v>
      </c>
      <c r="D599" s="16" t="s">
        <v>3867</v>
      </c>
      <c r="E599" s="2" t="s">
        <v>2577</v>
      </c>
      <c r="F599" s="23" t="s">
        <v>3876</v>
      </c>
      <c r="G599" s="2" t="s">
        <v>164</v>
      </c>
    </row>
    <row r="600" spans="2:7" ht="25.5" hidden="1" outlineLevel="1" x14ac:dyDescent="0.25">
      <c r="B600" s="14" t="s">
        <v>3877</v>
      </c>
      <c r="C600" s="1" t="s">
        <v>3878</v>
      </c>
      <c r="D600" s="16" t="s">
        <v>3867</v>
      </c>
      <c r="E600" s="2" t="s">
        <v>2577</v>
      </c>
      <c r="F600" s="23" t="s">
        <v>3879</v>
      </c>
      <c r="G600" s="2" t="s">
        <v>164</v>
      </c>
    </row>
    <row r="601" spans="2:7" ht="25.5" hidden="1" outlineLevel="1" x14ac:dyDescent="0.25">
      <c r="B601" s="14" t="s">
        <v>3880</v>
      </c>
      <c r="C601" s="1" t="s">
        <v>3881</v>
      </c>
      <c r="D601" s="16" t="s">
        <v>3867</v>
      </c>
      <c r="E601" s="2" t="s">
        <v>2577</v>
      </c>
      <c r="F601" s="23" t="s">
        <v>3882</v>
      </c>
      <c r="G601" s="2" t="s">
        <v>164</v>
      </c>
    </row>
    <row r="602" spans="2:7" ht="25.5" hidden="1" outlineLevel="1" x14ac:dyDescent="0.25">
      <c r="B602" s="14" t="s">
        <v>3883</v>
      </c>
      <c r="C602" s="1" t="s">
        <v>3884</v>
      </c>
      <c r="D602" s="16" t="s">
        <v>3867</v>
      </c>
      <c r="E602" s="2" t="s">
        <v>2577</v>
      </c>
      <c r="F602" s="23" t="s">
        <v>3885</v>
      </c>
      <c r="G602" s="2" t="s">
        <v>164</v>
      </c>
    </row>
    <row r="603" spans="2:7" ht="25.5" hidden="1" outlineLevel="1" x14ac:dyDescent="0.25">
      <c r="B603" s="14" t="s">
        <v>3886</v>
      </c>
      <c r="C603" s="1" t="s">
        <v>3887</v>
      </c>
      <c r="D603" s="16" t="s">
        <v>3867</v>
      </c>
      <c r="E603" s="2" t="s">
        <v>2577</v>
      </c>
      <c r="F603" s="23" t="s">
        <v>3888</v>
      </c>
      <c r="G603" s="2" t="s">
        <v>164</v>
      </c>
    </row>
    <row r="604" spans="2:7" ht="25.5" hidden="1" outlineLevel="1" x14ac:dyDescent="0.25">
      <c r="B604" s="14" t="s">
        <v>3889</v>
      </c>
      <c r="C604" s="1" t="s">
        <v>3890</v>
      </c>
      <c r="D604" s="16" t="s">
        <v>3867</v>
      </c>
      <c r="E604" s="2" t="s">
        <v>2577</v>
      </c>
      <c r="F604" s="23" t="s">
        <v>3891</v>
      </c>
      <c r="G604" s="2" t="s">
        <v>164</v>
      </c>
    </row>
    <row r="605" spans="2:7" ht="25.5" hidden="1" outlineLevel="1" x14ac:dyDescent="0.25">
      <c r="B605" s="14" t="s">
        <v>3892</v>
      </c>
      <c r="C605" s="1" t="s">
        <v>3893</v>
      </c>
      <c r="D605" s="16" t="s">
        <v>3867</v>
      </c>
      <c r="E605" s="2" t="s">
        <v>2577</v>
      </c>
      <c r="F605" s="23" t="s">
        <v>3894</v>
      </c>
      <c r="G605" s="2" t="s">
        <v>164</v>
      </c>
    </row>
    <row r="606" spans="2:7" ht="25.5" hidden="1" outlineLevel="1" x14ac:dyDescent="0.25">
      <c r="B606" s="14" t="s">
        <v>3895</v>
      </c>
      <c r="C606" s="1" t="s">
        <v>3896</v>
      </c>
      <c r="D606" s="16" t="s">
        <v>3867</v>
      </c>
      <c r="E606" s="2" t="s">
        <v>2577</v>
      </c>
      <c r="F606" s="23" t="s">
        <v>3897</v>
      </c>
      <c r="G606" s="2" t="s">
        <v>164</v>
      </c>
    </row>
    <row r="607" spans="2:7" ht="25.5" hidden="1" outlineLevel="1" x14ac:dyDescent="0.25">
      <c r="B607" s="14" t="s">
        <v>3898</v>
      </c>
      <c r="C607" s="1" t="s">
        <v>3899</v>
      </c>
      <c r="D607" s="16" t="s">
        <v>3867</v>
      </c>
      <c r="E607" s="2" t="s">
        <v>2577</v>
      </c>
      <c r="F607" s="23" t="s">
        <v>3900</v>
      </c>
      <c r="G607" s="2" t="s">
        <v>164</v>
      </c>
    </row>
    <row r="608" spans="2:7" ht="25.5" hidden="1" outlineLevel="1" x14ac:dyDescent="0.25">
      <c r="B608" s="14" t="s">
        <v>3901</v>
      </c>
      <c r="C608" s="1" t="s">
        <v>3902</v>
      </c>
      <c r="D608" s="16" t="s">
        <v>3867</v>
      </c>
      <c r="E608" s="2" t="s">
        <v>2577</v>
      </c>
      <c r="F608" s="23" t="s">
        <v>3903</v>
      </c>
      <c r="G608" s="2" t="s">
        <v>164</v>
      </c>
    </row>
    <row r="609" spans="2:7" ht="25.5" hidden="1" outlineLevel="1" x14ac:dyDescent="0.25">
      <c r="B609" s="14" t="s">
        <v>3904</v>
      </c>
      <c r="C609" s="1" t="s">
        <v>3905</v>
      </c>
      <c r="D609" s="16" t="s">
        <v>3867</v>
      </c>
      <c r="E609" s="2" t="s">
        <v>2577</v>
      </c>
      <c r="F609" s="23" t="s">
        <v>3906</v>
      </c>
      <c r="G609" s="2" t="s">
        <v>164</v>
      </c>
    </row>
    <row r="610" spans="2:7" ht="25.5" hidden="1" outlineLevel="1" x14ac:dyDescent="0.25">
      <c r="B610" s="14" t="s">
        <v>3907</v>
      </c>
      <c r="C610" s="1" t="s">
        <v>3908</v>
      </c>
      <c r="D610" s="16" t="s">
        <v>3867</v>
      </c>
      <c r="E610" s="2" t="s">
        <v>2577</v>
      </c>
      <c r="F610" s="23" t="s">
        <v>3909</v>
      </c>
      <c r="G610" s="2" t="s">
        <v>164</v>
      </c>
    </row>
    <row r="611" spans="2:7" ht="25.5" hidden="1" outlineLevel="1" x14ac:dyDescent="0.25">
      <c r="B611" s="14" t="s">
        <v>3910</v>
      </c>
      <c r="C611" s="1" t="s">
        <v>3911</v>
      </c>
      <c r="D611" s="16" t="s">
        <v>3867</v>
      </c>
      <c r="E611" s="2" t="s">
        <v>2577</v>
      </c>
      <c r="F611" s="23" t="s">
        <v>3912</v>
      </c>
      <c r="G611" s="2" t="s">
        <v>164</v>
      </c>
    </row>
    <row r="612" spans="2:7" ht="25.5" hidden="1" outlineLevel="1" x14ac:dyDescent="0.25">
      <c r="B612" s="14" t="s">
        <v>3913</v>
      </c>
      <c r="C612" s="1" t="s">
        <v>3914</v>
      </c>
      <c r="D612" s="16" t="s">
        <v>3867</v>
      </c>
      <c r="E612" s="2" t="s">
        <v>2577</v>
      </c>
      <c r="F612" s="23" t="s">
        <v>3915</v>
      </c>
      <c r="G612" s="2" t="s">
        <v>164</v>
      </c>
    </row>
    <row r="613" spans="2:7" ht="25.5" hidden="1" outlineLevel="1" x14ac:dyDescent="0.25">
      <c r="B613" s="14" t="s">
        <v>3916</v>
      </c>
      <c r="C613" s="1" t="s">
        <v>3917</v>
      </c>
      <c r="D613" s="16" t="s">
        <v>3867</v>
      </c>
      <c r="E613" s="2" t="s">
        <v>2577</v>
      </c>
      <c r="F613" s="23" t="s">
        <v>3918</v>
      </c>
      <c r="G613" s="2" t="s">
        <v>164</v>
      </c>
    </row>
    <row r="614" spans="2:7" ht="25.5" hidden="1" outlineLevel="1" x14ac:dyDescent="0.25">
      <c r="B614" s="14" t="s">
        <v>3919</v>
      </c>
      <c r="C614" s="1" t="s">
        <v>3920</v>
      </c>
      <c r="D614" s="16" t="s">
        <v>3867</v>
      </c>
      <c r="E614" s="2" t="s">
        <v>2577</v>
      </c>
      <c r="F614" s="23" t="s">
        <v>3921</v>
      </c>
      <c r="G614" s="2" t="s">
        <v>164</v>
      </c>
    </row>
    <row r="615" spans="2:7" ht="25.5" hidden="1" outlineLevel="1" x14ac:dyDescent="0.25">
      <c r="B615" s="14" t="s">
        <v>3922</v>
      </c>
      <c r="C615" s="1" t="s">
        <v>3923</v>
      </c>
      <c r="D615" s="16" t="s">
        <v>3867</v>
      </c>
      <c r="E615" s="2" t="s">
        <v>2577</v>
      </c>
      <c r="F615" s="23" t="s">
        <v>3924</v>
      </c>
      <c r="G615" s="2" t="s">
        <v>164</v>
      </c>
    </row>
    <row r="616" spans="2:7" ht="25.5" hidden="1" outlineLevel="1" x14ac:dyDescent="0.25">
      <c r="B616" s="14" t="s">
        <v>3925</v>
      </c>
      <c r="C616" s="1" t="s">
        <v>3926</v>
      </c>
      <c r="D616" s="16" t="s">
        <v>3867</v>
      </c>
      <c r="E616" s="2" t="s">
        <v>2577</v>
      </c>
      <c r="F616" s="23" t="s">
        <v>3927</v>
      </c>
      <c r="G616" s="2" t="s">
        <v>164</v>
      </c>
    </row>
    <row r="617" spans="2:7" ht="25.5" hidden="1" outlineLevel="1" x14ac:dyDescent="0.25">
      <c r="B617" s="14" t="s">
        <v>3928</v>
      </c>
      <c r="C617" s="1" t="s">
        <v>3929</v>
      </c>
      <c r="D617" s="16" t="s">
        <v>3867</v>
      </c>
      <c r="E617" s="2" t="s">
        <v>2577</v>
      </c>
      <c r="F617" s="23" t="s">
        <v>3930</v>
      </c>
      <c r="G617" s="2" t="s">
        <v>164</v>
      </c>
    </row>
    <row r="618" spans="2:7" ht="25.5" hidden="1" outlineLevel="1" x14ac:dyDescent="0.25">
      <c r="B618" s="14" t="s">
        <v>3931</v>
      </c>
      <c r="C618" s="1" t="s">
        <v>3932</v>
      </c>
      <c r="D618" s="16" t="s">
        <v>3867</v>
      </c>
      <c r="E618" s="2" t="s">
        <v>2577</v>
      </c>
      <c r="F618" s="23" t="s">
        <v>3933</v>
      </c>
      <c r="G618" s="2" t="s">
        <v>164</v>
      </c>
    </row>
    <row r="619" spans="2:7" ht="25.5" hidden="1" outlineLevel="1" x14ac:dyDescent="0.25">
      <c r="B619" s="14" t="s">
        <v>3934</v>
      </c>
      <c r="C619" s="1" t="s">
        <v>3935</v>
      </c>
      <c r="D619" s="16" t="s">
        <v>3867</v>
      </c>
      <c r="E619" s="2" t="s">
        <v>2577</v>
      </c>
      <c r="F619" s="23" t="s">
        <v>3936</v>
      </c>
      <c r="G619" s="2" t="s">
        <v>164</v>
      </c>
    </row>
    <row r="620" spans="2:7" ht="25.5" hidden="1" outlineLevel="1" x14ac:dyDescent="0.25">
      <c r="B620" s="14" t="s">
        <v>3937</v>
      </c>
      <c r="C620" s="1" t="s">
        <v>3938</v>
      </c>
      <c r="D620" s="16" t="s">
        <v>3867</v>
      </c>
      <c r="E620" s="2" t="s">
        <v>2577</v>
      </c>
      <c r="F620" s="23" t="s">
        <v>3939</v>
      </c>
      <c r="G620" s="2" t="s">
        <v>164</v>
      </c>
    </row>
    <row r="621" spans="2:7" ht="25.5" hidden="1" outlineLevel="1" x14ac:dyDescent="0.25">
      <c r="B621" s="14" t="s">
        <v>3940</v>
      </c>
      <c r="C621" s="1" t="s">
        <v>3941</v>
      </c>
      <c r="D621" s="16" t="s">
        <v>3867</v>
      </c>
      <c r="E621" s="2" t="s">
        <v>2577</v>
      </c>
      <c r="F621" s="23" t="s">
        <v>3942</v>
      </c>
      <c r="G621" s="2" t="s">
        <v>164</v>
      </c>
    </row>
    <row r="622" spans="2:7" ht="25.5" hidden="1" outlineLevel="1" x14ac:dyDescent="0.25">
      <c r="B622" s="14" t="s">
        <v>3943</v>
      </c>
      <c r="C622" s="1" t="s">
        <v>3944</v>
      </c>
      <c r="D622" s="16" t="s">
        <v>3867</v>
      </c>
      <c r="E622" s="2" t="s">
        <v>2577</v>
      </c>
      <c r="F622" s="23" t="s">
        <v>3945</v>
      </c>
      <c r="G622" s="2" t="s">
        <v>164</v>
      </c>
    </row>
    <row r="623" spans="2:7" ht="25.5" hidden="1" outlineLevel="1" x14ac:dyDescent="0.25">
      <c r="B623" s="14" t="s">
        <v>3946</v>
      </c>
      <c r="C623" s="1" t="s">
        <v>3947</v>
      </c>
      <c r="D623" s="16" t="s">
        <v>3867</v>
      </c>
      <c r="E623" s="2" t="s">
        <v>2577</v>
      </c>
      <c r="F623" s="23" t="s">
        <v>3948</v>
      </c>
      <c r="G623" s="2" t="s">
        <v>164</v>
      </c>
    </row>
    <row r="624" spans="2:7" ht="25.5" hidden="1" outlineLevel="1" x14ac:dyDescent="0.25">
      <c r="B624" s="14" t="s">
        <v>3949</v>
      </c>
      <c r="C624" s="1" t="s">
        <v>3950</v>
      </c>
      <c r="D624" s="16" t="s">
        <v>3867</v>
      </c>
      <c r="E624" s="2" t="s">
        <v>2577</v>
      </c>
      <c r="F624" s="23" t="s">
        <v>3951</v>
      </c>
      <c r="G624" s="2" t="s">
        <v>164</v>
      </c>
    </row>
    <row r="625" spans="2:7" ht="25.5" hidden="1" outlineLevel="1" x14ac:dyDescent="0.25">
      <c r="B625" s="14" t="s">
        <v>3952</v>
      </c>
      <c r="C625" s="1" t="s">
        <v>3953</v>
      </c>
      <c r="D625" s="16" t="s">
        <v>3867</v>
      </c>
      <c r="E625" s="2" t="s">
        <v>2577</v>
      </c>
      <c r="F625" s="23" t="s">
        <v>3954</v>
      </c>
      <c r="G625" s="2" t="s">
        <v>164</v>
      </c>
    </row>
    <row r="626" spans="2:7" ht="25.5" hidden="1" outlineLevel="1" x14ac:dyDescent="0.25">
      <c r="B626" s="14" t="s">
        <v>3955</v>
      </c>
      <c r="C626" s="1" t="s">
        <v>3956</v>
      </c>
      <c r="D626" s="16" t="s">
        <v>3867</v>
      </c>
      <c r="E626" s="2" t="s">
        <v>2577</v>
      </c>
      <c r="F626" s="23" t="s">
        <v>3957</v>
      </c>
      <c r="G626" s="2" t="s">
        <v>164</v>
      </c>
    </row>
    <row r="627" spans="2:7" ht="25.5" hidden="1" outlineLevel="1" x14ac:dyDescent="0.25">
      <c r="B627" s="14" t="s">
        <v>3958</v>
      </c>
      <c r="C627" s="1" t="s">
        <v>3959</v>
      </c>
      <c r="D627" s="16" t="s">
        <v>3867</v>
      </c>
      <c r="E627" s="2" t="s">
        <v>2577</v>
      </c>
      <c r="F627" s="23" t="s">
        <v>3960</v>
      </c>
      <c r="G627" s="2" t="s">
        <v>164</v>
      </c>
    </row>
    <row r="628" spans="2:7" ht="25.5" hidden="1" outlineLevel="1" x14ac:dyDescent="0.25">
      <c r="B628" s="14" t="s">
        <v>3961</v>
      </c>
      <c r="C628" s="1" t="s">
        <v>3962</v>
      </c>
      <c r="D628" s="16" t="s">
        <v>3867</v>
      </c>
      <c r="E628" s="2" t="s">
        <v>2577</v>
      </c>
      <c r="F628" s="23" t="s">
        <v>3963</v>
      </c>
      <c r="G628" s="2" t="s">
        <v>164</v>
      </c>
    </row>
    <row r="629" spans="2:7" ht="25.5" hidden="1" outlineLevel="1" x14ac:dyDescent="0.25">
      <c r="B629" s="14" t="s">
        <v>3964</v>
      </c>
      <c r="C629" s="1" t="s">
        <v>3965</v>
      </c>
      <c r="D629" s="16" t="s">
        <v>3867</v>
      </c>
      <c r="E629" s="2" t="s">
        <v>2577</v>
      </c>
      <c r="F629" s="23" t="s">
        <v>3966</v>
      </c>
      <c r="G629" s="2" t="s">
        <v>164</v>
      </c>
    </row>
    <row r="630" spans="2:7" ht="25.5" hidden="1" outlineLevel="1" x14ac:dyDescent="0.25">
      <c r="B630" s="14" t="s">
        <v>3967</v>
      </c>
      <c r="C630" s="1" t="s">
        <v>3968</v>
      </c>
      <c r="D630" s="16" t="s">
        <v>3867</v>
      </c>
      <c r="E630" s="2" t="s">
        <v>2577</v>
      </c>
      <c r="F630" s="23" t="s">
        <v>3969</v>
      </c>
      <c r="G630" s="2" t="s">
        <v>164</v>
      </c>
    </row>
    <row r="631" spans="2:7" ht="25.5" hidden="1" outlineLevel="1" x14ac:dyDescent="0.25">
      <c r="B631" s="14" t="s">
        <v>3970</v>
      </c>
      <c r="C631" s="1" t="s">
        <v>3971</v>
      </c>
      <c r="D631" s="16" t="s">
        <v>3867</v>
      </c>
      <c r="E631" s="2" t="s">
        <v>2577</v>
      </c>
      <c r="F631" s="23" t="s">
        <v>3972</v>
      </c>
      <c r="G631" s="2" t="s">
        <v>164</v>
      </c>
    </row>
    <row r="632" spans="2:7" ht="25.5" hidden="1" outlineLevel="1" x14ac:dyDescent="0.25">
      <c r="B632" s="14" t="s">
        <v>3973</v>
      </c>
      <c r="C632" s="1" t="s">
        <v>3974</v>
      </c>
      <c r="D632" s="16" t="s">
        <v>3867</v>
      </c>
      <c r="E632" s="2" t="s">
        <v>2577</v>
      </c>
      <c r="F632" s="23" t="s">
        <v>3975</v>
      </c>
      <c r="G632" s="2" t="s">
        <v>164</v>
      </c>
    </row>
    <row r="633" spans="2:7" ht="25.5" hidden="1" outlineLevel="1" x14ac:dyDescent="0.25">
      <c r="B633" s="14" t="s">
        <v>3976</v>
      </c>
      <c r="C633" s="1" t="s">
        <v>3977</v>
      </c>
      <c r="D633" s="16" t="s">
        <v>3867</v>
      </c>
      <c r="E633" s="2" t="s">
        <v>2577</v>
      </c>
      <c r="F633" s="23" t="s">
        <v>3978</v>
      </c>
      <c r="G633" s="2" t="s">
        <v>164</v>
      </c>
    </row>
    <row r="634" spans="2:7" ht="25.5" hidden="1" outlineLevel="1" x14ac:dyDescent="0.25">
      <c r="B634" s="14" t="s">
        <v>3979</v>
      </c>
      <c r="C634" s="1" t="s">
        <v>3980</v>
      </c>
      <c r="D634" s="16" t="s">
        <v>3867</v>
      </c>
      <c r="E634" s="2" t="s">
        <v>2577</v>
      </c>
      <c r="F634" s="23" t="s">
        <v>3981</v>
      </c>
      <c r="G634" s="2" t="s">
        <v>164</v>
      </c>
    </row>
    <row r="635" spans="2:7" hidden="1" outlineLevel="1" x14ac:dyDescent="0.25">
      <c r="B635" s="14"/>
      <c r="C635" s="17"/>
      <c r="D635" s="19"/>
      <c r="E635" s="2"/>
      <c r="F635" s="13"/>
      <c r="G635" s="2"/>
    </row>
    <row r="636" spans="2:7" collapsed="1" x14ac:dyDescent="0.25">
      <c r="B636" s="7" t="s">
        <v>3982</v>
      </c>
      <c r="C636" s="5" t="s">
        <v>3983</v>
      </c>
      <c r="D636" s="18"/>
      <c r="E636" s="6"/>
      <c r="F636" s="6"/>
      <c r="G636" s="6"/>
    </row>
    <row r="637" spans="2:7" ht="25.5" hidden="1" outlineLevel="1" x14ac:dyDescent="0.25">
      <c r="B637" s="14" t="s">
        <v>3984</v>
      </c>
      <c r="C637" s="1" t="s">
        <v>3985</v>
      </c>
      <c r="D637" s="16" t="s">
        <v>3867</v>
      </c>
      <c r="E637" s="2" t="s">
        <v>2577</v>
      </c>
      <c r="F637" s="23" t="s">
        <v>3986</v>
      </c>
      <c r="G637" s="2" t="s">
        <v>164</v>
      </c>
    </row>
    <row r="638" spans="2:7" ht="25.5" hidden="1" outlineLevel="1" x14ac:dyDescent="0.25">
      <c r="B638" s="14" t="s">
        <v>3987</v>
      </c>
      <c r="C638" s="1" t="s">
        <v>3988</v>
      </c>
      <c r="D638" s="16" t="s">
        <v>3867</v>
      </c>
      <c r="E638" s="2" t="s">
        <v>2577</v>
      </c>
      <c r="F638" s="23" t="s">
        <v>3989</v>
      </c>
      <c r="G638" s="2" t="s">
        <v>164</v>
      </c>
    </row>
    <row r="639" spans="2:7" ht="25.5" hidden="1" outlineLevel="1" x14ac:dyDescent="0.25">
      <c r="B639" s="14" t="s">
        <v>3990</v>
      </c>
      <c r="C639" s="1" t="s">
        <v>3991</v>
      </c>
      <c r="D639" s="16" t="s">
        <v>3867</v>
      </c>
      <c r="E639" s="2" t="s">
        <v>2577</v>
      </c>
      <c r="F639" s="23" t="s">
        <v>3992</v>
      </c>
      <c r="G639" s="2" t="s">
        <v>164</v>
      </c>
    </row>
    <row r="640" spans="2:7" ht="25.5" hidden="1" outlineLevel="1" x14ac:dyDescent="0.25">
      <c r="B640" s="14" t="s">
        <v>3993</v>
      </c>
      <c r="C640" s="1" t="s">
        <v>3994</v>
      </c>
      <c r="D640" s="16" t="s">
        <v>3867</v>
      </c>
      <c r="E640" s="2" t="s">
        <v>2577</v>
      </c>
      <c r="F640" s="23" t="s">
        <v>3995</v>
      </c>
      <c r="G640" s="2" t="s">
        <v>164</v>
      </c>
    </row>
    <row r="641" spans="2:8" ht="25.5" hidden="1" outlineLevel="1" x14ac:dyDescent="0.25">
      <c r="B641" s="14" t="s">
        <v>3996</v>
      </c>
      <c r="C641" s="1" t="s">
        <v>3997</v>
      </c>
      <c r="D641" s="16" t="s">
        <v>3867</v>
      </c>
      <c r="E641" s="2" t="s">
        <v>2577</v>
      </c>
      <c r="F641" s="23" t="s">
        <v>3998</v>
      </c>
      <c r="G641" s="2" t="s">
        <v>164</v>
      </c>
    </row>
    <row r="642" spans="2:8" ht="25.5" hidden="1" outlineLevel="1" x14ac:dyDescent="0.25">
      <c r="B642" s="14" t="s">
        <v>3999</v>
      </c>
      <c r="C642" s="1" t="s">
        <v>4000</v>
      </c>
      <c r="D642" s="16" t="s">
        <v>3867</v>
      </c>
      <c r="E642" s="2" t="s">
        <v>2577</v>
      </c>
      <c r="F642" s="23" t="s">
        <v>4001</v>
      </c>
      <c r="G642" s="2" t="s">
        <v>164</v>
      </c>
    </row>
    <row r="643" spans="2:8" ht="25.5" hidden="1" outlineLevel="1" x14ac:dyDescent="0.25">
      <c r="B643" s="14" t="s">
        <v>4002</v>
      </c>
      <c r="C643" s="1" t="s">
        <v>4003</v>
      </c>
      <c r="D643" s="16" t="s">
        <v>3867</v>
      </c>
      <c r="E643" s="2" t="s">
        <v>2577</v>
      </c>
      <c r="F643" s="23" t="s">
        <v>4004</v>
      </c>
      <c r="G643" s="2" t="s">
        <v>164</v>
      </c>
    </row>
    <row r="644" spans="2:8" ht="25.5" hidden="1" outlineLevel="1" x14ac:dyDescent="0.25">
      <c r="B644" s="14" t="s">
        <v>4005</v>
      </c>
      <c r="C644" s="1" t="s">
        <v>4006</v>
      </c>
      <c r="D644" s="16" t="s">
        <v>3867</v>
      </c>
      <c r="E644" s="2" t="s">
        <v>2577</v>
      </c>
      <c r="F644" s="23" t="s">
        <v>4007</v>
      </c>
      <c r="G644" s="2" t="s">
        <v>164</v>
      </c>
    </row>
    <row r="645" spans="2:8" ht="25.5" hidden="1" outlineLevel="1" x14ac:dyDescent="0.25">
      <c r="B645" s="14" t="s">
        <v>4008</v>
      </c>
      <c r="C645" s="1" t="s">
        <v>4009</v>
      </c>
      <c r="D645" s="16" t="s">
        <v>3867</v>
      </c>
      <c r="E645" s="2" t="s">
        <v>2577</v>
      </c>
      <c r="F645" s="23" t="s">
        <v>4010</v>
      </c>
      <c r="G645" s="2" t="s">
        <v>164</v>
      </c>
    </row>
    <row r="646" spans="2:8" ht="25.5" hidden="1" outlineLevel="1" x14ac:dyDescent="0.25">
      <c r="B646" s="14" t="s">
        <v>4011</v>
      </c>
      <c r="C646" s="1" t="s">
        <v>4012</v>
      </c>
      <c r="D646" s="16" t="s">
        <v>3867</v>
      </c>
      <c r="E646" s="2" t="s">
        <v>2577</v>
      </c>
      <c r="F646" s="23" t="s">
        <v>4013</v>
      </c>
      <c r="G646" s="2" t="s">
        <v>164</v>
      </c>
    </row>
    <row r="647" spans="2:8" ht="25.5" hidden="1" outlineLevel="1" x14ac:dyDescent="0.25">
      <c r="B647" s="14" t="s">
        <v>4014</v>
      </c>
      <c r="C647" s="1" t="s">
        <v>4015</v>
      </c>
      <c r="D647" s="16" t="s">
        <v>3867</v>
      </c>
      <c r="E647" s="2" t="s">
        <v>2577</v>
      </c>
      <c r="F647" s="23" t="s">
        <v>4016</v>
      </c>
      <c r="G647" s="2" t="s">
        <v>164</v>
      </c>
    </row>
    <row r="648" spans="2:8" ht="25.5" hidden="1" outlineLevel="1" x14ac:dyDescent="0.25">
      <c r="B648" s="14" t="s">
        <v>4017</v>
      </c>
      <c r="C648" s="1" t="s">
        <v>4018</v>
      </c>
      <c r="D648" s="16" t="s">
        <v>3867</v>
      </c>
      <c r="E648" s="2" t="s">
        <v>2577</v>
      </c>
      <c r="F648" s="23" t="s">
        <v>4019</v>
      </c>
      <c r="G648" s="2" t="s">
        <v>164</v>
      </c>
    </row>
    <row r="649" spans="2:8" hidden="1" outlineLevel="1" x14ac:dyDescent="0.25">
      <c r="B649" s="14"/>
      <c r="C649" s="17"/>
      <c r="D649" s="19"/>
      <c r="E649" s="2"/>
      <c r="F649" s="13"/>
      <c r="G649" s="2"/>
    </row>
    <row r="650" spans="2:8" collapsed="1" x14ac:dyDescent="0.25">
      <c r="B650" s="7" t="s">
        <v>4020</v>
      </c>
      <c r="C650" s="5" t="s">
        <v>4021</v>
      </c>
      <c r="D650" s="18"/>
      <c r="E650" s="6"/>
      <c r="F650" s="6"/>
      <c r="G650" s="6"/>
    </row>
    <row r="651" spans="2:8" ht="25.5" hidden="1" outlineLevel="1" x14ac:dyDescent="0.25">
      <c r="B651" s="14" t="s">
        <v>4022</v>
      </c>
      <c r="C651" s="1" t="s">
        <v>4023</v>
      </c>
      <c r="D651" s="16" t="s">
        <v>3867</v>
      </c>
      <c r="E651" s="2" t="s">
        <v>2577</v>
      </c>
      <c r="F651" s="2" t="s">
        <v>2577</v>
      </c>
      <c r="G651" s="2" t="s">
        <v>164</v>
      </c>
      <c r="H651" s="24" t="s">
        <v>2928</v>
      </c>
    </row>
    <row r="652" spans="2:8" ht="25.5" hidden="1" outlineLevel="1" x14ac:dyDescent="0.25">
      <c r="B652" s="14" t="s">
        <v>4024</v>
      </c>
      <c r="C652" s="1" t="s">
        <v>4025</v>
      </c>
      <c r="D652" s="16" t="s">
        <v>3867</v>
      </c>
      <c r="E652" s="2" t="s">
        <v>2577</v>
      </c>
      <c r="F652" s="2" t="s">
        <v>2577</v>
      </c>
      <c r="G652" s="2" t="s">
        <v>164</v>
      </c>
      <c r="H652" s="24" t="s">
        <v>2928</v>
      </c>
    </row>
    <row r="653" spans="2:8" ht="25.5" hidden="1" outlineLevel="1" x14ac:dyDescent="0.25">
      <c r="B653" s="14" t="s">
        <v>4026</v>
      </c>
      <c r="C653" s="1" t="s">
        <v>4027</v>
      </c>
      <c r="D653" s="16" t="s">
        <v>3867</v>
      </c>
      <c r="E653" s="2" t="s">
        <v>2577</v>
      </c>
      <c r="F653" s="2" t="s">
        <v>2577</v>
      </c>
      <c r="G653" s="2" t="s">
        <v>164</v>
      </c>
      <c r="H653" s="24" t="s">
        <v>2928</v>
      </c>
    </row>
    <row r="654" spans="2:8" ht="25.5" hidden="1" outlineLevel="1" x14ac:dyDescent="0.25">
      <c r="B654" s="14" t="s">
        <v>4028</v>
      </c>
      <c r="C654" s="1" t="s">
        <v>4029</v>
      </c>
      <c r="D654" s="16" t="s">
        <v>3867</v>
      </c>
      <c r="E654" s="2" t="s">
        <v>2577</v>
      </c>
      <c r="F654" s="2" t="s">
        <v>2577</v>
      </c>
      <c r="G654" s="2" t="s">
        <v>164</v>
      </c>
      <c r="H654" s="24" t="s">
        <v>2928</v>
      </c>
    </row>
    <row r="655" spans="2:8" ht="25.5" hidden="1" outlineLevel="1" x14ac:dyDescent="0.25">
      <c r="B655" s="14" t="s">
        <v>4030</v>
      </c>
      <c r="C655" s="1" t="s">
        <v>4031</v>
      </c>
      <c r="D655" s="16" t="s">
        <v>3867</v>
      </c>
      <c r="E655" s="2" t="s">
        <v>2577</v>
      </c>
      <c r="F655" s="23" t="s">
        <v>4032</v>
      </c>
      <c r="G655" s="2" t="s">
        <v>164</v>
      </c>
    </row>
    <row r="656" spans="2:8" ht="25.5" hidden="1" outlineLevel="1" x14ac:dyDescent="0.25">
      <c r="B656" s="14" t="s">
        <v>4033</v>
      </c>
      <c r="C656" s="1" t="s">
        <v>4034</v>
      </c>
      <c r="D656" s="16" t="s">
        <v>3867</v>
      </c>
      <c r="E656" s="2" t="s">
        <v>2577</v>
      </c>
      <c r="F656" s="23" t="s">
        <v>4035</v>
      </c>
      <c r="G656" s="2" t="s">
        <v>164</v>
      </c>
    </row>
    <row r="657" spans="2:8" ht="25.5" hidden="1" outlineLevel="1" x14ac:dyDescent="0.25">
      <c r="B657" s="14" t="s">
        <v>4036</v>
      </c>
      <c r="C657" s="1" t="s">
        <v>4037</v>
      </c>
      <c r="D657" s="16" t="s">
        <v>3867</v>
      </c>
      <c r="E657" s="2" t="s">
        <v>2577</v>
      </c>
      <c r="F657" s="23" t="s">
        <v>4038</v>
      </c>
      <c r="G657" s="2" t="s">
        <v>164</v>
      </c>
    </row>
    <row r="658" spans="2:8" ht="25.5" hidden="1" outlineLevel="1" x14ac:dyDescent="0.25">
      <c r="B658" s="14" t="s">
        <v>4039</v>
      </c>
      <c r="C658" s="1" t="s">
        <v>4040</v>
      </c>
      <c r="D658" s="16" t="s">
        <v>3867</v>
      </c>
      <c r="E658" s="2" t="s">
        <v>2577</v>
      </c>
      <c r="F658" s="23" t="s">
        <v>4041</v>
      </c>
      <c r="G658" s="2" t="s">
        <v>164</v>
      </c>
    </row>
    <row r="659" spans="2:8" ht="25.5" hidden="1" outlineLevel="1" x14ac:dyDescent="0.25">
      <c r="B659" s="14" t="s">
        <v>4042</v>
      </c>
      <c r="C659" s="1" t="s">
        <v>4043</v>
      </c>
      <c r="D659" s="16" t="s">
        <v>3867</v>
      </c>
      <c r="E659" s="2" t="s">
        <v>2577</v>
      </c>
      <c r="F659" s="23" t="s">
        <v>4044</v>
      </c>
      <c r="G659" s="2" t="s">
        <v>164</v>
      </c>
    </row>
    <row r="660" spans="2:8" ht="25.5" hidden="1" outlineLevel="1" x14ac:dyDescent="0.25">
      <c r="B660" s="14" t="s">
        <v>4045</v>
      </c>
      <c r="C660" s="1" t="s">
        <v>4046</v>
      </c>
      <c r="D660" s="16" t="s">
        <v>3867</v>
      </c>
      <c r="E660" s="2" t="s">
        <v>2577</v>
      </c>
      <c r="F660" s="2" t="s">
        <v>2577</v>
      </c>
      <c r="G660" s="2" t="s">
        <v>164</v>
      </c>
      <c r="H660" s="24" t="s">
        <v>2928</v>
      </c>
    </row>
    <row r="661" spans="2:8" hidden="1" outlineLevel="1" x14ac:dyDescent="0.25">
      <c r="B661" s="14"/>
      <c r="C661" s="1"/>
      <c r="D661" s="16"/>
      <c r="E661" s="2"/>
      <c r="F661" s="2"/>
      <c r="G661" s="2"/>
    </row>
    <row r="662" spans="2:8" ht="25.5" hidden="1" outlineLevel="1" x14ac:dyDescent="0.25">
      <c r="B662" s="14" t="s">
        <v>4047</v>
      </c>
      <c r="C662" s="1" t="s">
        <v>4048</v>
      </c>
      <c r="D662" s="16" t="s">
        <v>3867</v>
      </c>
      <c r="E662" s="2" t="s">
        <v>2577</v>
      </c>
      <c r="F662" s="2" t="s">
        <v>2577</v>
      </c>
      <c r="G662" s="2" t="s">
        <v>164</v>
      </c>
      <c r="H662" s="24" t="s">
        <v>2928</v>
      </c>
    </row>
    <row r="663" spans="2:8" ht="25.5" hidden="1" outlineLevel="1" x14ac:dyDescent="0.25">
      <c r="B663" s="14" t="s">
        <v>4049</v>
      </c>
      <c r="C663" s="1" t="s">
        <v>4050</v>
      </c>
      <c r="D663" s="16" t="s">
        <v>3867</v>
      </c>
      <c r="E663" s="2" t="s">
        <v>2577</v>
      </c>
      <c r="F663" s="2" t="s">
        <v>2577</v>
      </c>
      <c r="G663" s="2" t="s">
        <v>164</v>
      </c>
      <c r="H663" s="24" t="s">
        <v>2928</v>
      </c>
    </row>
    <row r="664" spans="2:8" ht="25.5" hidden="1" outlineLevel="1" x14ac:dyDescent="0.25">
      <c r="B664" s="14" t="s">
        <v>4051</v>
      </c>
      <c r="C664" s="1" t="s">
        <v>4052</v>
      </c>
      <c r="D664" s="16" t="s">
        <v>3867</v>
      </c>
      <c r="E664" s="2" t="s">
        <v>2577</v>
      </c>
      <c r="F664" s="2" t="s">
        <v>2577</v>
      </c>
      <c r="G664" s="2" t="s">
        <v>164</v>
      </c>
      <c r="H664" s="24" t="s">
        <v>2928</v>
      </c>
    </row>
    <row r="665" spans="2:8" ht="25.5" hidden="1" outlineLevel="1" x14ac:dyDescent="0.25">
      <c r="B665" s="14" t="s">
        <v>4053</v>
      </c>
      <c r="C665" s="1" t="s">
        <v>4054</v>
      </c>
      <c r="D665" s="16" t="s">
        <v>3867</v>
      </c>
      <c r="E665" s="2" t="s">
        <v>2577</v>
      </c>
      <c r="F665" s="2" t="s">
        <v>2577</v>
      </c>
      <c r="G665" s="2" t="s">
        <v>164</v>
      </c>
      <c r="H665" s="24" t="s">
        <v>2928</v>
      </c>
    </row>
    <row r="666" spans="2:8" ht="25.5" hidden="1" outlineLevel="1" x14ac:dyDescent="0.25">
      <c r="B666" s="14" t="s">
        <v>4055</v>
      </c>
      <c r="C666" s="1" t="s">
        <v>4056</v>
      </c>
      <c r="D666" s="16" t="s">
        <v>3867</v>
      </c>
      <c r="E666" s="2" t="s">
        <v>2577</v>
      </c>
      <c r="F666" s="23" t="s">
        <v>4057</v>
      </c>
      <c r="G666" s="2" t="s">
        <v>164</v>
      </c>
    </row>
    <row r="667" spans="2:8" ht="25.5" hidden="1" outlineLevel="1" x14ac:dyDescent="0.25">
      <c r="B667" s="14" t="s">
        <v>4058</v>
      </c>
      <c r="C667" s="1" t="s">
        <v>4059</v>
      </c>
      <c r="D667" s="16" t="s">
        <v>3867</v>
      </c>
      <c r="E667" s="2" t="s">
        <v>2577</v>
      </c>
      <c r="F667" s="2" t="s">
        <v>2577</v>
      </c>
      <c r="G667" s="2" t="s">
        <v>164</v>
      </c>
      <c r="H667" s="24" t="s">
        <v>2928</v>
      </c>
    </row>
    <row r="668" spans="2:8" ht="25.5" hidden="1" outlineLevel="1" x14ac:dyDescent="0.25">
      <c r="B668" s="14" t="s">
        <v>4060</v>
      </c>
      <c r="C668" s="1" t="s">
        <v>4061</v>
      </c>
      <c r="D668" s="16" t="s">
        <v>3867</v>
      </c>
      <c r="E668" s="2" t="s">
        <v>2577</v>
      </c>
      <c r="F668" s="23" t="s">
        <v>4062</v>
      </c>
      <c r="G668" s="2" t="s">
        <v>164</v>
      </c>
    </row>
    <row r="669" spans="2:8" ht="25.5" hidden="1" outlineLevel="1" x14ac:dyDescent="0.25">
      <c r="B669" s="14" t="s">
        <v>4063</v>
      </c>
      <c r="C669" s="1" t="s">
        <v>4064</v>
      </c>
      <c r="D669" s="16" t="s">
        <v>3867</v>
      </c>
      <c r="E669" s="2" t="s">
        <v>2577</v>
      </c>
      <c r="F669" s="23" t="s">
        <v>4065</v>
      </c>
      <c r="G669" s="2" t="s">
        <v>164</v>
      </c>
    </row>
    <row r="670" spans="2:8" ht="25.5" hidden="1" outlineLevel="1" x14ac:dyDescent="0.25">
      <c r="B670" s="14" t="s">
        <v>4066</v>
      </c>
      <c r="C670" s="1" t="s">
        <v>4067</v>
      </c>
      <c r="D670" s="16" t="s">
        <v>3867</v>
      </c>
      <c r="E670" s="2" t="s">
        <v>2577</v>
      </c>
      <c r="F670" s="23" t="s">
        <v>4068</v>
      </c>
      <c r="G670" s="2" t="s">
        <v>164</v>
      </c>
    </row>
    <row r="671" spans="2:8" ht="25.5" hidden="1" outlineLevel="1" x14ac:dyDescent="0.25">
      <c r="B671" s="14" t="s">
        <v>4069</v>
      </c>
      <c r="C671" s="1" t="s">
        <v>4070</v>
      </c>
      <c r="D671" s="16" t="s">
        <v>3867</v>
      </c>
      <c r="E671" s="2" t="s">
        <v>2577</v>
      </c>
      <c r="F671" s="2" t="s">
        <v>2577</v>
      </c>
      <c r="G671" s="2" t="s">
        <v>164</v>
      </c>
      <c r="H671" s="24" t="s">
        <v>2928</v>
      </c>
    </row>
    <row r="672" spans="2:8" hidden="1" outlineLevel="1" x14ac:dyDescent="0.25">
      <c r="B672" s="14"/>
      <c r="C672" s="1"/>
      <c r="D672" s="16"/>
      <c r="E672" s="2"/>
      <c r="F672" s="2"/>
      <c r="G672" s="2"/>
    </row>
    <row r="673" spans="2:8" ht="25.5" hidden="1" outlineLevel="1" x14ac:dyDescent="0.25">
      <c r="B673" s="14" t="s">
        <v>4071</v>
      </c>
      <c r="C673" s="1" t="s">
        <v>4072</v>
      </c>
      <c r="D673" s="16" t="s">
        <v>3867</v>
      </c>
      <c r="E673" s="2" t="s">
        <v>2577</v>
      </c>
      <c r="F673" s="2" t="s">
        <v>2577</v>
      </c>
      <c r="G673" s="2" t="s">
        <v>164</v>
      </c>
      <c r="H673" s="24" t="s">
        <v>2928</v>
      </c>
    </row>
    <row r="674" spans="2:8" ht="25.5" hidden="1" outlineLevel="1" x14ac:dyDescent="0.25">
      <c r="B674" s="14" t="s">
        <v>4073</v>
      </c>
      <c r="C674" s="1" t="s">
        <v>4074</v>
      </c>
      <c r="D674" s="16" t="s">
        <v>3867</v>
      </c>
      <c r="E674" s="2" t="s">
        <v>2577</v>
      </c>
      <c r="F674" s="2" t="s">
        <v>2577</v>
      </c>
      <c r="G674" s="2" t="s">
        <v>164</v>
      </c>
      <c r="H674" s="24" t="s">
        <v>2928</v>
      </c>
    </row>
    <row r="675" spans="2:8" ht="25.5" hidden="1" outlineLevel="1" x14ac:dyDescent="0.25">
      <c r="B675" s="14" t="s">
        <v>4075</v>
      </c>
      <c r="C675" s="1" t="s">
        <v>4076</v>
      </c>
      <c r="D675" s="16" t="s">
        <v>3867</v>
      </c>
      <c r="E675" s="2" t="s">
        <v>2577</v>
      </c>
      <c r="F675" s="2" t="s">
        <v>2577</v>
      </c>
      <c r="G675" s="2" t="s">
        <v>164</v>
      </c>
      <c r="H675" s="24" t="s">
        <v>2928</v>
      </c>
    </row>
    <row r="676" spans="2:8" ht="25.5" hidden="1" outlineLevel="1" x14ac:dyDescent="0.25">
      <c r="B676" s="14" t="s">
        <v>4077</v>
      </c>
      <c r="C676" s="1" t="s">
        <v>4078</v>
      </c>
      <c r="D676" s="16" t="s">
        <v>3867</v>
      </c>
      <c r="E676" s="2" t="s">
        <v>2577</v>
      </c>
      <c r="F676" s="2" t="s">
        <v>2577</v>
      </c>
      <c r="G676" s="2" t="s">
        <v>164</v>
      </c>
      <c r="H676" s="24" t="s">
        <v>2928</v>
      </c>
    </row>
    <row r="677" spans="2:8" ht="25.5" hidden="1" outlineLevel="1" x14ac:dyDescent="0.25">
      <c r="B677" s="14" t="s">
        <v>4079</v>
      </c>
      <c r="C677" s="1" t="s">
        <v>4080</v>
      </c>
      <c r="D677" s="16" t="s">
        <v>3867</v>
      </c>
      <c r="E677" s="2" t="s">
        <v>2577</v>
      </c>
      <c r="F677" s="2" t="s">
        <v>2577</v>
      </c>
      <c r="G677" s="2" t="s">
        <v>164</v>
      </c>
      <c r="H677" s="24" t="s">
        <v>2928</v>
      </c>
    </row>
    <row r="678" spans="2:8" ht="25.5" hidden="1" outlineLevel="1" x14ac:dyDescent="0.25">
      <c r="B678" s="14" t="s">
        <v>4081</v>
      </c>
      <c r="C678" s="1" t="s">
        <v>4082</v>
      </c>
      <c r="D678" s="16" t="s">
        <v>3867</v>
      </c>
      <c r="E678" s="2" t="s">
        <v>2577</v>
      </c>
      <c r="F678" s="23" t="s">
        <v>4083</v>
      </c>
      <c r="G678" s="2" t="s">
        <v>164</v>
      </c>
    </row>
    <row r="679" spans="2:8" ht="25.5" hidden="1" outlineLevel="1" x14ac:dyDescent="0.25">
      <c r="B679" s="14" t="s">
        <v>4084</v>
      </c>
      <c r="C679" s="1" t="s">
        <v>4085</v>
      </c>
      <c r="D679" s="16" t="s">
        <v>3867</v>
      </c>
      <c r="E679" s="2" t="s">
        <v>2577</v>
      </c>
      <c r="F679" s="23" t="s">
        <v>4086</v>
      </c>
      <c r="G679" s="2" t="s">
        <v>164</v>
      </c>
    </row>
    <row r="680" spans="2:8" ht="25.5" hidden="1" outlineLevel="1" x14ac:dyDescent="0.25">
      <c r="B680" s="14" t="s">
        <v>4087</v>
      </c>
      <c r="C680" s="1" t="s">
        <v>4088</v>
      </c>
      <c r="D680" s="16" t="s">
        <v>3867</v>
      </c>
      <c r="E680" s="2" t="s">
        <v>2577</v>
      </c>
      <c r="F680" s="23" t="s">
        <v>4089</v>
      </c>
      <c r="G680" s="2" t="s">
        <v>164</v>
      </c>
    </row>
    <row r="681" spans="2:8" ht="25.5" hidden="1" outlineLevel="1" x14ac:dyDescent="0.25">
      <c r="B681" s="14" t="s">
        <v>4090</v>
      </c>
      <c r="C681" s="1" t="s">
        <v>4091</v>
      </c>
      <c r="D681" s="16" t="s">
        <v>3867</v>
      </c>
      <c r="E681" s="2" t="s">
        <v>2577</v>
      </c>
      <c r="F681" s="2" t="s">
        <v>2577</v>
      </c>
      <c r="G681" s="2" t="s">
        <v>164</v>
      </c>
      <c r="H681" s="24" t="s">
        <v>2928</v>
      </c>
    </row>
    <row r="682" spans="2:8" ht="25.5" hidden="1" outlineLevel="1" x14ac:dyDescent="0.25">
      <c r="B682" s="14" t="s">
        <v>4092</v>
      </c>
      <c r="C682" s="1" t="s">
        <v>4093</v>
      </c>
      <c r="D682" s="16" t="s">
        <v>3867</v>
      </c>
      <c r="E682" s="2" t="s">
        <v>2577</v>
      </c>
      <c r="F682" s="2" t="s">
        <v>2577</v>
      </c>
      <c r="G682" s="2" t="s">
        <v>164</v>
      </c>
      <c r="H682" s="24" t="s">
        <v>2928</v>
      </c>
    </row>
    <row r="683" spans="2:8" hidden="1" outlineLevel="1" x14ac:dyDescent="0.25">
      <c r="B683" s="14"/>
      <c r="C683" s="1"/>
      <c r="D683" s="16"/>
      <c r="E683" s="2"/>
      <c r="F683" s="2"/>
      <c r="G683" s="2"/>
    </row>
    <row r="684" spans="2:8" ht="25.5" hidden="1" outlineLevel="1" x14ac:dyDescent="0.25">
      <c r="B684" s="14" t="s">
        <v>4094</v>
      </c>
      <c r="C684" s="1" t="s">
        <v>4095</v>
      </c>
      <c r="D684" s="16" t="s">
        <v>3867</v>
      </c>
      <c r="E684" s="2" t="s">
        <v>2577</v>
      </c>
      <c r="F684" s="2" t="s">
        <v>2577</v>
      </c>
      <c r="G684" s="2" t="s">
        <v>164</v>
      </c>
      <c r="H684" s="24" t="s">
        <v>2928</v>
      </c>
    </row>
    <row r="685" spans="2:8" ht="25.5" hidden="1" outlineLevel="1" x14ac:dyDescent="0.25">
      <c r="B685" s="14" t="s">
        <v>4096</v>
      </c>
      <c r="C685" s="1" t="s">
        <v>4097</v>
      </c>
      <c r="D685" s="16" t="s">
        <v>3867</v>
      </c>
      <c r="E685" s="2" t="s">
        <v>2577</v>
      </c>
      <c r="F685" s="2" t="s">
        <v>2577</v>
      </c>
      <c r="G685" s="2" t="s">
        <v>164</v>
      </c>
      <c r="H685" s="24" t="s">
        <v>2928</v>
      </c>
    </row>
    <row r="686" spans="2:8" ht="25.5" hidden="1" outlineLevel="1" x14ac:dyDescent="0.25">
      <c r="B686" s="14" t="s">
        <v>4098</v>
      </c>
      <c r="C686" s="1" t="s">
        <v>4099</v>
      </c>
      <c r="D686" s="16" t="s">
        <v>3867</v>
      </c>
      <c r="E686" s="2" t="s">
        <v>2577</v>
      </c>
      <c r="F686" s="2" t="s">
        <v>2577</v>
      </c>
      <c r="G686" s="2" t="s">
        <v>164</v>
      </c>
      <c r="H686" s="24" t="s">
        <v>2928</v>
      </c>
    </row>
    <row r="687" spans="2:8" ht="25.5" hidden="1" outlineLevel="1" x14ac:dyDescent="0.25">
      <c r="B687" s="14" t="s">
        <v>4100</v>
      </c>
      <c r="C687" s="1" t="s">
        <v>4101</v>
      </c>
      <c r="D687" s="16" t="s">
        <v>3867</v>
      </c>
      <c r="E687" s="2" t="s">
        <v>2577</v>
      </c>
      <c r="F687" s="2" t="s">
        <v>2577</v>
      </c>
      <c r="G687" s="2" t="s">
        <v>164</v>
      </c>
      <c r="H687" s="24" t="s">
        <v>2928</v>
      </c>
    </row>
    <row r="688" spans="2:8" ht="25.5" hidden="1" outlineLevel="1" x14ac:dyDescent="0.25">
      <c r="B688" s="14" t="s">
        <v>4102</v>
      </c>
      <c r="C688" s="1" t="s">
        <v>4103</v>
      </c>
      <c r="D688" s="16" t="s">
        <v>3867</v>
      </c>
      <c r="E688" s="2" t="s">
        <v>2577</v>
      </c>
      <c r="F688" s="2" t="s">
        <v>2577</v>
      </c>
      <c r="G688" s="2" t="s">
        <v>164</v>
      </c>
      <c r="H688" s="24" t="s">
        <v>2928</v>
      </c>
    </row>
    <row r="689" spans="2:8" ht="25.5" hidden="1" outlineLevel="1" x14ac:dyDescent="0.25">
      <c r="B689" s="14" t="s">
        <v>4104</v>
      </c>
      <c r="C689" s="1" t="s">
        <v>4105</v>
      </c>
      <c r="D689" s="16" t="s">
        <v>3867</v>
      </c>
      <c r="E689" s="2" t="s">
        <v>2577</v>
      </c>
      <c r="F689" s="2" t="s">
        <v>2577</v>
      </c>
      <c r="G689" s="2" t="s">
        <v>164</v>
      </c>
      <c r="H689" s="24" t="s">
        <v>2928</v>
      </c>
    </row>
    <row r="690" spans="2:8" ht="25.5" hidden="1" outlineLevel="1" x14ac:dyDescent="0.25">
      <c r="B690" s="14" t="s">
        <v>4106</v>
      </c>
      <c r="C690" s="1" t="s">
        <v>4107</v>
      </c>
      <c r="D690" s="16" t="s">
        <v>3867</v>
      </c>
      <c r="E690" s="2" t="s">
        <v>2577</v>
      </c>
      <c r="F690" s="2" t="s">
        <v>2577</v>
      </c>
      <c r="G690" s="2" t="s">
        <v>164</v>
      </c>
      <c r="H690" s="24" t="s">
        <v>2928</v>
      </c>
    </row>
    <row r="691" spans="2:8" ht="25.5" hidden="1" outlineLevel="1" x14ac:dyDescent="0.25">
      <c r="B691" s="14" t="s">
        <v>4108</v>
      </c>
      <c r="C691" s="1" t="s">
        <v>4109</v>
      </c>
      <c r="D691" s="16" t="s">
        <v>3867</v>
      </c>
      <c r="E691" s="2" t="s">
        <v>2577</v>
      </c>
      <c r="F691" s="2" t="s">
        <v>2577</v>
      </c>
      <c r="G691" s="2" t="s">
        <v>164</v>
      </c>
      <c r="H691" s="24" t="s">
        <v>2928</v>
      </c>
    </row>
    <row r="692" spans="2:8" ht="25.5" hidden="1" outlineLevel="1" x14ac:dyDescent="0.25">
      <c r="B692" s="14" t="s">
        <v>4110</v>
      </c>
      <c r="C692" s="1" t="s">
        <v>4111</v>
      </c>
      <c r="D692" s="16" t="s">
        <v>3867</v>
      </c>
      <c r="E692" s="2" t="s">
        <v>2577</v>
      </c>
      <c r="F692" s="2" t="s">
        <v>2577</v>
      </c>
      <c r="G692" s="2" t="s">
        <v>164</v>
      </c>
      <c r="H692" s="24" t="s">
        <v>2928</v>
      </c>
    </row>
    <row r="693" spans="2:8" ht="25.5" hidden="1" outlineLevel="1" x14ac:dyDescent="0.25">
      <c r="B693" s="14" t="s">
        <v>4112</v>
      </c>
      <c r="C693" s="1" t="s">
        <v>4113</v>
      </c>
      <c r="D693" s="16" t="s">
        <v>3867</v>
      </c>
      <c r="E693" s="2" t="s">
        <v>2577</v>
      </c>
      <c r="F693" s="2" t="s">
        <v>2577</v>
      </c>
      <c r="G693" s="2" t="s">
        <v>164</v>
      </c>
      <c r="H693" s="24" t="s">
        <v>2928</v>
      </c>
    </row>
    <row r="694" spans="2:8" hidden="1" outlineLevel="1" x14ac:dyDescent="0.25">
      <c r="B694" s="14"/>
      <c r="C694" s="17"/>
      <c r="D694" s="19"/>
      <c r="E694" s="2"/>
      <c r="F694" s="13"/>
      <c r="G694" s="2"/>
    </row>
    <row r="695" spans="2:8" collapsed="1" x14ac:dyDescent="0.25">
      <c r="B695" s="7" t="s">
        <v>4114</v>
      </c>
      <c r="C695" s="5" t="s">
        <v>4115</v>
      </c>
      <c r="D695" s="18"/>
      <c r="E695" s="6"/>
      <c r="F695" s="6"/>
      <c r="G695" s="6"/>
    </row>
    <row r="696" spans="2:8" ht="25.5" hidden="1" outlineLevel="1" x14ac:dyDescent="0.25">
      <c r="B696" s="14" t="s">
        <v>4116</v>
      </c>
      <c r="C696" s="1" t="s">
        <v>4117</v>
      </c>
      <c r="D696" s="16" t="s">
        <v>3867</v>
      </c>
      <c r="E696" s="2" t="s">
        <v>2577</v>
      </c>
      <c r="F696" s="23" t="s">
        <v>4118</v>
      </c>
      <c r="G696" s="2" t="s">
        <v>164</v>
      </c>
    </row>
    <row r="697" spans="2:8" ht="25.5" hidden="1" outlineLevel="1" x14ac:dyDescent="0.25">
      <c r="B697" s="14" t="s">
        <v>4119</v>
      </c>
      <c r="C697" s="1" t="s">
        <v>4120</v>
      </c>
      <c r="D697" s="16" t="s">
        <v>3867</v>
      </c>
      <c r="E697" s="2" t="s">
        <v>2577</v>
      </c>
      <c r="F697" s="23" t="s">
        <v>4121</v>
      </c>
      <c r="G697" s="2" t="s">
        <v>164</v>
      </c>
    </row>
    <row r="698" spans="2:8" ht="25.5" hidden="1" outlineLevel="1" x14ac:dyDescent="0.25">
      <c r="B698" s="14" t="s">
        <v>4122</v>
      </c>
      <c r="C698" s="1" t="s">
        <v>4123</v>
      </c>
      <c r="D698" s="16" t="s">
        <v>3867</v>
      </c>
      <c r="E698" s="2" t="s">
        <v>2577</v>
      </c>
      <c r="F698" s="23" t="s">
        <v>4124</v>
      </c>
      <c r="G698" s="2" t="s">
        <v>164</v>
      </c>
    </row>
    <row r="699" spans="2:8" ht="25.5" hidden="1" outlineLevel="1" x14ac:dyDescent="0.25">
      <c r="B699" s="14" t="s">
        <v>4125</v>
      </c>
      <c r="C699" s="1" t="s">
        <v>4126</v>
      </c>
      <c r="D699" s="16" t="s">
        <v>3867</v>
      </c>
      <c r="E699" s="2" t="s">
        <v>2577</v>
      </c>
      <c r="F699" s="23" t="s">
        <v>4127</v>
      </c>
      <c r="G699" s="2" t="s">
        <v>164</v>
      </c>
    </row>
    <row r="700" spans="2:8" ht="25.5" hidden="1" outlineLevel="1" x14ac:dyDescent="0.25">
      <c r="B700" s="14" t="s">
        <v>4128</v>
      </c>
      <c r="C700" s="1" t="s">
        <v>4129</v>
      </c>
      <c r="D700" s="16" t="s">
        <v>3867</v>
      </c>
      <c r="E700" s="2" t="s">
        <v>2577</v>
      </c>
      <c r="F700" s="23" t="s">
        <v>4130</v>
      </c>
      <c r="G700" s="2" t="s">
        <v>164</v>
      </c>
    </row>
    <row r="701" spans="2:8" ht="25.5" hidden="1" outlineLevel="1" x14ac:dyDescent="0.25">
      <c r="B701" s="14" t="s">
        <v>4131</v>
      </c>
      <c r="C701" s="1" t="s">
        <v>4132</v>
      </c>
      <c r="D701" s="16" t="s">
        <v>3867</v>
      </c>
      <c r="E701" s="2" t="s">
        <v>2577</v>
      </c>
      <c r="F701" s="23" t="s">
        <v>4133</v>
      </c>
      <c r="G701" s="2" t="s">
        <v>164</v>
      </c>
    </row>
    <row r="702" spans="2:8" hidden="1" outlineLevel="1" x14ac:dyDescent="0.25">
      <c r="B702" s="14"/>
      <c r="C702" s="17"/>
      <c r="D702" s="19"/>
      <c r="E702" s="2"/>
      <c r="F702" s="13"/>
      <c r="G702" s="2"/>
    </row>
    <row r="703" spans="2:8" collapsed="1" x14ac:dyDescent="0.25">
      <c r="B703" s="8">
        <v>10</v>
      </c>
      <c r="C703" s="9" t="s">
        <v>540</v>
      </c>
      <c r="D703" s="20"/>
      <c r="E703" s="10"/>
      <c r="F703" s="10"/>
      <c r="G703" s="10"/>
    </row>
    <row r="704" spans="2:8" x14ac:dyDescent="0.25">
      <c r="B704" s="7" t="s">
        <v>4134</v>
      </c>
      <c r="C704" s="5" t="s">
        <v>4135</v>
      </c>
      <c r="D704" s="18"/>
      <c r="E704" s="6"/>
      <c r="F704" s="6"/>
      <c r="G704" s="6"/>
    </row>
    <row r="705" spans="2:7" ht="25.5" outlineLevel="1" x14ac:dyDescent="0.25">
      <c r="B705" s="14" t="s">
        <v>860</v>
      </c>
      <c r="C705" s="1" t="s">
        <v>4136</v>
      </c>
      <c r="D705" s="16" t="s">
        <v>4137</v>
      </c>
      <c r="E705" s="2" t="s">
        <v>2577</v>
      </c>
      <c r="F705" s="23" t="s">
        <v>4138</v>
      </c>
      <c r="G705" s="2" t="s">
        <v>164</v>
      </c>
    </row>
    <row r="706" spans="2:7" ht="25.5" outlineLevel="1" x14ac:dyDescent="0.25">
      <c r="B706" s="14" t="s">
        <v>866</v>
      </c>
      <c r="C706" s="1" t="s">
        <v>4139</v>
      </c>
      <c r="D706" s="16" t="s">
        <v>4137</v>
      </c>
      <c r="E706" s="2" t="s">
        <v>2577</v>
      </c>
      <c r="F706" s="23" t="s">
        <v>4140</v>
      </c>
      <c r="G706" s="2" t="s">
        <v>164</v>
      </c>
    </row>
    <row r="707" spans="2:7" ht="25.5" outlineLevel="1" x14ac:dyDescent="0.25">
      <c r="B707" s="14" t="s">
        <v>4141</v>
      </c>
      <c r="C707" s="1" t="s">
        <v>4142</v>
      </c>
      <c r="D707" s="16" t="s">
        <v>4137</v>
      </c>
      <c r="E707" s="2" t="s">
        <v>2577</v>
      </c>
      <c r="F707" s="23" t="s">
        <v>4143</v>
      </c>
      <c r="G707" s="2" t="s">
        <v>164</v>
      </c>
    </row>
    <row r="708" spans="2:7" ht="25.5" outlineLevel="1" x14ac:dyDescent="0.25">
      <c r="B708" s="14" t="s">
        <v>4144</v>
      </c>
      <c r="C708" s="1" t="s">
        <v>4145</v>
      </c>
      <c r="D708" s="16" t="s">
        <v>4137</v>
      </c>
      <c r="E708" s="2" t="s">
        <v>2577</v>
      </c>
      <c r="F708" s="23" t="s">
        <v>4146</v>
      </c>
      <c r="G708" s="2" t="s">
        <v>164</v>
      </c>
    </row>
    <row r="709" spans="2:7" ht="25.5" outlineLevel="1" x14ac:dyDescent="0.25">
      <c r="B709" s="14" t="s">
        <v>4147</v>
      </c>
      <c r="C709" s="1" t="s">
        <v>4148</v>
      </c>
      <c r="D709" s="16" t="s">
        <v>4137</v>
      </c>
      <c r="E709" s="2" t="s">
        <v>2577</v>
      </c>
      <c r="F709" s="23" t="s">
        <v>4149</v>
      </c>
      <c r="G709" s="2" t="s">
        <v>164</v>
      </c>
    </row>
    <row r="710" spans="2:7" ht="25.5" outlineLevel="1" x14ac:dyDescent="0.25">
      <c r="B710" s="14" t="s">
        <v>4150</v>
      </c>
      <c r="C710" s="1" t="s">
        <v>4151</v>
      </c>
      <c r="D710" s="16" t="s">
        <v>4137</v>
      </c>
      <c r="E710" s="2" t="s">
        <v>2577</v>
      </c>
      <c r="F710" s="23" t="s">
        <v>4152</v>
      </c>
      <c r="G710" s="2" t="s">
        <v>164</v>
      </c>
    </row>
    <row r="711" spans="2:7" ht="25.5" outlineLevel="1" x14ac:dyDescent="0.25">
      <c r="B711" s="14" t="s">
        <v>4153</v>
      </c>
      <c r="C711" s="1" t="s">
        <v>4154</v>
      </c>
      <c r="D711" s="16" t="s">
        <v>4137</v>
      </c>
      <c r="E711" s="2" t="s">
        <v>2577</v>
      </c>
      <c r="F711" s="23" t="s">
        <v>4155</v>
      </c>
      <c r="G711" s="2" t="s">
        <v>164</v>
      </c>
    </row>
    <row r="712" spans="2:7" ht="25.5" outlineLevel="1" x14ac:dyDescent="0.25">
      <c r="B712" s="14" t="s">
        <v>4156</v>
      </c>
      <c r="C712" s="1" t="s">
        <v>4157</v>
      </c>
      <c r="D712" s="16" t="s">
        <v>4137</v>
      </c>
      <c r="E712" s="2" t="s">
        <v>2577</v>
      </c>
      <c r="F712" s="23" t="s">
        <v>4158</v>
      </c>
      <c r="G712" s="2" t="s">
        <v>164</v>
      </c>
    </row>
    <row r="713" spans="2:7" ht="25.5" outlineLevel="1" x14ac:dyDescent="0.25">
      <c r="B713" s="14" t="s">
        <v>4159</v>
      </c>
      <c r="C713" s="1" t="s">
        <v>4160</v>
      </c>
      <c r="D713" s="16" t="s">
        <v>4137</v>
      </c>
      <c r="E713" s="2" t="s">
        <v>2577</v>
      </c>
      <c r="F713" s="23" t="s">
        <v>4161</v>
      </c>
      <c r="G713" s="2" t="s">
        <v>164</v>
      </c>
    </row>
    <row r="714" spans="2:7" outlineLevel="1" x14ac:dyDescent="0.25">
      <c r="B714" s="12"/>
      <c r="C714" s="17"/>
      <c r="D714" s="19"/>
      <c r="E714" s="2"/>
      <c r="F714" s="2"/>
      <c r="G714" s="2"/>
    </row>
    <row r="715" spans="2:7" x14ac:dyDescent="0.25">
      <c r="B715" s="7" t="s">
        <v>4162</v>
      </c>
      <c r="C715" s="5" t="s">
        <v>4163</v>
      </c>
      <c r="D715" s="18"/>
      <c r="E715" s="6"/>
      <c r="F715" s="6"/>
      <c r="G715" s="6"/>
    </row>
    <row r="716" spans="2:7" ht="25.5" outlineLevel="1" x14ac:dyDescent="0.25">
      <c r="B716" s="14" t="s">
        <v>4164</v>
      </c>
      <c r="C716" s="1" t="s">
        <v>1506</v>
      </c>
      <c r="D716" s="16" t="s">
        <v>3867</v>
      </c>
      <c r="E716" s="2" t="s">
        <v>2577</v>
      </c>
      <c r="F716" s="23" t="s">
        <v>4165</v>
      </c>
      <c r="G716" s="2" t="s">
        <v>164</v>
      </c>
    </row>
    <row r="717" spans="2:7" ht="25.5" outlineLevel="1" x14ac:dyDescent="0.25">
      <c r="B717" s="14" t="s">
        <v>4166</v>
      </c>
      <c r="C717" s="1" t="s">
        <v>4167</v>
      </c>
      <c r="D717" s="16" t="s">
        <v>3867</v>
      </c>
      <c r="E717" s="2" t="s">
        <v>2577</v>
      </c>
      <c r="F717" s="23" t="s">
        <v>4168</v>
      </c>
      <c r="G717" s="2" t="s">
        <v>164</v>
      </c>
    </row>
    <row r="718" spans="2:7" ht="25.5" outlineLevel="1" x14ac:dyDescent="0.25">
      <c r="B718" s="14" t="s">
        <v>4169</v>
      </c>
      <c r="C718" s="1" t="s">
        <v>1512</v>
      </c>
      <c r="D718" s="16" t="s">
        <v>3867</v>
      </c>
      <c r="E718" s="2" t="s">
        <v>2577</v>
      </c>
      <c r="F718" s="23" t="s">
        <v>4170</v>
      </c>
      <c r="G718" s="2" t="s">
        <v>164</v>
      </c>
    </row>
    <row r="719" spans="2:7" ht="25.5" outlineLevel="1" x14ac:dyDescent="0.25">
      <c r="B719" s="14" t="s">
        <v>4171</v>
      </c>
      <c r="C719" s="1" t="s">
        <v>4172</v>
      </c>
      <c r="D719" s="16" t="s">
        <v>3867</v>
      </c>
      <c r="E719" s="2" t="s">
        <v>2577</v>
      </c>
      <c r="F719" s="23" t="s">
        <v>4173</v>
      </c>
      <c r="G719" s="2" t="s">
        <v>164</v>
      </c>
    </row>
    <row r="720" spans="2:7" outlineLevel="1" x14ac:dyDescent="0.25">
      <c r="B720" s="12"/>
      <c r="C720" s="17"/>
      <c r="D720" s="19"/>
      <c r="E720" s="2"/>
      <c r="F720" s="2"/>
      <c r="G720" s="2"/>
    </row>
    <row r="721" spans="2:12" x14ac:dyDescent="0.25">
      <c r="B721" s="7" t="s">
        <v>4174</v>
      </c>
      <c r="C721" s="5" t="s">
        <v>4175</v>
      </c>
      <c r="D721" s="18"/>
      <c r="E721" s="6"/>
      <c r="F721" s="6"/>
      <c r="G721" s="6"/>
    </row>
    <row r="722" spans="2:12" ht="25.5" outlineLevel="1" x14ac:dyDescent="0.25">
      <c r="B722" s="14" t="s">
        <v>4176</v>
      </c>
      <c r="C722" s="1" t="s">
        <v>4177</v>
      </c>
      <c r="D722" s="16" t="s">
        <v>4178</v>
      </c>
      <c r="E722" s="2" t="s">
        <v>2577</v>
      </c>
      <c r="F722" s="2" t="s">
        <v>2577</v>
      </c>
      <c r="G722" s="2" t="s">
        <v>245</v>
      </c>
      <c r="H722" s="24" t="s">
        <v>2928</v>
      </c>
    </row>
    <row r="723" spans="2:12" ht="25.5" outlineLevel="1" x14ac:dyDescent="0.25">
      <c r="B723" s="14" t="s">
        <v>4179</v>
      </c>
      <c r="C723" s="1" t="s">
        <v>4180</v>
      </c>
      <c r="D723" s="16" t="s">
        <v>4178</v>
      </c>
      <c r="E723" s="2" t="s">
        <v>2577</v>
      </c>
      <c r="F723" s="2" t="s">
        <v>2577</v>
      </c>
      <c r="G723" s="2" t="s">
        <v>245</v>
      </c>
      <c r="H723" s="24" t="s">
        <v>2928</v>
      </c>
    </row>
    <row r="724" spans="2:12" outlineLevel="1" x14ac:dyDescent="0.25">
      <c r="B724" s="12"/>
      <c r="C724" s="17"/>
      <c r="D724" s="19"/>
      <c r="E724" s="2"/>
      <c r="F724" s="2"/>
      <c r="G724" s="2"/>
    </row>
    <row r="725" spans="2:12" x14ac:dyDescent="0.25">
      <c r="B725" s="7" t="s">
        <v>4181</v>
      </c>
      <c r="C725" s="5" t="s">
        <v>4182</v>
      </c>
      <c r="D725" s="18"/>
      <c r="E725" s="6"/>
      <c r="F725" s="6"/>
      <c r="G725" s="6"/>
    </row>
    <row r="726" spans="2:12" ht="25.5" outlineLevel="1" x14ac:dyDescent="0.25">
      <c r="B726" s="14" t="s">
        <v>4183</v>
      </c>
      <c r="C726" s="1" t="s">
        <v>551</v>
      </c>
      <c r="D726" s="16" t="s">
        <v>4184</v>
      </c>
      <c r="E726" s="2" t="s">
        <v>2577</v>
      </c>
      <c r="F726" s="25" t="s">
        <v>4185</v>
      </c>
      <c r="G726" s="2" t="s">
        <v>164</v>
      </c>
    </row>
    <row r="727" spans="2:12" outlineLevel="1" x14ac:dyDescent="0.25">
      <c r="B727" s="12"/>
      <c r="C727" s="17"/>
      <c r="D727" s="19"/>
      <c r="E727" s="2"/>
      <c r="F727" s="2"/>
      <c r="G727" s="2"/>
    </row>
    <row r="728" spans="2:12" x14ac:dyDescent="0.25">
      <c r="B728" s="7" t="s">
        <v>4186</v>
      </c>
      <c r="C728" s="5" t="s">
        <v>4187</v>
      </c>
      <c r="D728" s="18"/>
      <c r="E728" s="6"/>
      <c r="F728" s="6"/>
      <c r="G728" s="6"/>
    </row>
    <row r="729" spans="2:12" ht="25.5" outlineLevel="1" x14ac:dyDescent="0.25">
      <c r="B729" s="14" t="s">
        <v>4188</v>
      </c>
      <c r="C729" s="1" t="s">
        <v>4189</v>
      </c>
      <c r="D729" s="16" t="s">
        <v>4184</v>
      </c>
      <c r="E729" s="2" t="s">
        <v>2577</v>
      </c>
      <c r="F729" s="2" t="s">
        <v>2577</v>
      </c>
      <c r="G729" s="2" t="s">
        <v>164</v>
      </c>
      <c r="H729" s="58" t="s">
        <v>3710</v>
      </c>
    </row>
    <row r="730" spans="2:12" ht="25.5" outlineLevel="1" x14ac:dyDescent="0.25">
      <c r="B730" s="14" t="s">
        <v>4190</v>
      </c>
      <c r="C730" s="1" t="s">
        <v>4191</v>
      </c>
      <c r="D730" s="16" t="s">
        <v>4184</v>
      </c>
      <c r="E730" s="2" t="s">
        <v>2577</v>
      </c>
      <c r="F730" s="2" t="s">
        <v>2577</v>
      </c>
      <c r="G730" s="2" t="s">
        <v>245</v>
      </c>
      <c r="H730" s="58" t="s">
        <v>3710</v>
      </c>
    </row>
    <row r="731" spans="2:12" ht="25.5" outlineLevel="1" x14ac:dyDescent="0.25">
      <c r="B731" s="14" t="s">
        <v>4192</v>
      </c>
      <c r="C731" s="1" t="s">
        <v>4193</v>
      </c>
      <c r="D731" s="16" t="s">
        <v>4184</v>
      </c>
      <c r="E731" s="2" t="s">
        <v>2577</v>
      </c>
      <c r="F731" s="2" t="s">
        <v>2577</v>
      </c>
      <c r="G731" s="2" t="s">
        <v>245</v>
      </c>
      <c r="H731" s="58" t="s">
        <v>3710</v>
      </c>
    </row>
    <row r="732" spans="2:12" ht="25.5" outlineLevel="1" x14ac:dyDescent="0.25">
      <c r="B732" s="14" t="s">
        <v>4194</v>
      </c>
      <c r="C732" s="1" t="s">
        <v>4195</v>
      </c>
      <c r="D732" s="16" t="s">
        <v>4184</v>
      </c>
      <c r="E732" s="2" t="s">
        <v>2577</v>
      </c>
      <c r="F732" s="2" t="s">
        <v>2577</v>
      </c>
      <c r="G732" s="2" t="s">
        <v>245</v>
      </c>
      <c r="H732" s="58" t="s">
        <v>3710</v>
      </c>
    </row>
    <row r="733" spans="2:12" ht="24" outlineLevel="1" x14ac:dyDescent="0.25">
      <c r="B733" s="14" t="s">
        <v>4196</v>
      </c>
      <c r="C733" s="1" t="s">
        <v>4197</v>
      </c>
      <c r="D733" s="22" t="s">
        <v>3646</v>
      </c>
      <c r="E733" s="2" t="s">
        <v>2577</v>
      </c>
      <c r="F733" s="2" t="s">
        <v>2577</v>
      </c>
      <c r="G733" s="2" t="s">
        <v>2579</v>
      </c>
      <c r="H733" s="71"/>
    </row>
    <row r="734" spans="2:12" outlineLevel="1" x14ac:dyDescent="0.25">
      <c r="B734" s="12"/>
      <c r="C734" s="17"/>
      <c r="D734" s="19"/>
      <c r="E734" s="2"/>
      <c r="F734" s="2"/>
      <c r="G734" s="2"/>
    </row>
    <row r="735" spans="2:12" x14ac:dyDescent="0.25">
      <c r="B735" s="7" t="s">
        <v>4198</v>
      </c>
      <c r="C735" s="5" t="s">
        <v>4199</v>
      </c>
      <c r="D735" s="18"/>
      <c r="E735" s="6"/>
      <c r="F735" s="6"/>
      <c r="G735" s="6"/>
    </row>
    <row r="736" spans="2:12" ht="25.5" outlineLevel="1" x14ac:dyDescent="0.25">
      <c r="B736" s="14" t="s">
        <v>4200</v>
      </c>
      <c r="C736" s="1" t="s">
        <v>4201</v>
      </c>
      <c r="D736" s="16" t="s">
        <v>4184</v>
      </c>
      <c r="E736" s="2" t="s">
        <v>2577</v>
      </c>
      <c r="F736" s="23" t="s">
        <v>4202</v>
      </c>
      <c r="G736" s="2" t="s">
        <v>245</v>
      </c>
      <c r="H736" s="748" t="s">
        <v>4203</v>
      </c>
      <c r="I736" s="748"/>
      <c r="J736" s="748"/>
      <c r="K736" s="748"/>
      <c r="L736" s="748"/>
    </row>
    <row r="737" spans="2:12" ht="25.5" outlineLevel="1" x14ac:dyDescent="0.25">
      <c r="B737" s="14" t="s">
        <v>4204</v>
      </c>
      <c r="C737" s="1" t="s">
        <v>4205</v>
      </c>
      <c r="D737" s="16" t="s">
        <v>4184</v>
      </c>
      <c r="E737" s="2" t="s">
        <v>2577</v>
      </c>
      <c r="F737" s="23" t="s">
        <v>4206</v>
      </c>
      <c r="G737" s="2" t="s">
        <v>245</v>
      </c>
      <c r="H737" s="748" t="s">
        <v>4203</v>
      </c>
      <c r="I737" s="748"/>
      <c r="J737" s="748"/>
      <c r="K737" s="748"/>
      <c r="L737" s="748"/>
    </row>
    <row r="738" spans="2:12" outlineLevel="1" x14ac:dyDescent="0.25">
      <c r="B738" s="12"/>
      <c r="C738" s="17"/>
      <c r="D738" s="19"/>
      <c r="E738" s="2"/>
      <c r="F738" s="2"/>
      <c r="G738" s="2"/>
    </row>
    <row r="739" spans="2:12" x14ac:dyDescent="0.25">
      <c r="B739" s="7" t="s">
        <v>4207</v>
      </c>
      <c r="C739" s="5" t="s">
        <v>4208</v>
      </c>
      <c r="D739" s="18"/>
      <c r="E739" s="6"/>
      <c r="F739" s="6"/>
      <c r="G739" s="6"/>
    </row>
    <row r="740" spans="2:12" ht="25.5" outlineLevel="1" x14ac:dyDescent="0.25">
      <c r="B740" s="14" t="s">
        <v>4209</v>
      </c>
      <c r="C740" s="1" t="s">
        <v>4210</v>
      </c>
      <c r="D740" s="16" t="s">
        <v>4184</v>
      </c>
      <c r="E740" s="2" t="s">
        <v>2577</v>
      </c>
      <c r="F740" s="25" t="s">
        <v>4211</v>
      </c>
      <c r="G740" s="2" t="s">
        <v>245</v>
      </c>
    </row>
    <row r="741" spans="2:12" outlineLevel="1" x14ac:dyDescent="0.25">
      <c r="B741" s="14"/>
      <c r="C741" s="1"/>
      <c r="D741" s="16"/>
      <c r="E741" s="2"/>
      <c r="F741" s="2"/>
      <c r="G741" s="2"/>
    </row>
    <row r="742" spans="2:12" outlineLevel="1" x14ac:dyDescent="0.25">
      <c r="B742" s="12"/>
      <c r="C742" s="17"/>
      <c r="D742" s="19"/>
      <c r="E742" s="2"/>
      <c r="F742" s="2"/>
      <c r="G742" s="2"/>
    </row>
    <row r="743" spans="2:12" x14ac:dyDescent="0.25">
      <c r="B743" s="8">
        <v>11</v>
      </c>
      <c r="C743" s="9" t="s">
        <v>4212</v>
      </c>
      <c r="D743" s="20"/>
      <c r="E743" s="10"/>
      <c r="F743" s="10"/>
      <c r="G743" s="10"/>
    </row>
    <row r="744" spans="2:12" x14ac:dyDescent="0.25">
      <c r="B744" s="7" t="s">
        <v>4213</v>
      </c>
      <c r="C744" s="5" t="s">
        <v>4214</v>
      </c>
      <c r="D744" s="18"/>
      <c r="E744" s="6"/>
      <c r="F744" s="6"/>
      <c r="G744" s="6"/>
    </row>
    <row r="745" spans="2:12" ht="38.25" outlineLevel="1" x14ac:dyDescent="0.25">
      <c r="B745" s="14" t="s">
        <v>4215</v>
      </c>
      <c r="C745" s="1" t="s">
        <v>4216</v>
      </c>
      <c r="D745" s="16" t="s">
        <v>4217</v>
      </c>
      <c r="E745" s="2" t="s">
        <v>2577</v>
      </c>
      <c r="F745" s="2" t="s">
        <v>2577</v>
      </c>
      <c r="G745" s="2" t="s">
        <v>245</v>
      </c>
      <c r="H745" s="747" t="s">
        <v>4218</v>
      </c>
      <c r="I745" s="747"/>
      <c r="J745" s="747"/>
      <c r="K745" s="747"/>
      <c r="L745" s="747"/>
    </row>
    <row r="746" spans="2:12" ht="38.25" outlineLevel="1" x14ac:dyDescent="0.25">
      <c r="B746" s="14" t="s">
        <v>4219</v>
      </c>
      <c r="C746" s="1" t="s">
        <v>526</v>
      </c>
      <c r="D746" s="16" t="s">
        <v>4217</v>
      </c>
      <c r="E746" s="2" t="s">
        <v>2577</v>
      </c>
      <c r="F746" s="2" t="s">
        <v>2577</v>
      </c>
      <c r="G746" s="2" t="s">
        <v>245</v>
      </c>
      <c r="H746" s="747" t="s">
        <v>4218</v>
      </c>
      <c r="I746" s="747"/>
      <c r="J746" s="747"/>
      <c r="K746" s="747"/>
      <c r="L746" s="747"/>
    </row>
    <row r="747" spans="2:12" ht="38.25" outlineLevel="1" x14ac:dyDescent="0.25">
      <c r="B747" s="14" t="s">
        <v>4220</v>
      </c>
      <c r="C747" s="1" t="s">
        <v>4221</v>
      </c>
      <c r="D747" s="16" t="s">
        <v>4217</v>
      </c>
      <c r="E747" s="2" t="s">
        <v>2577</v>
      </c>
      <c r="F747" s="2" t="s">
        <v>2577</v>
      </c>
      <c r="G747" s="2" t="s">
        <v>245</v>
      </c>
      <c r="H747" s="747" t="s">
        <v>4218</v>
      </c>
      <c r="I747" s="747"/>
      <c r="J747" s="747"/>
      <c r="K747" s="747"/>
      <c r="L747" s="747"/>
    </row>
    <row r="748" spans="2:12" ht="38.25" outlineLevel="1" x14ac:dyDescent="0.25">
      <c r="B748" s="14" t="s">
        <v>4222</v>
      </c>
      <c r="C748" s="1" t="s">
        <v>4223</v>
      </c>
      <c r="D748" s="16" t="s">
        <v>4217</v>
      </c>
      <c r="E748" s="2" t="s">
        <v>2577</v>
      </c>
      <c r="F748" s="2" t="s">
        <v>2577</v>
      </c>
      <c r="G748" s="2" t="s">
        <v>245</v>
      </c>
      <c r="H748" s="747" t="s">
        <v>4218</v>
      </c>
      <c r="I748" s="747"/>
      <c r="J748" s="747"/>
      <c r="K748" s="747"/>
      <c r="L748" s="747"/>
    </row>
    <row r="749" spans="2:12" ht="31.5" customHeight="1" outlineLevel="1" x14ac:dyDescent="0.25">
      <c r="B749" s="14" t="s">
        <v>4224</v>
      </c>
      <c r="C749" s="1" t="s">
        <v>4225</v>
      </c>
      <c r="D749" s="22" t="s">
        <v>4217</v>
      </c>
      <c r="E749" s="2" t="s">
        <v>2577</v>
      </c>
      <c r="F749" s="2" t="s">
        <v>2577</v>
      </c>
      <c r="G749" s="2" t="s">
        <v>245</v>
      </c>
      <c r="H749" s="69"/>
      <c r="I749" s="69"/>
      <c r="J749" s="69"/>
      <c r="K749" s="69"/>
      <c r="L749" s="69"/>
    </row>
    <row r="750" spans="2:12" ht="36.75" customHeight="1" outlineLevel="1" x14ac:dyDescent="0.25">
      <c r="B750" s="14" t="s">
        <v>4226</v>
      </c>
      <c r="C750" s="1" t="s">
        <v>4227</v>
      </c>
      <c r="D750" s="22" t="s">
        <v>4228</v>
      </c>
      <c r="E750" s="15" t="s">
        <v>4229</v>
      </c>
      <c r="F750" s="2" t="s">
        <v>2577</v>
      </c>
      <c r="G750" s="2" t="s">
        <v>245</v>
      </c>
      <c r="H750" s="69"/>
      <c r="I750" s="69"/>
      <c r="J750" s="69"/>
      <c r="K750" s="69"/>
      <c r="L750" s="69"/>
    </row>
    <row r="751" spans="2:12" outlineLevel="1" x14ac:dyDescent="0.25">
      <c r="B751" s="12"/>
      <c r="C751" s="17"/>
      <c r="D751" s="19"/>
      <c r="E751" s="2"/>
      <c r="F751" s="2"/>
      <c r="G751" s="2"/>
    </row>
    <row r="752" spans="2:12" x14ac:dyDescent="0.25">
      <c r="B752" s="7" t="s">
        <v>4230</v>
      </c>
      <c r="C752" s="5" t="s">
        <v>4231</v>
      </c>
      <c r="D752" s="18"/>
      <c r="E752" s="6"/>
      <c r="F752" s="6"/>
      <c r="G752" s="6"/>
    </row>
    <row r="753" spans="2:12" ht="38.25" outlineLevel="1" x14ac:dyDescent="0.25">
      <c r="B753" s="14" t="s">
        <v>4232</v>
      </c>
      <c r="C753" s="1" t="s">
        <v>511</v>
      </c>
      <c r="D753" s="16" t="s">
        <v>4217</v>
      </c>
      <c r="E753" s="2" t="s">
        <v>2577</v>
      </c>
      <c r="F753" s="2" t="s">
        <v>2577</v>
      </c>
      <c r="G753" s="2" t="s">
        <v>245</v>
      </c>
      <c r="H753" s="747" t="s">
        <v>4218</v>
      </c>
      <c r="I753" s="747"/>
      <c r="J753" s="747"/>
      <c r="K753" s="747"/>
      <c r="L753" s="747"/>
    </row>
    <row r="754" spans="2:12" ht="38.25" outlineLevel="1" x14ac:dyDescent="0.25">
      <c r="B754" s="14" t="s">
        <v>4233</v>
      </c>
      <c r="C754" s="1" t="s">
        <v>4234</v>
      </c>
      <c r="D754" s="16" t="s">
        <v>4217</v>
      </c>
      <c r="E754" s="2" t="s">
        <v>2577</v>
      </c>
      <c r="F754" s="2" t="s">
        <v>2577</v>
      </c>
      <c r="G754" s="2" t="s">
        <v>245</v>
      </c>
      <c r="H754" s="747" t="s">
        <v>4218</v>
      </c>
      <c r="I754" s="747"/>
      <c r="J754" s="747"/>
      <c r="K754" s="747"/>
      <c r="L754" s="747"/>
    </row>
    <row r="755" spans="2:12" outlineLevel="1" x14ac:dyDescent="0.25">
      <c r="B755" s="14" t="s">
        <v>4235</v>
      </c>
      <c r="C755" s="1" t="s">
        <v>4236</v>
      </c>
      <c r="D755" s="16" t="s">
        <v>4237</v>
      </c>
      <c r="E755" s="2" t="s">
        <v>2577</v>
      </c>
      <c r="F755" s="70" t="s">
        <v>4238</v>
      </c>
      <c r="G755" s="2" t="s">
        <v>245</v>
      </c>
      <c r="H755" s="69"/>
      <c r="I755" s="69"/>
      <c r="J755" s="69"/>
      <c r="K755" s="69"/>
      <c r="L755" s="69"/>
    </row>
    <row r="756" spans="2:12" outlineLevel="1" x14ac:dyDescent="0.25">
      <c r="B756" s="14" t="s">
        <v>4239</v>
      </c>
      <c r="C756" s="1" t="s">
        <v>4240</v>
      </c>
      <c r="D756" s="22" t="s">
        <v>4228</v>
      </c>
      <c r="E756" s="15" t="s">
        <v>4229</v>
      </c>
      <c r="F756" s="2" t="s">
        <v>2577</v>
      </c>
      <c r="G756" s="2" t="s">
        <v>245</v>
      </c>
      <c r="H756" s="69"/>
      <c r="I756" s="69"/>
      <c r="J756" s="69"/>
      <c r="K756" s="69"/>
      <c r="L756" s="69"/>
    </row>
    <row r="757" spans="2:12" outlineLevel="1" x14ac:dyDescent="0.25">
      <c r="B757" s="12"/>
      <c r="C757" s="17"/>
      <c r="D757" s="19"/>
      <c r="E757" s="2"/>
      <c r="F757" s="2"/>
      <c r="G757" s="2"/>
    </row>
    <row r="758" spans="2:12" x14ac:dyDescent="0.25">
      <c r="B758" s="7" t="s">
        <v>4241</v>
      </c>
      <c r="C758" s="5" t="s">
        <v>4242</v>
      </c>
      <c r="D758" s="18"/>
      <c r="E758" s="6"/>
      <c r="F758" s="6"/>
      <c r="G758" s="6"/>
    </row>
    <row r="759" spans="2:12" ht="25.5" hidden="1" outlineLevel="1" x14ac:dyDescent="0.25">
      <c r="B759" s="14" t="s">
        <v>4243</v>
      </c>
      <c r="C759" s="1" t="s">
        <v>519</v>
      </c>
      <c r="D759" s="16" t="s">
        <v>2576</v>
      </c>
      <c r="E759" s="2" t="s">
        <v>2577</v>
      </c>
      <c r="F759" s="25" t="s">
        <v>4244</v>
      </c>
      <c r="G759" s="2" t="s">
        <v>2579</v>
      </c>
    </row>
    <row r="760" spans="2:12" ht="25.5" hidden="1" outlineLevel="1" x14ac:dyDescent="0.25">
      <c r="B760" s="14" t="s">
        <v>4245</v>
      </c>
      <c r="C760" s="1" t="s">
        <v>523</v>
      </c>
      <c r="D760" s="16" t="s">
        <v>3646</v>
      </c>
      <c r="E760" s="2" t="s">
        <v>2577</v>
      </c>
      <c r="F760" s="2" t="s">
        <v>2577</v>
      </c>
      <c r="G760" s="2" t="s">
        <v>2579</v>
      </c>
      <c r="H760" s="58" t="s">
        <v>3710</v>
      </c>
    </row>
    <row r="761" spans="2:12" hidden="1" outlineLevel="1" x14ac:dyDescent="0.25">
      <c r="B761" s="12"/>
      <c r="C761" s="17"/>
      <c r="D761" s="19"/>
      <c r="E761" s="2"/>
      <c r="F761" s="2"/>
      <c r="G761" s="2"/>
    </row>
    <row r="762" spans="2:12" collapsed="1" x14ac:dyDescent="0.25">
      <c r="B762" s="7" t="s">
        <v>4246</v>
      </c>
      <c r="C762" s="5" t="s">
        <v>513</v>
      </c>
      <c r="D762" s="18"/>
      <c r="E762" s="6"/>
      <c r="F762" s="6"/>
      <c r="G762" s="6"/>
    </row>
    <row r="763" spans="2:12" ht="25.5" hidden="1" outlineLevel="1" x14ac:dyDescent="0.25">
      <c r="B763" s="14" t="s">
        <v>4247</v>
      </c>
      <c r="C763" s="1" t="s">
        <v>529</v>
      </c>
      <c r="D763" s="16" t="s">
        <v>4248</v>
      </c>
      <c r="E763" s="2" t="s">
        <v>2577</v>
      </c>
      <c r="F763" s="23" t="s">
        <v>4249</v>
      </c>
      <c r="G763" s="2" t="s">
        <v>245</v>
      </c>
    </row>
    <row r="764" spans="2:12" ht="25.5" hidden="1" outlineLevel="1" x14ac:dyDescent="0.25">
      <c r="B764" s="14" t="s">
        <v>4250</v>
      </c>
      <c r="C764" s="1" t="s">
        <v>532</v>
      </c>
      <c r="D764" s="16" t="s">
        <v>4248</v>
      </c>
      <c r="E764" s="2" t="s">
        <v>2577</v>
      </c>
      <c r="F764" s="23" t="s">
        <v>4251</v>
      </c>
      <c r="G764" s="2" t="s">
        <v>245</v>
      </c>
    </row>
    <row r="765" spans="2:12" hidden="1" outlineLevel="1" x14ac:dyDescent="0.25">
      <c r="B765" s="12"/>
      <c r="C765" s="17"/>
      <c r="D765" s="19"/>
      <c r="E765" s="2"/>
      <c r="F765" s="2"/>
      <c r="G765" s="2"/>
    </row>
    <row r="766" spans="2:12" collapsed="1" x14ac:dyDescent="0.25">
      <c r="B766" s="8">
        <v>12</v>
      </c>
      <c r="C766" s="9" t="s">
        <v>242</v>
      </c>
      <c r="D766" s="20"/>
      <c r="E766" s="10"/>
      <c r="F766" s="10"/>
      <c r="G766" s="10"/>
    </row>
    <row r="767" spans="2:12" x14ac:dyDescent="0.25">
      <c r="B767" s="7" t="s">
        <v>4252</v>
      </c>
      <c r="C767" s="5" t="s">
        <v>4253</v>
      </c>
      <c r="D767" s="18"/>
      <c r="E767" s="6"/>
      <c r="F767" s="6"/>
      <c r="G767" s="6"/>
    </row>
    <row r="768" spans="2:12" ht="38.25" hidden="1" outlineLevel="1" x14ac:dyDescent="0.25">
      <c r="B768" s="14" t="s">
        <v>4254</v>
      </c>
      <c r="C768" s="1" t="s">
        <v>4255</v>
      </c>
      <c r="D768" s="16" t="s">
        <v>4256</v>
      </c>
      <c r="E768" s="2" t="s">
        <v>2577</v>
      </c>
      <c r="F768" s="40" t="s">
        <v>4257</v>
      </c>
      <c r="G768" s="2" t="s">
        <v>245</v>
      </c>
      <c r="H768" s="48" t="s">
        <v>4258</v>
      </c>
    </row>
    <row r="769" spans="2:8" ht="38.25" hidden="1" outlineLevel="1" x14ac:dyDescent="0.25">
      <c r="B769" s="14" t="s">
        <v>4259</v>
      </c>
      <c r="C769" s="1" t="s">
        <v>4260</v>
      </c>
      <c r="D769" s="16" t="s">
        <v>4256</v>
      </c>
      <c r="E769" s="2" t="s">
        <v>2577</v>
      </c>
      <c r="F769" s="2" t="s">
        <v>2577</v>
      </c>
      <c r="G769" s="2" t="s">
        <v>245</v>
      </c>
      <c r="H769" s="58" t="s">
        <v>3710</v>
      </c>
    </row>
    <row r="770" spans="2:8" ht="38.25" hidden="1" outlineLevel="1" x14ac:dyDescent="0.25">
      <c r="B770" s="14" t="s">
        <v>4261</v>
      </c>
      <c r="C770" s="1" t="s">
        <v>4262</v>
      </c>
      <c r="D770" s="16" t="s">
        <v>4256</v>
      </c>
      <c r="E770" s="2" t="s">
        <v>2577</v>
      </c>
      <c r="F770" s="2" t="s">
        <v>2577</v>
      </c>
      <c r="G770" s="2" t="s">
        <v>245</v>
      </c>
      <c r="H770" s="58" t="s">
        <v>3710</v>
      </c>
    </row>
    <row r="771" spans="2:8" ht="38.25" hidden="1" outlineLevel="1" x14ac:dyDescent="0.25">
      <c r="B771" s="14" t="s">
        <v>4263</v>
      </c>
      <c r="C771" s="1" t="s">
        <v>4264</v>
      </c>
      <c r="D771" s="16" t="s">
        <v>4256</v>
      </c>
      <c r="E771" s="2" t="s">
        <v>2577</v>
      </c>
      <c r="F771" s="2" t="s">
        <v>2577</v>
      </c>
      <c r="G771" s="2" t="s">
        <v>245</v>
      </c>
      <c r="H771" s="58" t="s">
        <v>3710</v>
      </c>
    </row>
    <row r="772" spans="2:8" ht="38.25" hidden="1" outlineLevel="1" x14ac:dyDescent="0.25">
      <c r="B772" s="14" t="s">
        <v>4265</v>
      </c>
      <c r="C772" s="1" t="s">
        <v>4266</v>
      </c>
      <c r="D772" s="16" t="s">
        <v>4256</v>
      </c>
      <c r="E772" s="2" t="s">
        <v>2577</v>
      </c>
      <c r="F772" s="2" t="s">
        <v>2577</v>
      </c>
      <c r="G772" s="2" t="s">
        <v>245</v>
      </c>
      <c r="H772" s="58" t="s">
        <v>3710</v>
      </c>
    </row>
    <row r="773" spans="2:8" ht="38.25" hidden="1" outlineLevel="1" x14ac:dyDescent="0.25">
      <c r="B773" s="14" t="s">
        <v>4267</v>
      </c>
      <c r="C773" s="1" t="s">
        <v>4268</v>
      </c>
      <c r="D773" s="16" t="s">
        <v>4256</v>
      </c>
      <c r="E773" s="2" t="s">
        <v>2577</v>
      </c>
      <c r="F773" s="2" t="s">
        <v>2577</v>
      </c>
      <c r="G773" s="2" t="s">
        <v>245</v>
      </c>
      <c r="H773" s="58" t="s">
        <v>3710</v>
      </c>
    </row>
    <row r="774" spans="2:8" ht="38.25" hidden="1" outlineLevel="1" x14ac:dyDescent="0.25">
      <c r="B774" s="14" t="s">
        <v>4269</v>
      </c>
      <c r="C774" s="1" t="s">
        <v>4270</v>
      </c>
      <c r="D774" s="16" t="s">
        <v>4256</v>
      </c>
      <c r="E774" s="2" t="s">
        <v>2577</v>
      </c>
      <c r="F774" s="40" t="s">
        <v>4271</v>
      </c>
      <c r="G774" s="2" t="s">
        <v>245</v>
      </c>
      <c r="H774" s="48" t="s">
        <v>4272</v>
      </c>
    </row>
    <row r="775" spans="2:8" ht="38.25" hidden="1" outlineLevel="1" x14ac:dyDescent="0.25">
      <c r="B775" s="14" t="s">
        <v>4273</v>
      </c>
      <c r="C775" s="1" t="s">
        <v>4274</v>
      </c>
      <c r="D775" s="16" t="s">
        <v>4256</v>
      </c>
      <c r="E775" s="2" t="s">
        <v>2577</v>
      </c>
      <c r="F775" s="2" t="s">
        <v>2577</v>
      </c>
      <c r="G775" s="2" t="s">
        <v>245</v>
      </c>
      <c r="H775" s="58" t="s">
        <v>3710</v>
      </c>
    </row>
    <row r="776" spans="2:8" hidden="1" outlineLevel="1" x14ac:dyDescent="0.25">
      <c r="B776" s="12"/>
      <c r="C776" s="17"/>
      <c r="D776" s="19"/>
      <c r="E776" s="2"/>
      <c r="F776" s="2"/>
      <c r="G776" s="2"/>
    </row>
    <row r="777" spans="2:8" collapsed="1" x14ac:dyDescent="0.25">
      <c r="B777" s="7" t="s">
        <v>4275</v>
      </c>
      <c r="C777" s="5" t="s">
        <v>4276</v>
      </c>
      <c r="D777" s="18"/>
      <c r="E777" s="6"/>
      <c r="F777" s="6"/>
      <c r="G777" s="6"/>
    </row>
    <row r="778" spans="2:8" ht="25.5" hidden="1" customHeight="1" outlineLevel="1" x14ac:dyDescent="0.25">
      <c r="B778" s="14" t="s">
        <v>4277</v>
      </c>
      <c r="C778" s="19" t="s">
        <v>4278</v>
      </c>
      <c r="D778" s="16" t="s">
        <v>4279</v>
      </c>
      <c r="E778" s="2" t="s">
        <v>2577</v>
      </c>
      <c r="F778" s="2" t="s">
        <v>2577</v>
      </c>
      <c r="G778" s="2" t="s">
        <v>245</v>
      </c>
    </row>
    <row r="779" spans="2:8" ht="25.5" hidden="1" customHeight="1" outlineLevel="1" x14ac:dyDescent="0.25">
      <c r="B779" s="14" t="s">
        <v>4280</v>
      </c>
      <c r="C779" s="19" t="s">
        <v>4281</v>
      </c>
      <c r="D779" s="16" t="s">
        <v>4279</v>
      </c>
      <c r="E779" s="2" t="s">
        <v>2577</v>
      </c>
      <c r="F779" s="2" t="s">
        <v>2577</v>
      </c>
      <c r="G779" s="2" t="s">
        <v>245</v>
      </c>
    </row>
    <row r="780" spans="2:8" ht="25.5" hidden="1" outlineLevel="1" x14ac:dyDescent="0.25">
      <c r="B780" s="14" t="s">
        <v>4282</v>
      </c>
      <c r="C780" s="19" t="s">
        <v>4283</v>
      </c>
      <c r="D780" s="16" t="s">
        <v>4279</v>
      </c>
      <c r="E780" s="2" t="s">
        <v>2577</v>
      </c>
      <c r="F780" s="2" t="s">
        <v>2577</v>
      </c>
      <c r="G780" s="2" t="s">
        <v>245</v>
      </c>
    </row>
    <row r="781" spans="2:8" ht="25.5" hidden="1" outlineLevel="1" x14ac:dyDescent="0.25">
      <c r="B781" s="14" t="s">
        <v>4284</v>
      </c>
      <c r="C781" s="19" t="s">
        <v>4285</v>
      </c>
      <c r="D781" s="16" t="s">
        <v>4279</v>
      </c>
      <c r="E781" s="2" t="s">
        <v>2577</v>
      </c>
      <c r="F781" s="2" t="s">
        <v>2577</v>
      </c>
      <c r="G781" s="2" t="s">
        <v>245</v>
      </c>
    </row>
    <row r="782" spans="2:8" ht="25.5" hidden="1" outlineLevel="1" x14ac:dyDescent="0.25">
      <c r="B782" s="14" t="s">
        <v>4286</v>
      </c>
      <c r="C782" s="19" t="s">
        <v>4287</v>
      </c>
      <c r="D782" s="16" t="s">
        <v>4279</v>
      </c>
      <c r="E782" s="2" t="s">
        <v>2577</v>
      </c>
      <c r="F782" s="2" t="s">
        <v>2577</v>
      </c>
      <c r="G782" s="2" t="s">
        <v>245</v>
      </c>
    </row>
    <row r="783" spans="2:8" ht="25.5" hidden="1" outlineLevel="1" x14ac:dyDescent="0.25">
      <c r="B783" s="14" t="s">
        <v>4288</v>
      </c>
      <c r="C783" s="19" t="s">
        <v>4289</v>
      </c>
      <c r="D783" s="16" t="s">
        <v>4279</v>
      </c>
      <c r="E783" s="2" t="s">
        <v>2577</v>
      </c>
      <c r="F783" s="2" t="s">
        <v>2577</v>
      </c>
      <c r="G783" s="2" t="s">
        <v>245</v>
      </c>
    </row>
    <row r="784" spans="2:8" ht="25.5" hidden="1" outlineLevel="1" x14ac:dyDescent="0.25">
      <c r="B784" s="14" t="s">
        <v>4290</v>
      </c>
      <c r="C784" s="19" t="s">
        <v>4291</v>
      </c>
      <c r="D784" s="16" t="s">
        <v>4279</v>
      </c>
      <c r="E784" s="2" t="s">
        <v>2577</v>
      </c>
      <c r="F784" s="2" t="s">
        <v>2577</v>
      </c>
      <c r="G784" s="2" t="s">
        <v>245</v>
      </c>
    </row>
    <row r="785" spans="2:7" ht="25.5" hidden="1" outlineLevel="1" x14ac:dyDescent="0.25">
      <c r="B785" s="14" t="s">
        <v>4292</v>
      </c>
      <c r="C785" s="19" t="s">
        <v>4293</v>
      </c>
      <c r="D785" s="16" t="s">
        <v>4279</v>
      </c>
      <c r="E785" s="2" t="s">
        <v>2577</v>
      </c>
      <c r="F785" s="2" t="s">
        <v>2577</v>
      </c>
      <c r="G785" s="2" t="s">
        <v>245</v>
      </c>
    </row>
    <row r="786" spans="2:7" ht="25.5" hidden="1" outlineLevel="1" x14ac:dyDescent="0.25">
      <c r="B786" s="14" t="s">
        <v>4294</v>
      </c>
      <c r="C786" s="19" t="s">
        <v>4295</v>
      </c>
      <c r="D786" s="16" t="s">
        <v>4279</v>
      </c>
      <c r="E786" s="2" t="s">
        <v>2577</v>
      </c>
      <c r="F786" s="2" t="s">
        <v>2577</v>
      </c>
      <c r="G786" s="2" t="s">
        <v>245</v>
      </c>
    </row>
    <row r="787" spans="2:7" ht="25.5" hidden="1" outlineLevel="1" x14ac:dyDescent="0.25">
      <c r="B787" s="14" t="s">
        <v>4296</v>
      </c>
      <c r="C787" s="19" t="s">
        <v>4297</v>
      </c>
      <c r="D787" s="16" t="s">
        <v>4279</v>
      </c>
      <c r="E787" s="2" t="s">
        <v>2577</v>
      </c>
      <c r="F787" s="2" t="s">
        <v>2577</v>
      </c>
      <c r="G787" s="2" t="s">
        <v>245</v>
      </c>
    </row>
    <row r="788" spans="2:7" ht="25.5" hidden="1" outlineLevel="1" x14ac:dyDescent="0.25">
      <c r="B788" s="14" t="s">
        <v>4298</v>
      </c>
      <c r="C788" s="19" t="s">
        <v>4299</v>
      </c>
      <c r="D788" s="16" t="s">
        <v>4279</v>
      </c>
      <c r="E788" s="2" t="s">
        <v>2577</v>
      </c>
      <c r="F788" s="2" t="s">
        <v>2577</v>
      </c>
      <c r="G788" s="2" t="s">
        <v>245</v>
      </c>
    </row>
    <row r="789" spans="2:7" hidden="1" outlineLevel="1" x14ac:dyDescent="0.25">
      <c r="B789" s="12"/>
      <c r="C789" s="17"/>
      <c r="D789" s="19"/>
      <c r="E789" s="2"/>
      <c r="F789" s="2"/>
      <c r="G789" s="2"/>
    </row>
    <row r="790" spans="2:7" collapsed="1" x14ac:dyDescent="0.25">
      <c r="B790" s="7" t="s">
        <v>4300</v>
      </c>
      <c r="C790" s="5" t="s">
        <v>4301</v>
      </c>
      <c r="D790" s="18"/>
      <c r="E790" s="6"/>
      <c r="F790" s="6"/>
      <c r="G790" s="6"/>
    </row>
    <row r="791" spans="2:7" ht="25.5" hidden="1" outlineLevel="2" x14ac:dyDescent="0.25">
      <c r="B791" s="14" t="s">
        <v>4302</v>
      </c>
      <c r="C791" s="1" t="s">
        <v>4303</v>
      </c>
      <c r="D791" s="16" t="s">
        <v>4304</v>
      </c>
      <c r="E791" s="2" t="s">
        <v>2577</v>
      </c>
      <c r="F791" s="2" t="s">
        <v>2577</v>
      </c>
      <c r="G791" s="2" t="s">
        <v>245</v>
      </c>
    </row>
    <row r="792" spans="2:7" ht="25.5" hidden="1" outlineLevel="2" x14ac:dyDescent="0.25">
      <c r="B792" s="14" t="s">
        <v>4305</v>
      </c>
      <c r="C792" s="1" t="s">
        <v>4306</v>
      </c>
      <c r="D792" s="16" t="s">
        <v>4304</v>
      </c>
      <c r="E792" s="2" t="s">
        <v>2577</v>
      </c>
      <c r="F792" s="2" t="s">
        <v>2577</v>
      </c>
      <c r="G792" s="2" t="s">
        <v>245</v>
      </c>
    </row>
    <row r="793" spans="2:7" ht="25.5" hidden="1" outlineLevel="2" x14ac:dyDescent="0.25">
      <c r="B793" s="14" t="s">
        <v>4307</v>
      </c>
      <c r="C793" s="1" t="s">
        <v>4308</v>
      </c>
      <c r="D793" s="16" t="s">
        <v>4304</v>
      </c>
      <c r="E793" s="2" t="s">
        <v>2577</v>
      </c>
      <c r="F793" s="2" t="s">
        <v>2577</v>
      </c>
      <c r="G793" s="2" t="s">
        <v>245</v>
      </c>
    </row>
    <row r="794" spans="2:7" ht="25.5" hidden="1" outlineLevel="2" x14ac:dyDescent="0.25">
      <c r="B794" s="14" t="s">
        <v>4309</v>
      </c>
      <c r="C794" s="1" t="s">
        <v>4310</v>
      </c>
      <c r="D794" s="16" t="s">
        <v>4304</v>
      </c>
      <c r="E794" s="2" t="s">
        <v>2577</v>
      </c>
      <c r="F794" s="2" t="s">
        <v>2577</v>
      </c>
      <c r="G794" s="2" t="s">
        <v>245</v>
      </c>
    </row>
    <row r="795" spans="2:7" ht="25.5" hidden="1" outlineLevel="2" x14ac:dyDescent="0.25">
      <c r="B795" s="14" t="s">
        <v>4311</v>
      </c>
      <c r="C795" s="1" t="s">
        <v>4312</v>
      </c>
      <c r="D795" s="16" t="s">
        <v>4304</v>
      </c>
      <c r="E795" s="2" t="s">
        <v>2577</v>
      </c>
      <c r="F795" s="2" t="s">
        <v>2577</v>
      </c>
      <c r="G795" s="2" t="s">
        <v>245</v>
      </c>
    </row>
    <row r="796" spans="2:7" ht="25.5" hidden="1" outlineLevel="2" x14ac:dyDescent="0.25">
      <c r="B796" s="14" t="s">
        <v>4313</v>
      </c>
      <c r="C796" s="1" t="s">
        <v>4314</v>
      </c>
      <c r="D796" s="16" t="s">
        <v>4304</v>
      </c>
      <c r="E796" s="2" t="s">
        <v>2577</v>
      </c>
      <c r="F796" s="2" t="s">
        <v>2577</v>
      </c>
      <c r="G796" s="2" t="s">
        <v>245</v>
      </c>
    </row>
    <row r="797" spans="2:7" ht="25.5" hidden="1" outlineLevel="2" x14ac:dyDescent="0.25">
      <c r="B797" s="14" t="s">
        <v>4315</v>
      </c>
      <c r="C797" s="1" t="s">
        <v>4316</v>
      </c>
      <c r="D797" s="16" t="s">
        <v>4304</v>
      </c>
      <c r="E797" s="2" t="s">
        <v>2577</v>
      </c>
      <c r="F797" s="2" t="s">
        <v>2577</v>
      </c>
      <c r="G797" s="2" t="s">
        <v>245</v>
      </c>
    </row>
    <row r="798" spans="2:7" ht="25.5" hidden="1" outlineLevel="2" x14ac:dyDescent="0.25">
      <c r="B798" s="14" t="s">
        <v>4317</v>
      </c>
      <c r="C798" s="1" t="s">
        <v>4316</v>
      </c>
      <c r="D798" s="16" t="s">
        <v>4304</v>
      </c>
      <c r="E798" s="2" t="s">
        <v>2577</v>
      </c>
      <c r="F798" s="2" t="s">
        <v>2577</v>
      </c>
      <c r="G798" s="2" t="s">
        <v>245</v>
      </c>
    </row>
    <row r="799" spans="2:7" ht="25.5" hidden="1" outlineLevel="2" x14ac:dyDescent="0.25">
      <c r="B799" s="14" t="s">
        <v>4318</v>
      </c>
      <c r="C799" s="1" t="s">
        <v>4319</v>
      </c>
      <c r="D799" s="16" t="s">
        <v>4304</v>
      </c>
      <c r="E799" s="2" t="s">
        <v>2577</v>
      </c>
      <c r="F799" s="2" t="s">
        <v>2577</v>
      </c>
      <c r="G799" s="2" t="s">
        <v>245</v>
      </c>
    </row>
    <row r="800" spans="2:7" ht="25.5" hidden="1" outlineLevel="2" x14ac:dyDescent="0.25">
      <c r="B800" s="14" t="s">
        <v>4320</v>
      </c>
      <c r="C800" s="1" t="s">
        <v>4321</v>
      </c>
      <c r="D800" s="16" t="s">
        <v>4304</v>
      </c>
      <c r="E800" s="2" t="s">
        <v>2577</v>
      </c>
      <c r="F800" s="2" t="s">
        <v>2577</v>
      </c>
      <c r="G800" s="2" t="s">
        <v>245</v>
      </c>
    </row>
    <row r="801" spans="2:8" ht="25.5" hidden="1" outlineLevel="2" x14ac:dyDescent="0.25">
      <c r="B801" s="14" t="s">
        <v>4322</v>
      </c>
      <c r="C801" s="1" t="s">
        <v>4323</v>
      </c>
      <c r="D801" s="16" t="s">
        <v>4304</v>
      </c>
      <c r="E801" s="2" t="s">
        <v>2577</v>
      </c>
      <c r="F801" s="2" t="s">
        <v>2577</v>
      </c>
      <c r="G801" s="2" t="s">
        <v>245</v>
      </c>
    </row>
    <row r="802" spans="2:8" ht="25.5" hidden="1" outlineLevel="2" x14ac:dyDescent="0.25">
      <c r="B802" s="14" t="s">
        <v>4324</v>
      </c>
      <c r="C802" s="1" t="s">
        <v>4325</v>
      </c>
      <c r="D802" s="16" t="s">
        <v>4304</v>
      </c>
      <c r="E802" s="2" t="s">
        <v>2577</v>
      </c>
      <c r="F802" s="2" t="s">
        <v>2577</v>
      </c>
      <c r="G802" s="2" t="s">
        <v>245</v>
      </c>
    </row>
    <row r="803" spans="2:8" ht="25.5" hidden="1" outlineLevel="2" x14ac:dyDescent="0.25">
      <c r="B803" s="14" t="s">
        <v>4326</v>
      </c>
      <c r="C803" s="1" t="s">
        <v>4327</v>
      </c>
      <c r="D803" s="16" t="s">
        <v>4304</v>
      </c>
      <c r="E803" s="2" t="s">
        <v>2577</v>
      </c>
      <c r="F803" s="2" t="s">
        <v>2577</v>
      </c>
      <c r="G803" s="2" t="s">
        <v>245</v>
      </c>
    </row>
    <row r="804" spans="2:8" hidden="1" outlineLevel="2" x14ac:dyDescent="0.25">
      <c r="B804" s="12"/>
      <c r="C804" s="17"/>
      <c r="D804" s="19"/>
      <c r="E804" s="2"/>
      <c r="F804" s="2"/>
      <c r="G804" s="2"/>
    </row>
    <row r="805" spans="2:8" collapsed="1" x14ac:dyDescent="0.25">
      <c r="B805" s="7" t="s">
        <v>4328</v>
      </c>
      <c r="C805" s="5" t="s">
        <v>4329</v>
      </c>
      <c r="D805" s="18"/>
      <c r="E805" s="6"/>
      <c r="F805" s="6"/>
      <c r="G805" s="6"/>
    </row>
    <row r="806" spans="2:8" ht="25.5" hidden="1" outlineLevel="1" x14ac:dyDescent="0.25">
      <c r="B806" s="14" t="s">
        <v>4330</v>
      </c>
      <c r="C806" s="1" t="s">
        <v>4331</v>
      </c>
      <c r="D806" s="16" t="s">
        <v>4332</v>
      </c>
      <c r="E806" s="2" t="s">
        <v>2577</v>
      </c>
      <c r="F806" s="2" t="s">
        <v>2577</v>
      </c>
      <c r="G806" s="2" t="s">
        <v>245</v>
      </c>
    </row>
    <row r="807" spans="2:8" ht="25.5" hidden="1" outlineLevel="1" x14ac:dyDescent="0.25">
      <c r="B807" s="14" t="s">
        <v>4333</v>
      </c>
      <c r="C807" s="1" t="s">
        <v>4334</v>
      </c>
      <c r="D807" s="16" t="s">
        <v>4332</v>
      </c>
      <c r="E807" s="2" t="s">
        <v>2577</v>
      </c>
      <c r="F807" s="2" t="s">
        <v>2577</v>
      </c>
      <c r="G807" s="2" t="s">
        <v>245</v>
      </c>
    </row>
    <row r="808" spans="2:8" ht="25.5" hidden="1" outlineLevel="1" x14ac:dyDescent="0.25">
      <c r="B808" s="14" t="s">
        <v>4335</v>
      </c>
      <c r="C808" s="1" t="s">
        <v>4336</v>
      </c>
      <c r="D808" s="16" t="s">
        <v>4332</v>
      </c>
      <c r="E808" s="2" t="s">
        <v>2577</v>
      </c>
      <c r="F808" s="35" t="s">
        <v>4337</v>
      </c>
      <c r="G808" s="2" t="s">
        <v>245</v>
      </c>
      <c r="H808" s="36" t="s">
        <v>4338</v>
      </c>
    </row>
    <row r="809" spans="2:8" ht="25.5" hidden="1" outlineLevel="1" x14ac:dyDescent="0.25">
      <c r="B809" s="14" t="s">
        <v>4339</v>
      </c>
      <c r="C809" s="1" t="s">
        <v>4340</v>
      </c>
      <c r="D809" s="16" t="s">
        <v>4332</v>
      </c>
      <c r="E809" s="2" t="s">
        <v>2577</v>
      </c>
      <c r="F809" s="2" t="s">
        <v>2577</v>
      </c>
      <c r="G809" s="2" t="s">
        <v>245</v>
      </c>
    </row>
    <row r="810" spans="2:8" ht="38.25" hidden="1" outlineLevel="1" x14ac:dyDescent="0.25">
      <c r="B810" s="14" t="s">
        <v>4341</v>
      </c>
      <c r="C810" s="1" t="s">
        <v>4342</v>
      </c>
      <c r="D810" s="16" t="s">
        <v>4343</v>
      </c>
      <c r="E810" s="2" t="s">
        <v>2577</v>
      </c>
      <c r="F810" s="2" t="s">
        <v>2577</v>
      </c>
      <c r="G810" s="2" t="s">
        <v>245</v>
      </c>
    </row>
    <row r="811" spans="2:8" ht="38.25" hidden="1" outlineLevel="1" x14ac:dyDescent="0.25">
      <c r="B811" s="14" t="s">
        <v>4344</v>
      </c>
      <c r="C811" s="1" t="s">
        <v>4345</v>
      </c>
      <c r="D811" s="16" t="s">
        <v>4343</v>
      </c>
      <c r="E811" s="2" t="s">
        <v>2577</v>
      </c>
      <c r="F811" s="2" t="s">
        <v>2577</v>
      </c>
      <c r="G811" s="2" t="s">
        <v>245</v>
      </c>
    </row>
    <row r="812" spans="2:8" ht="38.25" hidden="1" outlineLevel="1" x14ac:dyDescent="0.25">
      <c r="B812" s="14" t="s">
        <v>4346</v>
      </c>
      <c r="C812" s="1" t="s">
        <v>4347</v>
      </c>
      <c r="D812" s="16" t="s">
        <v>4343</v>
      </c>
      <c r="E812" s="2" t="s">
        <v>2577</v>
      </c>
      <c r="F812" s="2" t="s">
        <v>2577</v>
      </c>
      <c r="G812" s="2" t="s">
        <v>245</v>
      </c>
    </row>
    <row r="813" spans="2:8" hidden="1" outlineLevel="1" x14ac:dyDescent="0.25">
      <c r="B813" s="12"/>
      <c r="C813" s="17"/>
      <c r="D813" s="19"/>
      <c r="E813" s="2"/>
      <c r="F813" s="2"/>
      <c r="G813" s="2"/>
    </row>
    <row r="814" spans="2:8" collapsed="1" x14ac:dyDescent="0.25">
      <c r="B814" s="7" t="s">
        <v>4348</v>
      </c>
      <c r="C814" s="5" t="s">
        <v>4349</v>
      </c>
      <c r="D814" s="18"/>
      <c r="E814" s="6"/>
      <c r="F814" s="6"/>
      <c r="G814" s="6"/>
    </row>
    <row r="815" spans="2:8" ht="38.25" hidden="1" outlineLevel="1" x14ac:dyDescent="0.25">
      <c r="B815" s="14" t="s">
        <v>4350</v>
      </c>
      <c r="C815" s="1" t="s">
        <v>386</v>
      </c>
      <c r="D815" s="16" t="s">
        <v>4351</v>
      </c>
      <c r="E815" s="2" t="s">
        <v>2577</v>
      </c>
      <c r="F815" s="23" t="s">
        <v>4352</v>
      </c>
      <c r="G815" s="2" t="s">
        <v>245</v>
      </c>
      <c r="H815" s="48" t="s">
        <v>4353</v>
      </c>
    </row>
    <row r="816" spans="2:8" ht="38.25" hidden="1" outlineLevel="1" x14ac:dyDescent="0.25">
      <c r="B816" s="14" t="s">
        <v>4354</v>
      </c>
      <c r="C816" s="1" t="s">
        <v>4355</v>
      </c>
      <c r="D816" s="16" t="s">
        <v>4351</v>
      </c>
      <c r="E816" s="2" t="s">
        <v>2577</v>
      </c>
      <c r="F816" s="25" t="s">
        <v>4356</v>
      </c>
      <c r="G816" s="2" t="s">
        <v>245</v>
      </c>
      <c r="H816" s="48" t="s">
        <v>4357</v>
      </c>
    </row>
    <row r="817" spans="2:8" ht="38.25" hidden="1" outlineLevel="1" x14ac:dyDescent="0.25">
      <c r="B817" s="14" t="s">
        <v>4358</v>
      </c>
      <c r="C817" s="1" t="s">
        <v>4359</v>
      </c>
      <c r="D817" s="16" t="s">
        <v>4351</v>
      </c>
      <c r="E817" s="2" t="s">
        <v>2577</v>
      </c>
      <c r="F817" s="23" t="s">
        <v>2577</v>
      </c>
      <c r="G817" s="2" t="s">
        <v>245</v>
      </c>
      <c r="H817" s="24" t="s">
        <v>2928</v>
      </c>
    </row>
    <row r="818" spans="2:8" ht="38.25" hidden="1" outlineLevel="1" x14ac:dyDescent="0.25">
      <c r="B818" s="14" t="s">
        <v>4360</v>
      </c>
      <c r="C818" s="1" t="s">
        <v>4359</v>
      </c>
      <c r="D818" s="16" t="s">
        <v>4351</v>
      </c>
      <c r="E818" s="2" t="s">
        <v>2577</v>
      </c>
      <c r="F818" s="23" t="s">
        <v>2577</v>
      </c>
      <c r="G818" s="2" t="s">
        <v>245</v>
      </c>
      <c r="H818" s="24" t="s">
        <v>2928</v>
      </c>
    </row>
    <row r="819" spans="2:8" hidden="1" outlineLevel="1" x14ac:dyDescent="0.25">
      <c r="B819" s="12"/>
      <c r="C819" s="17"/>
      <c r="D819" s="19"/>
      <c r="E819" s="2"/>
      <c r="F819" s="2"/>
      <c r="G819" s="2"/>
    </row>
    <row r="820" spans="2:8" collapsed="1" x14ac:dyDescent="0.25">
      <c r="B820" s="7" t="s">
        <v>4361</v>
      </c>
      <c r="C820" s="5" t="s">
        <v>4362</v>
      </c>
      <c r="D820" s="18"/>
      <c r="E820" s="6"/>
      <c r="F820" s="6"/>
      <c r="G820" s="6"/>
    </row>
    <row r="821" spans="2:8" ht="41.25" customHeight="1" outlineLevel="1" x14ac:dyDescent="0.25">
      <c r="B821" s="14" t="s">
        <v>4363</v>
      </c>
      <c r="C821" s="66" t="s">
        <v>4364</v>
      </c>
      <c r="D821" s="16" t="s">
        <v>4362</v>
      </c>
      <c r="E821" s="2" t="s">
        <v>2577</v>
      </c>
      <c r="F821" s="14">
        <v>10128019742</v>
      </c>
      <c r="G821" s="2" t="s">
        <v>245</v>
      </c>
    </row>
    <row r="822" spans="2:8" ht="39.75" customHeight="1" outlineLevel="1" x14ac:dyDescent="0.25">
      <c r="B822" s="14" t="s">
        <v>4365</v>
      </c>
      <c r="C822" s="66" t="s">
        <v>4366</v>
      </c>
      <c r="D822" s="16" t="s">
        <v>4362</v>
      </c>
      <c r="E822" s="2" t="s">
        <v>2577</v>
      </c>
      <c r="F822" s="14">
        <v>10128019744</v>
      </c>
      <c r="G822" s="2" t="s">
        <v>245</v>
      </c>
    </row>
    <row r="823" spans="2:8" ht="36" customHeight="1" outlineLevel="1" x14ac:dyDescent="0.25">
      <c r="B823" s="14" t="s">
        <v>4367</v>
      </c>
      <c r="C823" s="67" t="s">
        <v>4368</v>
      </c>
      <c r="D823" s="16" t="s">
        <v>4362</v>
      </c>
      <c r="E823" s="2" t="s">
        <v>2577</v>
      </c>
      <c r="F823" s="14">
        <v>10128019747</v>
      </c>
      <c r="G823" s="2" t="s">
        <v>245</v>
      </c>
    </row>
    <row r="824" spans="2:8" ht="37.5" customHeight="1" outlineLevel="1" x14ac:dyDescent="0.25">
      <c r="B824" s="14" t="s">
        <v>4369</v>
      </c>
      <c r="C824" s="66" t="s">
        <v>4370</v>
      </c>
      <c r="D824" s="16" t="s">
        <v>4362</v>
      </c>
      <c r="E824" s="2" t="s">
        <v>2577</v>
      </c>
      <c r="F824" s="14">
        <v>10128019749</v>
      </c>
      <c r="G824" s="2" t="s">
        <v>245</v>
      </c>
    </row>
    <row r="825" spans="2:8" ht="45.75" customHeight="1" outlineLevel="1" x14ac:dyDescent="0.25">
      <c r="B825" s="14" t="s">
        <v>4371</v>
      </c>
      <c r="C825" s="66" t="s">
        <v>4372</v>
      </c>
      <c r="D825" s="16" t="s">
        <v>4362</v>
      </c>
      <c r="E825" s="2" t="s">
        <v>2577</v>
      </c>
      <c r="F825" s="14">
        <v>10128003527</v>
      </c>
      <c r="G825" s="2" t="s">
        <v>245</v>
      </c>
    </row>
    <row r="826" spans="2:8" ht="42.75" customHeight="1" outlineLevel="1" x14ac:dyDescent="0.25">
      <c r="B826" s="14" t="s">
        <v>4373</v>
      </c>
      <c r="C826" s="66" t="s">
        <v>4374</v>
      </c>
      <c r="D826" s="16" t="s">
        <v>4362</v>
      </c>
      <c r="E826" s="2" t="s">
        <v>2577</v>
      </c>
      <c r="F826" s="14">
        <v>18197005318</v>
      </c>
      <c r="G826" s="2" t="s">
        <v>245</v>
      </c>
    </row>
    <row r="827" spans="2:8" ht="42" customHeight="1" outlineLevel="1" x14ac:dyDescent="0.25">
      <c r="B827" s="14" t="s">
        <v>4375</v>
      </c>
      <c r="C827" s="66" t="s">
        <v>4376</v>
      </c>
      <c r="D827" s="16" t="s">
        <v>4362</v>
      </c>
      <c r="E827" s="2" t="s">
        <v>2577</v>
      </c>
      <c r="F827" s="14">
        <v>10128022869</v>
      </c>
      <c r="G827" s="2" t="s">
        <v>245</v>
      </c>
    </row>
    <row r="828" spans="2:8" ht="39" customHeight="1" outlineLevel="1" x14ac:dyDescent="0.25">
      <c r="B828" s="14" t="s">
        <v>4377</v>
      </c>
      <c r="C828" s="66" t="s">
        <v>4378</v>
      </c>
      <c r="D828" s="16" t="s">
        <v>4362</v>
      </c>
      <c r="E828" s="2" t="s">
        <v>2577</v>
      </c>
      <c r="F828" s="14">
        <v>10128003529</v>
      </c>
      <c r="G828" s="2" t="s">
        <v>245</v>
      </c>
    </row>
    <row r="829" spans="2:8" ht="48.75" customHeight="1" outlineLevel="1" x14ac:dyDescent="0.25">
      <c r="B829" s="14" t="s">
        <v>4379</v>
      </c>
      <c r="C829" s="66" t="s">
        <v>4380</v>
      </c>
      <c r="D829" s="16" t="s">
        <v>4362</v>
      </c>
      <c r="E829" s="2" t="s">
        <v>2577</v>
      </c>
      <c r="F829" s="14">
        <v>10128019739</v>
      </c>
      <c r="G829" s="2" t="s">
        <v>245</v>
      </c>
    </row>
    <row r="830" spans="2:8" ht="48" customHeight="1" outlineLevel="1" x14ac:dyDescent="0.25">
      <c r="B830" s="14" t="s">
        <v>4381</v>
      </c>
      <c r="C830" s="66" t="s">
        <v>4382</v>
      </c>
      <c r="D830" s="16" t="s">
        <v>4362</v>
      </c>
      <c r="E830" s="2" t="s">
        <v>2577</v>
      </c>
      <c r="F830" s="14">
        <v>1015020630</v>
      </c>
      <c r="G830" s="2" t="s">
        <v>245</v>
      </c>
    </row>
    <row r="831" spans="2:8" x14ac:dyDescent="0.25">
      <c r="B831" s="8">
        <v>13</v>
      </c>
      <c r="C831" s="9" t="s">
        <v>4383</v>
      </c>
      <c r="D831" s="20"/>
      <c r="E831" s="10"/>
      <c r="F831" s="10"/>
      <c r="G831" s="10"/>
    </row>
    <row r="832" spans="2:8" x14ac:dyDescent="0.25">
      <c r="B832" s="7" t="s">
        <v>4384</v>
      </c>
      <c r="C832" s="5" t="s">
        <v>4385</v>
      </c>
      <c r="D832" s="18"/>
      <c r="E832" s="6"/>
      <c r="F832" s="6"/>
      <c r="G832" s="6"/>
    </row>
    <row r="833" spans="2:7" ht="30.75" customHeight="1" outlineLevel="1" x14ac:dyDescent="0.25">
      <c r="B833" s="14" t="s">
        <v>4386</v>
      </c>
      <c r="C833" s="68" t="s">
        <v>4387</v>
      </c>
      <c r="D833" s="15" t="s">
        <v>4388</v>
      </c>
      <c r="E833" s="2" t="s">
        <v>2577</v>
      </c>
      <c r="F833" s="2" t="s">
        <v>2577</v>
      </c>
      <c r="G833" s="2" t="s">
        <v>245</v>
      </c>
    </row>
    <row r="834" spans="2:7" ht="29.25" customHeight="1" outlineLevel="1" x14ac:dyDescent="0.25">
      <c r="B834" s="14" t="s">
        <v>4389</v>
      </c>
      <c r="C834" s="68" t="s">
        <v>4390</v>
      </c>
      <c r="D834" s="15" t="s">
        <v>4388</v>
      </c>
      <c r="E834" s="2" t="s">
        <v>2577</v>
      </c>
      <c r="F834" s="2" t="s">
        <v>2577</v>
      </c>
      <c r="G834" s="2" t="s">
        <v>245</v>
      </c>
    </row>
    <row r="835" spans="2:7" ht="33.75" customHeight="1" outlineLevel="1" x14ac:dyDescent="0.25">
      <c r="B835" s="14" t="s">
        <v>4391</v>
      </c>
      <c r="C835" s="68" t="s">
        <v>4392</v>
      </c>
      <c r="D835" s="15" t="s">
        <v>4388</v>
      </c>
      <c r="E835" s="2" t="s">
        <v>2577</v>
      </c>
      <c r="F835" s="23" t="s">
        <v>4393</v>
      </c>
      <c r="G835" s="2" t="s">
        <v>245</v>
      </c>
    </row>
    <row r="836" spans="2:7" ht="30.75" customHeight="1" outlineLevel="1" x14ac:dyDescent="0.25">
      <c r="B836" s="14" t="s">
        <v>4394</v>
      </c>
      <c r="C836" s="68" t="s">
        <v>4395</v>
      </c>
      <c r="D836" s="15" t="s">
        <v>4388</v>
      </c>
      <c r="E836" s="2" t="s">
        <v>2577</v>
      </c>
      <c r="F836" s="72" t="s">
        <v>4396</v>
      </c>
      <c r="G836" s="2" t="s">
        <v>245</v>
      </c>
    </row>
  </sheetData>
  <customSheetViews>
    <customSheetView guid="{E5EA9A44-9D0C-4D21-A701-5F26EA080144}">
      <pane xSplit="3" ySplit="7" topLeftCell="D20" activePane="bottomRight" state="frozen"/>
      <selection pane="bottomRight" activeCell="D12" sqref="D12"/>
      <pageMargins left="0" right="0" top="0" bottom="0" header="0" footer="0"/>
      <pageSetup paperSize="9" orientation="portrait" r:id="rId1"/>
    </customSheetView>
    <customSheetView guid="{58C4A7EC-E2C2-4BF5-965A-6051F58FDB35}">
      <pane xSplit="3" ySplit="7" topLeftCell="D20" activePane="bottomRight" state="frozen"/>
      <selection pane="bottomRight" activeCell="D12" sqref="D12"/>
      <pageMargins left="0" right="0" top="0" bottom="0" header="0" footer="0"/>
      <pageSetup paperSize="9" orientation="portrait" r:id="rId2"/>
    </customSheetView>
  </customSheetViews>
  <mergeCells count="17">
    <mergeCell ref="H746:L746"/>
    <mergeCell ref="H747:L747"/>
    <mergeCell ref="G6:G7"/>
    <mergeCell ref="H753:L753"/>
    <mergeCell ref="H754:L754"/>
    <mergeCell ref="H748:L748"/>
    <mergeCell ref="H736:L736"/>
    <mergeCell ref="H737:L737"/>
    <mergeCell ref="H745:L745"/>
    <mergeCell ref="B1:C5"/>
    <mergeCell ref="D1:G1"/>
    <mergeCell ref="D2:G5"/>
    <mergeCell ref="B6:B7"/>
    <mergeCell ref="C6:C7"/>
    <mergeCell ref="D6:D7"/>
    <mergeCell ref="E6:E7"/>
    <mergeCell ref="F6:F7"/>
  </mergeCells>
  <dataValidations count="1">
    <dataValidation type="list" allowBlank="1" showInputMessage="1" showErrorMessage="1" sqref="C749:C750" xr:uid="{00000000-0002-0000-2D00-000000000000}">
      <formula1>INTERRUPTORES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3"/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ab63741033a26a2935fa5942ad15961e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3b7fcb3d88a13d0e155947efc41864c3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  <_Flow_SignoffStatus xmlns="e461758b-926b-44e9-b618-2ebbf9c7904c" xsi:nil="true"/>
  </documentManagement>
</p:properties>
</file>

<file path=customXml/itemProps1.xml><?xml version="1.0" encoding="utf-8"?>
<ds:datastoreItem xmlns:ds="http://schemas.openxmlformats.org/officeDocument/2006/customXml" ds:itemID="{6B616C34-C630-48D3-93E1-3458678A57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56A4CC-E2E1-4537-AAE3-024049B430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097DE5-92F5-42F8-81FA-4F8CED193D10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9</vt:i4>
      </vt:variant>
      <vt:variant>
        <vt:lpstr>Intervalos Nomeados</vt:lpstr>
      </vt:variant>
      <vt:variant>
        <vt:i4>67</vt:i4>
      </vt:variant>
    </vt:vector>
  </HeadingPairs>
  <TitlesOfParts>
    <vt:vector size="76" baseType="lpstr">
      <vt:lpstr>PLANILHA ORÇAMENTÁRIA</vt:lpstr>
      <vt:lpstr>Sala Cofre</vt:lpstr>
      <vt:lpstr>Cronograma_Financeiro</vt:lpstr>
      <vt:lpstr>COMPOSIÇÕES PLANILHA ORÇAMENTO</vt:lpstr>
      <vt:lpstr>ADMINISTRAÇÃO DA OBRA (EMOP)</vt:lpstr>
      <vt:lpstr>COMPOSIÇÕES DA ADMNISTRAÇÃO</vt:lpstr>
      <vt:lpstr>BDI</vt:lpstr>
      <vt:lpstr>PARAMETRO</vt:lpstr>
      <vt:lpstr>M. Mat. ELÉTRICA</vt:lpstr>
      <vt:lpstr>AEA</vt:lpstr>
      <vt:lpstr>AELGE</vt:lpstr>
      <vt:lpstr>AELGF</vt:lpstr>
      <vt:lpstr>AEPAGE</vt:lpstr>
      <vt:lpstr>AEPAGF</vt:lpstr>
      <vt:lpstr>ALAG</vt:lpstr>
      <vt:lpstr>ALGE</vt:lpstr>
      <vt:lpstr>BDI!Area_de_impressao</vt:lpstr>
      <vt:lpstr>Cronograma_Financeiro!Area_de_impressao</vt:lpstr>
      <vt:lpstr>'Sala Cofre'!Area_de_impressao</vt:lpstr>
      <vt:lpstr>BARRACH</vt:lpstr>
      <vt:lpstr>BARRACHATA</vt:lpstr>
      <vt:lpstr>BEQ</vt:lpstr>
      <vt:lpstr>CABOBMT</vt:lpstr>
      <vt:lpstr>CABOBMT1</vt:lpstr>
      <vt:lpstr>CABOIL</vt:lpstr>
      <vt:lpstr>CABOMT1</vt:lpstr>
      <vt:lpstr>CABOMV</vt:lpstr>
      <vt:lpstr>'M. Mat. ELÉTRICA'!CABOPT</vt:lpstr>
      <vt:lpstr>'M. Mat. ELÉTRICA'!CABUTP</vt:lpstr>
      <vt:lpstr>CAPTORES</vt:lpstr>
      <vt:lpstr>CBCUIS</vt:lpstr>
      <vt:lpstr>CBCUNU</vt:lpstr>
      <vt:lpstr>CHAVES</vt:lpstr>
      <vt:lpstr>CNXEX</vt:lpstr>
      <vt:lpstr>CONDULETE</vt:lpstr>
      <vt:lpstr>CORDOA</vt:lpstr>
      <vt:lpstr>CORDOAL</vt:lpstr>
      <vt:lpstr>CORDOALHA</vt:lpstr>
      <vt:lpstr>EAAGEAB</vt:lpstr>
      <vt:lpstr>EDTEG</vt:lpstr>
      <vt:lpstr>EDTGE</vt:lpstr>
      <vt:lpstr>EDTGEA</vt:lpstr>
      <vt:lpstr>EDTGF</vt:lpstr>
      <vt:lpstr>EDTGFA</vt:lpstr>
      <vt:lpstr>ELACGF</vt:lpstr>
      <vt:lpstr>ELETAR</vt:lpstr>
      <vt:lpstr>ELETARAM</vt:lpstr>
      <vt:lpstr>ELETARAMA</vt:lpstr>
      <vt:lpstr>ELETLISA</vt:lpstr>
      <vt:lpstr>ELETLISAA</vt:lpstr>
      <vt:lpstr>ELETPERF</vt:lpstr>
      <vt:lpstr>ELETPERFA</vt:lpstr>
      <vt:lpstr>EPACGF</vt:lpstr>
      <vt:lpstr>EPAGE</vt:lpstr>
      <vt:lpstr>GERADORES</vt:lpstr>
      <vt:lpstr>HASTES</vt:lpstr>
      <vt:lpstr>HASTES2</vt:lpstr>
      <vt:lpstr>HASTES3</vt:lpstr>
      <vt:lpstr>INFILUM</vt:lpstr>
      <vt:lpstr>INTERRUPTORES</vt:lpstr>
      <vt:lpstr>LEITOGEL</vt:lpstr>
      <vt:lpstr>LEITOM</vt:lpstr>
      <vt:lpstr>LEITOMA</vt:lpstr>
      <vt:lpstr>LISAELETRI</vt:lpstr>
      <vt:lpstr>'M. Mat. ELÉTRICA'!MISC</vt:lpstr>
      <vt:lpstr>'M. Mat. ELÉTRICA'!PAINELM</vt:lpstr>
      <vt:lpstr>'M. Mat. ELÉTRICA'!PAINELOPT</vt:lpstr>
      <vt:lpstr>PEAD</vt:lpstr>
      <vt:lpstr>'M. Mat. ELÉTRICA'!RACKA</vt:lpstr>
      <vt:lpstr>'M. Mat. ELÉTRICA'!RACKF</vt:lpstr>
      <vt:lpstr>RÉGUAS</vt:lpstr>
      <vt:lpstr>ROXTEC</vt:lpstr>
      <vt:lpstr>ROXTEC1</vt:lpstr>
      <vt:lpstr>TOMADAS</vt:lpstr>
      <vt:lpstr>TRAFOS</vt:lpstr>
      <vt:lpstr>UPS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Macleu</dc:creator>
  <cp:keywords/>
  <dc:description/>
  <cp:lastModifiedBy>Pablo Ricardo Cordeiro Da Silva</cp:lastModifiedBy>
  <cp:revision/>
  <cp:lastPrinted>2026-04-16T18:33:22Z</cp:lastPrinted>
  <dcterms:created xsi:type="dcterms:W3CDTF">2016-06-22T11:46:22Z</dcterms:created>
  <dcterms:modified xsi:type="dcterms:W3CDTF">2026-04-16T18:33:30Z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